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195" windowHeight="10800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33" i="3" l="1"/>
  <c r="R10" i="3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8" i="3"/>
  <c r="R29" i="3"/>
  <c r="R30" i="3"/>
  <c r="R31" i="3"/>
  <c r="R32" i="3"/>
  <c r="R34" i="3"/>
  <c r="R35" i="3"/>
  <c r="R36" i="3"/>
  <c r="R37" i="3"/>
  <c r="R38" i="3"/>
  <c r="R39" i="3"/>
  <c r="R40" i="3"/>
  <c r="R7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1" i="2"/>
  <c r="R32" i="2"/>
  <c r="R33" i="2"/>
  <c r="R34" i="2"/>
  <c r="R6" i="2"/>
</calcChain>
</file>

<file path=xl/sharedStrings.xml><?xml version="1.0" encoding="utf-8"?>
<sst xmlns="http://schemas.openxmlformats.org/spreadsheetml/2006/main" count="318" uniqueCount="93">
  <si>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</si>
  <si>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</si>
  <si>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</si>
  <si>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</si>
  <si>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</si>
  <si>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</si>
  <si>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</si>
  <si>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</si>
  <si>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</si>
  <si>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</si>
  <si>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</si>
  <si>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</si>
  <si>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</si>
  <si>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</si>
  <si>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</si>
  <si>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</si>
  <si>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</si>
  <si>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</si>
  <si>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</si>
  <si>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</si>
  <si>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</si>
  <si>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</si>
  <si>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</si>
  <si>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</si>
  <si>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</si>
  <si>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</si>
  <si>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</si>
  <si>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</si>
  <si>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</si>
  <si>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</si>
  <si>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</si>
  <si>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</si>
  <si>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</si>
  <si>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</si>
  <si>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</si>
  <si>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</si>
  <si>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</si>
  <si>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</si>
  <si>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</si>
  <si>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</si>
  <si>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</si>
  <si>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</si>
  <si>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</si>
  <si>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</si>
  <si>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</si>
  <si>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</si>
  <si>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</si>
  <si>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</si>
  <si>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</si>
  <si>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</si>
  <si>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kg</t>
  </si>
  <si>
    <t>Rubin</t>
  </si>
  <si>
    <t>Szampion</t>
  </si>
  <si>
    <t>Maliny</t>
  </si>
  <si>
    <t>Morele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</si>
  <si>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</si>
  <si>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</si>
  <si>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</si>
  <si>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</si>
  <si>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</si>
  <si>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</si>
  <si>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</si>
  <si>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</si>
  <si>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</si>
  <si>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</si>
  <si>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</si>
  <si>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</si>
  <si>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</si>
  <si>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</si>
  <si>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</si>
  <si>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</si>
  <si>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--</t>
  </si>
  <si>
    <t>Miejscowość</t>
  </si>
  <si>
    <t>Bronisze</t>
  </si>
  <si>
    <t>Elbląg</t>
  </si>
  <si>
    <t>Kalisz</t>
  </si>
  <si>
    <t>Lublin</t>
  </si>
  <si>
    <t>Łódź</t>
  </si>
  <si>
    <t>Poznań</t>
  </si>
  <si>
    <t>Rzeszów</t>
  </si>
  <si>
    <t>Data notowania</t>
  </si>
  <si>
    <t>Warzywa</t>
  </si>
  <si>
    <t>KRAJOWE</t>
  </si>
  <si>
    <t>IMPORTOWANE</t>
  </si>
  <si>
    <t xml:space="preserve">Owoce </t>
  </si>
  <si>
    <t>Odm.</t>
  </si>
  <si>
    <t>Agrest</t>
  </si>
  <si>
    <t>(różne)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</si>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</sst>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Arial CE"/>
      <charset val="238"/>
    </font>
    <font>
      <b/>
      <i/>
      <sz val="14"/>
      <name val="Times New Roman CE"/>
      <charset val="238"/>
    </font>
    <font>
      <b/>
      <sz val="14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>
      <alignment horizontal="centerContinuous"/>
    </xf>
    <xf numFmtId="0" fontId="4" fillId="0" borderId="3" xfId="0" applyNumberFormat="1" applyFont="1" applyBorder="1" applyAlignment="1">
      <alignment horizontal="centerContinuous"/>
    </xf>
    <xf numFmtId="0" fontId="5" fillId="0" borderId="4" xfId="1" applyNumberFormat="1" applyFont="1" applyBorder="1" applyAlignment="1">
      <alignment horizontal="centerContinuous"/>
    </xf>
    <xf numFmtId="0" fontId="5" fillId="0" borderId="2" xfId="1" applyNumberFormat="1" applyFont="1" applyBorder="1" applyAlignment="1">
      <alignment horizontal="centerContinuous"/>
    </xf>
    <xf numFmtId="0" fontId="6" fillId="0" borderId="2" xfId="0" applyNumberFormat="1" applyFont="1" applyBorder="1" applyAlignment="1">
      <alignment horizontal="centerContinuous"/>
    </xf>
    <xf numFmtId="0" fontId="6" fillId="0" borderId="5" xfId="0" applyNumberFormat="1" applyFont="1" applyBorder="1"/>
    <xf numFmtId="164" fontId="3" fillId="0" borderId="6" xfId="1" applyNumberFormat="1" applyFont="1" applyBorder="1" applyAlignment="1">
      <alignment horizontal="center" vertical="top"/>
    </xf>
    <xf numFmtId="165" fontId="7" fillId="0" borderId="7" xfId="1" applyNumberFormat="1" applyFont="1" applyBorder="1" applyAlignment="1">
      <alignment horizontal="centerContinuous" vertical="center"/>
    </xf>
    <xf numFmtId="165" fontId="7" fillId="0" borderId="8" xfId="1" applyNumberFormat="1" applyFont="1" applyBorder="1" applyAlignment="1">
      <alignment horizontal="centerContinuous" vertical="center"/>
    </xf>
    <xf numFmtId="165" fontId="7" fillId="0" borderId="9" xfId="1" applyNumberFormat="1" applyFont="1" applyBorder="1" applyAlignment="1">
      <alignment horizontal="centerContinuous" vertical="center"/>
    </xf>
    <xf numFmtId="164" fontId="4" fillId="0" borderId="10" xfId="0" applyNumberFormat="1" applyFont="1" applyBorder="1" applyAlignment="1">
      <alignment horizontal="centerContinuous"/>
    </xf>
    <xf numFmtId="164" fontId="8" fillId="0" borderId="8" xfId="1" applyNumberFormat="1" applyFont="1" applyBorder="1" applyAlignment="1">
      <alignment horizontal="centerContinuous" vertical="center" wrapText="1"/>
    </xf>
    <xf numFmtId="164" fontId="6" fillId="0" borderId="9" xfId="0" applyNumberFormat="1" applyFont="1" applyBorder="1" applyAlignment="1">
      <alignment horizontal="centerContinuous"/>
    </xf>
    <xf numFmtId="164" fontId="8" fillId="0" borderId="9" xfId="1" applyNumberFormat="1" applyFont="1" applyBorder="1" applyAlignment="1">
      <alignment horizontal="centerContinuous" vertical="center"/>
    </xf>
    <xf numFmtId="164" fontId="6" fillId="0" borderId="11" xfId="0" applyNumberFormat="1" applyFont="1" applyBorder="1" applyAlignment="1">
      <alignment horizontal="centerContinuous"/>
    </xf>
    <xf numFmtId="0" fontId="3" fillId="0" borderId="12" xfId="1" applyNumberFormat="1" applyFont="1" applyBorder="1" applyAlignment="1">
      <alignment vertical="top"/>
    </xf>
    <xf numFmtId="0" fontId="7" fillId="0" borderId="13" xfId="1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/>
    </xf>
    <xf numFmtId="0" fontId="7" fillId="0" borderId="14" xfId="1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/>
    </xf>
    <xf numFmtId="0" fontId="8" fillId="0" borderId="16" xfId="1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/>
    </xf>
    <xf numFmtId="0" fontId="8" fillId="0" borderId="14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7" fillId="0" borderId="19" xfId="1" applyNumberFormat="1" applyFont="1" applyBorder="1" applyAlignment="1">
      <alignment horizontal="center" vertical="top"/>
    </xf>
    <xf numFmtId="0" fontId="7" fillId="0" borderId="20" xfId="1" applyNumberFormat="1" applyFont="1" applyBorder="1" applyAlignment="1">
      <alignment horizontal="center" vertical="top"/>
    </xf>
    <xf numFmtId="0" fontId="8" fillId="0" borderId="21" xfId="1" applyNumberFormat="1" applyFont="1" applyBorder="1" applyAlignment="1">
      <alignment horizontal="center" vertical="top"/>
    </xf>
    <xf numFmtId="0" fontId="8" fillId="0" borderId="19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10" fillId="0" borderId="23" xfId="1" applyNumberFormat="1" applyFont="1" applyBorder="1"/>
    <xf numFmtId="2" fontId="7" fillId="0" borderId="24" xfId="1" applyNumberFormat="1" applyFont="1" applyBorder="1" applyAlignment="1">
      <alignment horizontal="center" vertical="top"/>
    </xf>
    <xf numFmtId="166" fontId="8" fillId="0" borderId="23" xfId="1" applyNumberFormat="1" applyFont="1" applyBorder="1" applyAlignment="1">
      <alignment horizontal="center" vertical="top"/>
    </xf>
    <xf numFmtId="166" fontId="8" fillId="0" borderId="24" xfId="1" applyNumberFormat="1" applyFont="1" applyBorder="1" applyAlignment="1">
      <alignment horizontal="center" vertical="top"/>
    </xf>
    <xf numFmtId="166" fontId="8" fillId="0" borderId="25" xfId="1" applyNumberFormat="1" applyFont="1" applyBorder="1" applyAlignment="1">
      <alignment horizontal="center" vertical="top"/>
    </xf>
    <xf numFmtId="2" fontId="11" fillId="0" borderId="28" xfId="1" applyNumberFormat="1" applyFont="1" applyBorder="1" applyAlignment="1">
      <alignment horizontal="right" vertical="top"/>
    </xf>
    <xf numFmtId="2" fontId="11" fillId="0" borderId="29" xfId="1" applyNumberFormat="1" applyFont="1" applyBorder="1" applyAlignment="1">
      <alignment horizontal="right" vertical="top"/>
    </xf>
    <xf numFmtId="2" fontId="11" fillId="0" borderId="30" xfId="1" applyNumberFormat="1" applyFont="1" applyBorder="1" applyAlignment="1">
      <alignment horizontal="right" vertical="top"/>
    </xf>
    <xf numFmtId="166" fontId="8" fillId="0" borderId="31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166" fontId="8" fillId="0" borderId="32" xfId="1" applyNumberFormat="1" applyFont="1" applyBorder="1" applyAlignment="1">
      <alignment horizontal="right" vertical="top"/>
    </xf>
    <xf numFmtId="0" fontId="4" fillId="0" borderId="0" xfId="0" applyFont="1"/>
    <xf numFmtId="0" fontId="11" fillId="0" borderId="26" xfId="1" applyNumberFormat="1" applyFont="1" applyBorder="1"/>
    <xf numFmtId="0" fontId="11" fillId="0" borderId="35" xfId="1" applyNumberFormat="1" applyFont="1" applyBorder="1"/>
    <xf numFmtId="0" fontId="11" fillId="0" borderId="36" xfId="1" applyNumberFormat="1" applyFont="1" applyBorder="1" applyAlignment="1">
      <alignment horizontal="left" vertical="top"/>
    </xf>
    <xf numFmtId="2" fontId="11" fillId="0" borderId="24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166" fontId="8" fillId="0" borderId="25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horizontal="right" vertical="top"/>
    </xf>
    <xf numFmtId="166" fontId="8" fillId="0" borderId="43" xfId="1" applyNumberFormat="1" applyFont="1" applyBorder="1" applyAlignment="1">
      <alignment horizontal="right" vertical="top"/>
    </xf>
    <xf numFmtId="166" fontId="8" fillId="0" borderId="40" xfId="1" applyNumberFormat="1" applyFont="1" applyBorder="1" applyAlignment="1">
      <alignment horizontal="right" vertical="top"/>
    </xf>
    <xf numFmtId="166" fontId="8" fillId="0" borderId="41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0" fontId="3" fillId="0" borderId="19" xfId="1" applyNumberFormat="1" applyFont="1" applyBorder="1" applyAlignment="1"/>
    <xf numFmtId="164" fontId="3" fillId="0" borderId="45" xfId="1" applyNumberFormat="1" applyFont="1" applyBorder="1" applyAlignment="1">
      <alignment horizontal="center" vertical="top"/>
    </xf>
    <xf numFmtId="0" fontId="3" fillId="0" borderId="46" xfId="1" applyNumberFormat="1" applyFont="1" applyBorder="1" applyAlignment="1">
      <alignment vertical="top"/>
    </xf>
    <xf numFmtId="0" fontId="7" fillId="0" borderId="21" xfId="1" applyNumberFormat="1" applyFont="1" applyBorder="1" applyAlignment="1">
      <alignment horizontal="center" vertical="top"/>
    </xf>
    <xf numFmtId="0" fontId="11" fillId="0" borderId="24" xfId="1" applyNumberFormat="1" applyFont="1" applyBorder="1" applyAlignment="1">
      <alignment horizontal="left" vertical="top"/>
    </xf>
    <xf numFmtId="0" fontId="4" fillId="0" borderId="47" xfId="0" applyFont="1" applyFill="1" applyBorder="1"/>
    <xf numFmtId="0" fontId="4" fillId="0" borderId="48" xfId="0" applyFont="1" applyFill="1" applyBorder="1"/>
    <xf numFmtId="0" fontId="4" fillId="0" borderId="48" xfId="0" applyNumberFormat="1" applyFont="1" applyBorder="1"/>
    <xf numFmtId="0" fontId="11" fillId="0" borderId="48" xfId="1" applyNumberFormat="1" applyFont="1" applyBorder="1"/>
    <xf numFmtId="0" fontId="4" fillId="0" borderId="47" xfId="0" applyNumberFormat="1" applyFont="1" applyBorder="1"/>
    <xf numFmtId="0" fontId="11" fillId="0" borderId="47" xfId="1" applyNumberFormat="1" applyFont="1" applyBorder="1"/>
    <xf numFmtId="166" fontId="8" fillId="0" borderId="29" xfId="1" quotePrefix="1" applyNumberFormat="1" applyFont="1" applyBorder="1" applyAlignment="1">
      <alignment horizontal="right" vertical="top"/>
    </xf>
    <xf numFmtId="166" fontId="8" fillId="0" borderId="32" xfId="1" quotePrefix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0" fontId="10" fillId="0" borderId="35" xfId="1" applyNumberFormat="1" applyFont="1" applyBorder="1" applyAlignment="1">
      <alignment horizontal="right"/>
    </xf>
    <xf numFmtId="2" fontId="11" fillId="0" borderId="29" xfId="1" applyNumberFormat="1" applyFont="1" applyBorder="1" applyAlignment="1">
      <alignment vertical="top"/>
    </xf>
    <xf numFmtId="0" fontId="11" fillId="0" borderId="51" xfId="1" applyNumberFormat="1" applyFont="1" applyBorder="1"/>
    <xf numFmtId="0" fontId="11" fillId="0" borderId="52" xfId="1" applyNumberFormat="1" applyFont="1" applyBorder="1" applyAlignment="1">
      <alignment horizontal="left" vertical="top"/>
    </xf>
    <xf numFmtId="0" fontId="11" fillId="0" borderId="49" xfId="1" applyNumberFormat="1" applyFont="1" applyBorder="1" applyAlignment="1">
      <alignment horizontal="left" vertical="top"/>
    </xf>
    <xf numFmtId="2" fontId="12" fillId="0" borderId="0" xfId="2" applyNumberFormat="1" applyFont="1"/>
    <xf numFmtId="2" fontId="12" fillId="0" borderId="0" xfId="2" applyNumberFormat="1" applyFont="1" applyAlignment="1">
      <alignment horizontal="center"/>
    </xf>
    <xf numFmtId="0" fontId="13" fillId="0" borderId="0" xfId="0" applyFont="1"/>
    <xf numFmtId="2" fontId="14" fillId="0" borderId="53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55" xfId="2" applyNumberFormat="1" applyFont="1" applyBorder="1" applyAlignment="1">
      <alignment horizontal="centerContinuous"/>
    </xf>
    <xf numFmtId="2" fontId="14" fillId="0" borderId="21" xfId="2" applyNumberFormat="1" applyFont="1" applyBorder="1" applyAlignment="1">
      <alignment horizontal="centerContinuous"/>
    </xf>
    <xf numFmtId="2" fontId="14" fillId="0" borderId="19" xfId="2" applyNumberFormat="1" applyFont="1" applyBorder="1" applyAlignment="1">
      <alignment horizontal="centerContinuous"/>
    </xf>
    <xf numFmtId="2" fontId="14" fillId="0" borderId="56" xfId="2" applyNumberFormat="1" applyFont="1" applyBorder="1" applyAlignment="1">
      <alignment horizontal="centerContinuous"/>
    </xf>
    <xf numFmtId="2" fontId="14" fillId="0" borderId="18" xfId="2" applyNumberFormat="1" applyFont="1" applyBorder="1" applyAlignment="1">
      <alignment horizontal="centerContinuous"/>
    </xf>
    <xf numFmtId="2" fontId="14" fillId="0" borderId="22" xfId="2" applyNumberFormat="1" applyFont="1" applyBorder="1" applyAlignment="1">
      <alignment horizontal="centerContinuous"/>
    </xf>
    <xf numFmtId="14" fontId="14" fillId="0" borderId="57" xfId="2" applyNumberFormat="1" applyFont="1" applyBorder="1" applyAlignment="1">
      <alignment horizontal="centerContinuous"/>
    </xf>
    <xf numFmtId="14" fontId="14" fillId="0" borderId="58" xfId="2" applyNumberFormat="1" applyFont="1" applyBorder="1" applyAlignment="1">
      <alignment horizontal="centerContinuous"/>
    </xf>
    <xf numFmtId="14" fontId="14" fillId="0" borderId="59" xfId="2" applyNumberFormat="1" applyFont="1" applyBorder="1" applyAlignment="1">
      <alignment horizontal="centerContinuous"/>
    </xf>
    <xf numFmtId="14" fontId="14" fillId="0" borderId="60" xfId="2" applyNumberFormat="1" applyFont="1" applyBorder="1" applyAlignment="1">
      <alignment horizontal="centerContinuous"/>
    </xf>
    <xf numFmtId="14" fontId="14" fillId="0" borderId="61" xfId="2" applyNumberFormat="1" applyFont="1" applyBorder="1" applyAlignment="1">
      <alignment horizontal="centerContinuous"/>
    </xf>
    <xf numFmtId="14" fontId="14" fillId="0" borderId="62" xfId="2" applyNumberFormat="1" applyFont="1" applyBorder="1" applyAlignment="1">
      <alignment horizontal="centerContinuous"/>
    </xf>
    <xf numFmtId="14" fontId="14" fillId="0" borderId="63" xfId="2" applyNumberFormat="1" applyFont="1" applyBorder="1" applyAlignment="1">
      <alignment horizontal="centerContinuous"/>
    </xf>
    <xf numFmtId="2" fontId="15" fillId="0" borderId="34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4" fillId="0" borderId="66" xfId="2" applyNumberFormat="1" applyFont="1" applyBorder="1" applyAlignment="1">
      <alignment horizontal="center"/>
    </xf>
    <xf numFmtId="2" fontId="14" fillId="0" borderId="67" xfId="2" applyNumberFormat="1" applyFont="1" applyBorder="1" applyAlignment="1">
      <alignment horizontal="center"/>
    </xf>
    <xf numFmtId="2" fontId="14" fillId="0" borderId="68" xfId="2" applyNumberFormat="1" applyFont="1" applyBorder="1" applyAlignment="1">
      <alignment horizontal="center"/>
    </xf>
    <xf numFmtId="2" fontId="14" fillId="0" borderId="69" xfId="2" applyNumberFormat="1" applyFont="1" applyBorder="1" applyAlignment="1">
      <alignment horizontal="center"/>
    </xf>
    <xf numFmtId="2" fontId="14" fillId="0" borderId="70" xfId="2" applyNumberFormat="1" applyFont="1" applyBorder="1" applyAlignment="1">
      <alignment horizontal="center"/>
    </xf>
    <xf numFmtId="2" fontId="12" fillId="0" borderId="23" xfId="2" applyNumberFormat="1" applyFont="1" applyBorder="1"/>
    <xf numFmtId="2" fontId="12" fillId="0" borderId="24" xfId="2" applyNumberFormat="1" applyFont="1" applyBorder="1" applyAlignment="1">
      <alignment horizontal="center"/>
    </xf>
    <xf numFmtId="2" fontId="12" fillId="0" borderId="24" xfId="2" applyNumberFormat="1" applyFont="1" applyBorder="1"/>
    <xf numFmtId="2" fontId="12" fillId="0" borderId="25" xfId="2" applyNumberFormat="1" applyFont="1" applyBorder="1"/>
    <xf numFmtId="2" fontId="12" fillId="0" borderId="26" xfId="2" applyNumberFormat="1" applyFont="1" applyBorder="1" applyAlignment="1">
      <alignment horizontal="left"/>
    </xf>
    <xf numFmtId="2" fontId="12" fillId="0" borderId="71" xfId="2" applyNumberFormat="1" applyFont="1" applyBorder="1" applyAlignment="1">
      <alignment horizontal="center"/>
    </xf>
    <xf numFmtId="2" fontId="12" fillId="0" borderId="27" xfId="2" applyNumberFormat="1" applyFont="1" applyBorder="1"/>
    <xf numFmtId="2" fontId="12" fillId="0" borderId="72" xfId="2" applyNumberFormat="1" applyFont="1" applyBorder="1"/>
    <xf numFmtId="2" fontId="12" fillId="0" borderId="59" xfId="2" applyNumberFormat="1" applyFont="1" applyBorder="1"/>
    <xf numFmtId="2" fontId="12" fillId="0" borderId="73" xfId="2" applyNumberFormat="1" applyFont="1" applyBorder="1"/>
    <xf numFmtId="2" fontId="12" fillId="0" borderId="74" xfId="2" applyNumberFormat="1" applyFont="1" applyBorder="1"/>
    <xf numFmtId="2" fontId="12" fillId="0" borderId="75" xfId="2" applyNumberFormat="1" applyFont="1" applyBorder="1"/>
    <xf numFmtId="2" fontId="13" fillId="0" borderId="0" xfId="0" applyNumberFormat="1" applyFont="1"/>
    <xf numFmtId="2" fontId="12" fillId="0" borderId="34" xfId="2" applyNumberFormat="1" applyFont="1" applyBorder="1" applyAlignment="1">
      <alignment horizontal="left"/>
    </xf>
    <xf numFmtId="2" fontId="12" fillId="0" borderId="76" xfId="2" applyNumberFormat="1" applyFont="1" applyBorder="1" applyAlignment="1">
      <alignment horizontal="center"/>
    </xf>
    <xf numFmtId="2" fontId="12" fillId="0" borderId="77" xfId="2" applyNumberFormat="1" applyFont="1" applyBorder="1"/>
    <xf numFmtId="2" fontId="12" fillId="0" borderId="78" xfId="2" applyNumberFormat="1" applyFont="1" applyBorder="1"/>
    <xf numFmtId="2" fontId="12" fillId="0" borderId="79" xfId="2" applyNumberFormat="1" applyFont="1" applyBorder="1"/>
    <xf numFmtId="2" fontId="12" fillId="0" borderId="80" xfId="2" applyNumberFormat="1" applyFont="1" applyBorder="1"/>
    <xf numFmtId="2" fontId="12" fillId="0" borderId="81" xfId="2" applyNumberFormat="1" applyFont="1" applyBorder="1"/>
    <xf numFmtId="2" fontId="12" fillId="0" borderId="33" xfId="2" applyNumberFormat="1" applyFont="1" applyBorder="1" applyAlignment="1">
      <alignment horizontal="left"/>
    </xf>
    <xf numFmtId="2" fontId="12" fillId="0" borderId="82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2" fillId="0" borderId="83" xfId="2" applyNumberFormat="1" applyFont="1" applyBorder="1"/>
    <xf numFmtId="2" fontId="12" fillId="0" borderId="37" xfId="2" applyNumberFormat="1" applyFont="1" applyBorder="1" applyAlignment="1">
      <alignment horizontal="left"/>
    </xf>
    <xf numFmtId="2" fontId="12" fillId="0" borderId="84" xfId="2" applyNumberFormat="1" applyFont="1" applyBorder="1" applyAlignment="1">
      <alignment horizontal="center"/>
    </xf>
    <xf numFmtId="2" fontId="12" fillId="0" borderId="38" xfId="2" applyNumberFormat="1" applyFont="1" applyBorder="1"/>
    <xf numFmtId="2" fontId="12" fillId="0" borderId="39" xfId="2" applyNumberFormat="1" applyFont="1" applyBorder="1"/>
    <xf numFmtId="2" fontId="12" fillId="0" borderId="42" xfId="2" applyNumberFormat="1" applyFont="1" applyBorder="1"/>
    <xf numFmtId="2" fontId="12" fillId="0" borderId="41" xfId="2" applyNumberFormat="1" applyFont="1" applyBorder="1"/>
    <xf numFmtId="2" fontId="12" fillId="0" borderId="40" xfId="2" applyNumberFormat="1" applyFont="1" applyBorder="1"/>
    <xf numFmtId="2" fontId="12" fillId="0" borderId="44" xfId="2" applyNumberFormat="1" applyFont="1" applyBorder="1"/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2" fillId="0" borderId="19" xfId="2" applyNumberFormat="1" applyFont="1" applyBorder="1" applyAlignment="1">
      <alignment horizontal="centerContinuous"/>
    </xf>
    <xf numFmtId="2" fontId="12" fillId="0" borderId="85" xfId="2" applyNumberFormat="1" applyFont="1" applyBorder="1" applyAlignment="1">
      <alignment horizontal="centerContinuous"/>
    </xf>
    <xf numFmtId="14" fontId="16" fillId="0" borderId="4" xfId="2" applyNumberFormat="1" applyFont="1" applyBorder="1" applyAlignment="1">
      <alignment horizontal="centerContinuous"/>
    </xf>
    <xf numFmtId="14" fontId="12" fillId="0" borderId="61" xfId="2" applyNumberFormat="1" applyFont="1" applyBorder="1" applyAlignment="1">
      <alignment horizontal="centerContinuous"/>
    </xf>
    <xf numFmtId="14" fontId="12" fillId="0" borderId="5" xfId="2" applyNumberFormat="1" applyFont="1" applyBorder="1" applyAlignment="1">
      <alignment horizontal="centerContinuous"/>
    </xf>
    <xf numFmtId="2" fontId="12" fillId="0" borderId="86" xfId="2" applyNumberFormat="1" applyFont="1" applyBorder="1" applyAlignment="1">
      <alignment horizontal="centerContinuous"/>
    </xf>
    <xf numFmtId="2" fontId="12" fillId="0" borderId="87" xfId="2" applyNumberFormat="1" applyFont="1" applyBorder="1" applyAlignment="1">
      <alignment horizontal="center"/>
    </xf>
    <xf numFmtId="2" fontId="12" fillId="0" borderId="88" xfId="2" applyNumberFormat="1" applyFont="1" applyBorder="1" applyAlignment="1">
      <alignment horizontal="centerContinuous"/>
    </xf>
    <xf numFmtId="2" fontId="12" fillId="0" borderId="23" xfId="0" applyNumberFormat="1" applyFont="1" applyBorder="1" applyAlignment="1">
      <alignment horizontal="left"/>
    </xf>
    <xf numFmtId="2" fontId="12" fillId="0" borderId="24" xfId="0" applyNumberFormat="1" applyFont="1" applyBorder="1" applyAlignment="1">
      <alignment horizontal="left"/>
    </xf>
    <xf numFmtId="2" fontId="12" fillId="0" borderId="24" xfId="0" applyNumberFormat="1" applyFont="1" applyBorder="1"/>
    <xf numFmtId="2" fontId="12" fillId="0" borderId="31" xfId="0" applyNumberFormat="1" applyFont="1" applyBorder="1" applyAlignment="1">
      <alignment horizontal="left"/>
    </xf>
    <xf numFmtId="2" fontId="12" fillId="0" borderId="89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4" fillId="0" borderId="26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1" xfId="0" applyNumberFormat="1" applyFont="1" applyBorder="1" applyAlignment="1">
      <alignment horizontal="left"/>
    </xf>
    <xf numFmtId="2" fontId="14" fillId="0" borderId="89" xfId="0" applyNumberFormat="1" applyFont="1" applyBorder="1" applyAlignment="1">
      <alignment horizontal="left"/>
    </xf>
    <xf numFmtId="2" fontId="12" fillId="0" borderId="92" xfId="0" applyNumberFormat="1" applyFont="1" applyBorder="1" applyAlignment="1">
      <alignment horizontal="left"/>
    </xf>
    <xf numFmtId="2" fontId="12" fillId="0" borderId="25" xfId="0" applyNumberFormat="1" applyFont="1" applyBorder="1"/>
    <xf numFmtId="2" fontId="12" fillId="0" borderId="43" xfId="0" applyNumberFormat="1" applyFont="1" applyBorder="1" applyAlignment="1">
      <alignment horizontal="left"/>
    </xf>
    <xf numFmtId="2" fontId="12" fillId="0" borderId="93" xfId="0" applyNumberFormat="1" applyFont="1" applyBorder="1" applyAlignment="1">
      <alignment horizontal="left"/>
    </xf>
    <xf numFmtId="2" fontId="12" fillId="0" borderId="44" xfId="0" applyNumberFormat="1" applyFont="1" applyBorder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57"/>
  <sheetViews>
    <sheetView showGridLines="0" topLeftCell="A42" zoomScale="85" zoomScaleNormal="85" workbookViewId="0">
      <selection activeCell="B57" sqref="B1:O57"/>
    </sheetView>
  </sheetViews>
  <sheetFormatPr defaultRowHeight="20.25" x14ac:dyDescent="0.3"/>
  <cols>
    <col min="1" max="1" width="9.140625" style="43"/>
    <col min="2" max="2" width="24.42578125" style="43" customWidth="1"/>
    <col min="3" max="3" width="10.140625" style="43" customWidth="1"/>
    <col min="4" max="6" width="10.140625" style="43" bestFit="1" customWidth="1"/>
    <col min="7" max="7" width="11.42578125" style="43" customWidth="1"/>
    <col min="8" max="8" width="10.140625" style="43" customWidth="1"/>
    <col min="9" max="9" width="10.5703125" style="43" customWidth="1"/>
    <col min="10" max="10" width="12.140625" style="43" customWidth="1"/>
    <col min="11" max="11" width="11.140625" style="43" customWidth="1"/>
    <col min="12" max="12" width="11.7109375" style="43" customWidth="1"/>
    <col min="13" max="13" width="10.28515625" style="43" customWidth="1"/>
    <col min="14" max="14" width="10.7109375" style="43" customWidth="1"/>
    <col min="15" max="15" width="10" style="43" customWidth="1"/>
    <col min="16" max="16" width="16.7109375" style="43" customWidth="1"/>
    <col min="17" max="17" width="5.42578125" style="43" customWidth="1"/>
    <col min="18" max="23" width="9.28515625" style="43" customWidth="1"/>
    <col min="24" max="16384" width="9.140625" style="43"/>
  </cols>
  <sheetData>
    <row r="1" spans="2:16" x14ac:dyDescent="0.3">
      <c r="B1" s="1"/>
      <c r="C1" s="58"/>
      <c r="D1" s="2" t="s">
        <v>0</v>
      </c>
      <c r="E1" s="3"/>
      <c r="F1" s="2"/>
      <c r="G1" s="2"/>
      <c r="H1" s="4" t="s">
        <v>1</v>
      </c>
      <c r="I1" s="5"/>
      <c r="J1" s="5"/>
      <c r="K1" s="5"/>
      <c r="L1" s="6"/>
      <c r="M1" s="6"/>
      <c r="N1" s="6"/>
      <c r="O1" s="7"/>
    </row>
    <row r="2" spans="2:16" ht="60.75" x14ac:dyDescent="0.3">
      <c r="B2" s="8" t="s">
        <v>2</v>
      </c>
      <c r="C2" s="59" t="s">
        <v>3</v>
      </c>
      <c r="D2" s="9">
        <v>42544</v>
      </c>
      <c r="E2" s="10"/>
      <c r="F2" s="11">
        <v>42537</v>
      </c>
      <c r="G2" s="12"/>
      <c r="H2" s="13" t="s">
        <v>4</v>
      </c>
      <c r="I2" s="14"/>
      <c r="J2" s="15" t="s">
        <v>5</v>
      </c>
      <c r="K2" s="14"/>
      <c r="L2" s="15" t="s">
        <v>6</v>
      </c>
      <c r="M2" s="14"/>
      <c r="N2" s="15" t="s">
        <v>7</v>
      </c>
      <c r="O2" s="16"/>
      <c r="P2"/>
    </row>
    <row r="3" spans="2:16" ht="21" thickBot="1" x14ac:dyDescent="0.35">
      <c r="B3" s="17"/>
      <c r="C3" s="60"/>
      <c r="D3" s="18" t="s">
        <v>8</v>
      </c>
      <c r="E3" s="19" t="s">
        <v>9</v>
      </c>
      <c r="F3" s="20" t="s">
        <v>8</v>
      </c>
      <c r="G3" s="21" t="s">
        <v>9</v>
      </c>
      <c r="H3" s="22" t="s">
        <v>8</v>
      </c>
      <c r="I3" s="23" t="s">
        <v>9</v>
      </c>
      <c r="J3" s="24" t="s">
        <v>8</v>
      </c>
      <c r="K3" s="23" t="s">
        <v>9</v>
      </c>
      <c r="L3" s="24" t="s">
        <v>8</v>
      </c>
      <c r="M3" s="23" t="s">
        <v>9</v>
      </c>
      <c r="N3" s="24" t="s">
        <v>8</v>
      </c>
      <c r="O3" s="25" t="s">
        <v>9</v>
      </c>
      <c r="P3"/>
    </row>
    <row r="4" spans="2:16" ht="21" thickBot="1" x14ac:dyDescent="0.35">
      <c r="B4" s="61">
        <v>1</v>
      </c>
      <c r="C4" s="26">
        <v>2</v>
      </c>
      <c r="D4" s="26">
        <v>3</v>
      </c>
      <c r="E4" s="26">
        <v>4</v>
      </c>
      <c r="F4" s="26">
        <v>5</v>
      </c>
      <c r="G4" s="27">
        <v>6</v>
      </c>
      <c r="H4" s="28">
        <v>7</v>
      </c>
      <c r="I4" s="29">
        <v>8</v>
      </c>
      <c r="J4" s="29">
        <v>9</v>
      </c>
      <c r="K4" s="29">
        <v>10</v>
      </c>
      <c r="L4" s="29">
        <v>11</v>
      </c>
      <c r="M4" s="29">
        <v>12</v>
      </c>
      <c r="N4" s="29">
        <v>13</v>
      </c>
      <c r="O4" s="30">
        <v>14</v>
      </c>
      <c r="P4"/>
    </row>
    <row r="5" spans="2:16" ht="21" thickBot="1" x14ac:dyDescent="0.35">
      <c r="B5" s="31" t="s">
        <v>10</v>
      </c>
      <c r="C5" s="62"/>
      <c r="D5" s="32"/>
      <c r="E5" s="32"/>
      <c r="F5" s="32"/>
      <c r="G5" s="32"/>
      <c r="H5" s="33"/>
      <c r="I5" s="34"/>
      <c r="J5" s="34"/>
      <c r="K5" s="34"/>
      <c r="L5" s="34"/>
      <c r="M5" s="34"/>
      <c r="N5" s="34"/>
      <c r="O5" s="35"/>
      <c r="P5"/>
    </row>
    <row r="6" spans="2:16" x14ac:dyDescent="0.3">
      <c r="B6" s="63" t="s">
        <v>11</v>
      </c>
      <c r="C6" s="46" t="s">
        <v>50</v>
      </c>
      <c r="D6" s="37">
        <v>0.85</v>
      </c>
      <c r="E6" s="36">
        <v>2.6</v>
      </c>
      <c r="F6" s="37">
        <v>0.8</v>
      </c>
      <c r="G6" s="38">
        <v>2</v>
      </c>
      <c r="H6" s="39">
        <v>6.249999999999992</v>
      </c>
      <c r="I6" s="40">
        <v>30.000000000000004</v>
      </c>
      <c r="J6" s="41">
        <v>6.249999999999992</v>
      </c>
      <c r="K6" s="40">
        <v>116.66666666666667</v>
      </c>
      <c r="L6" s="41">
        <v>21.428571428571434</v>
      </c>
      <c r="M6" s="40">
        <v>73.333333333333343</v>
      </c>
      <c r="N6" s="41">
        <v>21.428571428571434</v>
      </c>
      <c r="O6" s="42">
        <v>116.66666666666667</v>
      </c>
      <c r="P6"/>
    </row>
    <row r="7" spans="2:16" x14ac:dyDescent="0.3">
      <c r="B7" s="64" t="s">
        <v>13</v>
      </c>
      <c r="C7" s="46" t="s">
        <v>50</v>
      </c>
      <c r="D7" s="37">
        <v>10</v>
      </c>
      <c r="E7" s="36">
        <v>15</v>
      </c>
      <c r="F7" s="37">
        <v>10</v>
      </c>
      <c r="G7" s="38">
        <v>15</v>
      </c>
      <c r="H7" s="39">
        <v>0</v>
      </c>
      <c r="I7" s="40">
        <v>0</v>
      </c>
      <c r="J7" s="41">
        <v>0</v>
      </c>
      <c r="K7" s="40">
        <v>0</v>
      </c>
      <c r="L7" s="41">
        <v>0</v>
      </c>
      <c r="M7" s="40">
        <v>0</v>
      </c>
      <c r="N7" s="41">
        <v>0</v>
      </c>
      <c r="O7" s="42">
        <v>0</v>
      </c>
    </row>
    <row r="8" spans="2:16" x14ac:dyDescent="0.3">
      <c r="B8" s="65" t="s">
        <v>14</v>
      </c>
      <c r="C8" s="46" t="s">
        <v>50</v>
      </c>
      <c r="D8" s="37">
        <v>1.2</v>
      </c>
      <c r="E8" s="36">
        <v>2.2000000000000002</v>
      </c>
      <c r="F8" s="37">
        <v>1</v>
      </c>
      <c r="G8" s="38">
        <v>1.8</v>
      </c>
      <c r="H8" s="39">
        <v>19.999999999999996</v>
      </c>
      <c r="I8" s="40">
        <v>22.222222222222229</v>
      </c>
      <c r="J8" s="41">
        <v>19.999999999999996</v>
      </c>
      <c r="K8" s="40">
        <v>22.222222222222229</v>
      </c>
      <c r="L8" s="41">
        <v>19.999999999999996</v>
      </c>
      <c r="M8" s="40">
        <v>22.222222222222229</v>
      </c>
      <c r="N8" s="41">
        <v>19.999999999999996</v>
      </c>
      <c r="O8" s="42">
        <v>29.411764705882366</v>
      </c>
    </row>
    <row r="9" spans="2:16" x14ac:dyDescent="0.3">
      <c r="B9" s="66" t="s">
        <v>17</v>
      </c>
      <c r="C9" s="46" t="s">
        <v>50</v>
      </c>
      <c r="D9" s="37">
        <v>0.65</v>
      </c>
      <c r="E9" s="36">
        <v>1.5</v>
      </c>
      <c r="F9" s="37">
        <v>0.65</v>
      </c>
      <c r="G9" s="38">
        <v>1.6</v>
      </c>
      <c r="H9" s="39">
        <v>0</v>
      </c>
      <c r="I9" s="40">
        <v>-6.2500000000000053</v>
      </c>
      <c r="J9" s="41">
        <v>0</v>
      </c>
      <c r="K9" s="40">
        <v>-6.2500000000000053</v>
      </c>
      <c r="L9" s="41">
        <v>8.333333333333341</v>
      </c>
      <c r="M9" s="40">
        <v>-6.2500000000000053</v>
      </c>
      <c r="N9" s="41">
        <v>8.333333333333341</v>
      </c>
      <c r="O9" s="42">
        <v>0</v>
      </c>
    </row>
    <row r="10" spans="2:16" x14ac:dyDescent="0.3">
      <c r="B10" s="66" t="s">
        <v>18</v>
      </c>
      <c r="C10" s="46" t="s">
        <v>36</v>
      </c>
      <c r="D10" s="37">
        <v>0.8</v>
      </c>
      <c r="E10" s="36">
        <v>2.5</v>
      </c>
      <c r="F10" s="37">
        <v>0.8</v>
      </c>
      <c r="G10" s="38">
        <v>2.4</v>
      </c>
      <c r="H10" s="39">
        <v>0</v>
      </c>
      <c r="I10" s="40">
        <v>4.1666666666666705</v>
      </c>
      <c r="J10" s="41">
        <v>0</v>
      </c>
      <c r="K10" s="40">
        <v>4.1666666666666705</v>
      </c>
      <c r="L10" s="41">
        <v>14.285714285714299</v>
      </c>
      <c r="M10" s="40">
        <v>-16.666666666666664</v>
      </c>
      <c r="N10" s="41">
        <v>-46.666666666666664</v>
      </c>
      <c r="O10" s="42">
        <v>-16.666666666666664</v>
      </c>
    </row>
    <row r="11" spans="2:16" x14ac:dyDescent="0.3">
      <c r="B11" s="66" t="s">
        <v>19</v>
      </c>
      <c r="C11" s="46" t="s">
        <v>36</v>
      </c>
      <c r="D11" s="37">
        <v>1</v>
      </c>
      <c r="E11" s="36">
        <v>4.5</v>
      </c>
      <c r="F11" s="37">
        <v>1.5</v>
      </c>
      <c r="G11" s="38">
        <v>3.5</v>
      </c>
      <c r="H11" s="39">
        <v>-33.333333333333329</v>
      </c>
      <c r="I11" s="40">
        <v>28.571428571428569</v>
      </c>
      <c r="J11" s="41">
        <v>0</v>
      </c>
      <c r="K11" s="40">
        <v>80</v>
      </c>
      <c r="L11" s="41">
        <v>0</v>
      </c>
      <c r="M11" s="40">
        <v>-10</v>
      </c>
      <c r="N11" s="41">
        <v>-50</v>
      </c>
      <c r="O11" s="42">
        <v>-18.181818181818183</v>
      </c>
    </row>
    <row r="12" spans="2:16" x14ac:dyDescent="0.3">
      <c r="B12" s="65" t="s">
        <v>20</v>
      </c>
      <c r="C12" s="46" t="s">
        <v>50</v>
      </c>
      <c r="D12" s="37">
        <v>1</v>
      </c>
      <c r="E12" s="36">
        <v>2.2000000000000002</v>
      </c>
      <c r="F12" s="37">
        <v>1</v>
      </c>
      <c r="G12" s="38">
        <v>2.2000000000000002</v>
      </c>
      <c r="H12" s="39">
        <v>0</v>
      </c>
      <c r="I12" s="40">
        <v>0</v>
      </c>
      <c r="J12" s="41">
        <v>0</v>
      </c>
      <c r="K12" s="40">
        <v>0</v>
      </c>
      <c r="L12" s="41">
        <v>0</v>
      </c>
      <c r="M12" s="40">
        <v>10.000000000000009</v>
      </c>
      <c r="N12" s="41">
        <v>0</v>
      </c>
      <c r="O12" s="42">
        <v>10.000000000000009</v>
      </c>
    </row>
    <row r="13" spans="2:16" x14ac:dyDescent="0.3">
      <c r="B13" s="65" t="s">
        <v>22</v>
      </c>
      <c r="C13" s="46" t="s">
        <v>70</v>
      </c>
      <c r="D13" s="37">
        <v>1.2</v>
      </c>
      <c r="E13" s="36">
        <v>2.5</v>
      </c>
      <c r="F13" s="37">
        <v>1</v>
      </c>
      <c r="G13" s="38">
        <v>2.5</v>
      </c>
      <c r="H13" s="39">
        <v>19.999999999999996</v>
      </c>
      <c r="I13" s="40">
        <v>0</v>
      </c>
      <c r="J13" s="41">
        <v>19.999999999999996</v>
      </c>
      <c r="K13" s="40">
        <v>0</v>
      </c>
      <c r="L13" s="41">
        <v>19.999999999999996</v>
      </c>
      <c r="M13" s="40">
        <v>-10.714285714285708</v>
      </c>
      <c r="N13" s="41">
        <v>-20.000000000000004</v>
      </c>
      <c r="O13" s="42">
        <v>-10.714285714285708</v>
      </c>
    </row>
    <row r="14" spans="2:16" x14ac:dyDescent="0.3">
      <c r="B14" s="67" t="s">
        <v>23</v>
      </c>
      <c r="C14" s="46" t="s">
        <v>50</v>
      </c>
      <c r="D14" s="37">
        <v>0.5</v>
      </c>
      <c r="E14" s="36">
        <v>0.8</v>
      </c>
      <c r="F14" s="37">
        <v>1</v>
      </c>
      <c r="G14" s="38">
        <v>2</v>
      </c>
      <c r="H14" s="39">
        <v>-50</v>
      </c>
      <c r="I14" s="40">
        <v>-60</v>
      </c>
      <c r="J14" s="41">
        <v>-37.500000000000007</v>
      </c>
      <c r="K14" s="40">
        <v>-60</v>
      </c>
      <c r="L14" s="41">
        <v>-50</v>
      </c>
      <c r="M14" s="40">
        <v>-60</v>
      </c>
      <c r="N14" s="41">
        <v>-70.588235294117652</v>
      </c>
      <c r="O14" s="42">
        <v>-60</v>
      </c>
    </row>
    <row r="15" spans="2:16" x14ac:dyDescent="0.3">
      <c r="B15" s="67" t="s">
        <v>25</v>
      </c>
      <c r="C15" s="46" t="s">
        <v>50</v>
      </c>
      <c r="D15" s="37">
        <v>0.8</v>
      </c>
      <c r="E15" s="36">
        <v>2.5</v>
      </c>
      <c r="F15" s="37">
        <v>1.2</v>
      </c>
      <c r="G15" s="38">
        <v>2</v>
      </c>
      <c r="H15" s="39">
        <v>-33.333333333333329</v>
      </c>
      <c r="I15" s="40">
        <v>25</v>
      </c>
      <c r="J15" s="41">
        <v>0</v>
      </c>
      <c r="K15" s="40">
        <v>-16.666666666666664</v>
      </c>
      <c r="L15" s="41">
        <v>-33.333333333333329</v>
      </c>
      <c r="M15" s="40">
        <v>-10.714285714285708</v>
      </c>
      <c r="N15" s="41">
        <v>-55.555555555555557</v>
      </c>
      <c r="O15" s="42">
        <v>-28.571428571428569</v>
      </c>
    </row>
    <row r="16" spans="2:16" x14ac:dyDescent="0.3">
      <c r="B16" s="67" t="s">
        <v>26</v>
      </c>
      <c r="C16" s="46" t="s">
        <v>50</v>
      </c>
      <c r="D16" s="37">
        <v>4.5</v>
      </c>
      <c r="E16" s="36">
        <v>7</v>
      </c>
      <c r="F16" s="37">
        <v>4</v>
      </c>
      <c r="G16" s="38">
        <v>7</v>
      </c>
      <c r="H16" s="39">
        <v>12.5</v>
      </c>
      <c r="I16" s="40">
        <v>0</v>
      </c>
      <c r="J16" s="41">
        <v>12.5</v>
      </c>
      <c r="K16" s="40">
        <v>0</v>
      </c>
      <c r="L16" s="41">
        <v>12.5</v>
      </c>
      <c r="M16" s="40">
        <v>0</v>
      </c>
      <c r="N16" s="41">
        <v>0</v>
      </c>
      <c r="O16" s="42">
        <v>7.6923076923076925</v>
      </c>
    </row>
    <row r="17" spans="2:15" x14ac:dyDescent="0.3">
      <c r="B17" s="68" t="s">
        <v>27</v>
      </c>
      <c r="C17" s="46" t="s">
        <v>50</v>
      </c>
      <c r="D17" s="37">
        <v>3.8</v>
      </c>
      <c r="E17" s="36">
        <v>6.5</v>
      </c>
      <c r="F17" s="37">
        <v>3.8</v>
      </c>
      <c r="G17" s="38">
        <v>6</v>
      </c>
      <c r="H17" s="39">
        <v>0</v>
      </c>
      <c r="I17" s="40">
        <v>8.3333333333333321</v>
      </c>
      <c r="J17" s="41">
        <v>8.5714285714285658</v>
      </c>
      <c r="K17" s="40">
        <v>30</v>
      </c>
      <c r="L17" s="41">
        <v>8.5714285714285658</v>
      </c>
      <c r="M17" s="40">
        <v>-7.1428571428571423</v>
      </c>
      <c r="N17" s="41">
        <v>0</v>
      </c>
      <c r="O17" s="42">
        <v>20.370370370370363</v>
      </c>
    </row>
    <row r="18" spans="2:15" x14ac:dyDescent="0.3">
      <c r="B18" s="45" t="s">
        <v>31</v>
      </c>
      <c r="C18" s="46" t="s">
        <v>50</v>
      </c>
      <c r="D18" s="37">
        <v>1.5</v>
      </c>
      <c r="E18" s="36">
        <v>5.5</v>
      </c>
      <c r="F18" s="37">
        <v>1.5</v>
      </c>
      <c r="G18" s="38">
        <v>4</v>
      </c>
      <c r="H18" s="39">
        <v>0</v>
      </c>
      <c r="I18" s="40">
        <v>37.5</v>
      </c>
      <c r="J18" s="41">
        <v>-25</v>
      </c>
      <c r="K18" s="40">
        <v>10</v>
      </c>
      <c r="L18" s="41">
        <v>-25</v>
      </c>
      <c r="M18" s="40">
        <v>10</v>
      </c>
      <c r="N18" s="41">
        <v>-31.818181818181824</v>
      </c>
      <c r="O18" s="42">
        <v>44.736842105263165</v>
      </c>
    </row>
    <row r="19" spans="2:15" x14ac:dyDescent="0.3">
      <c r="B19" s="45" t="s">
        <v>32</v>
      </c>
      <c r="C19" s="46" t="s">
        <v>36</v>
      </c>
      <c r="D19" s="37">
        <v>1.2</v>
      </c>
      <c r="E19" s="36">
        <v>2</v>
      </c>
      <c r="F19" s="37">
        <v>1.2</v>
      </c>
      <c r="G19" s="38">
        <v>1.8</v>
      </c>
      <c r="H19" s="39">
        <v>0</v>
      </c>
      <c r="I19" s="40">
        <v>11.111111111111107</v>
      </c>
      <c r="J19" s="41">
        <v>0</v>
      </c>
      <c r="K19" s="40">
        <v>0</v>
      </c>
      <c r="L19" s="41">
        <v>19.999999999999996</v>
      </c>
      <c r="M19" s="40">
        <v>11.111111111111107</v>
      </c>
      <c r="N19" s="41">
        <v>0</v>
      </c>
      <c r="O19" s="42">
        <v>14.285714285714285</v>
      </c>
    </row>
    <row r="20" spans="2:15" x14ac:dyDescent="0.3">
      <c r="B20" s="45" t="s">
        <v>33</v>
      </c>
      <c r="C20" s="46" t="s">
        <v>70</v>
      </c>
      <c r="D20" s="37">
        <v>0.8</v>
      </c>
      <c r="E20" s="36">
        <v>1.3</v>
      </c>
      <c r="F20" s="37">
        <v>0.6</v>
      </c>
      <c r="G20" s="38">
        <v>1.2</v>
      </c>
      <c r="H20" s="39">
        <v>33.33333333333335</v>
      </c>
      <c r="I20" s="40">
        <v>8.333333333333341</v>
      </c>
      <c r="J20" s="41">
        <v>33.33333333333335</v>
      </c>
      <c r="K20" s="40">
        <v>8.333333333333341</v>
      </c>
      <c r="L20" s="41">
        <v>33.33333333333335</v>
      </c>
      <c r="M20" s="40">
        <v>-13.33333333333333</v>
      </c>
      <c r="N20" s="41">
        <v>0</v>
      </c>
      <c r="O20" s="42">
        <v>0</v>
      </c>
    </row>
    <row r="21" spans="2:15" x14ac:dyDescent="0.3">
      <c r="B21" s="45" t="s">
        <v>34</v>
      </c>
      <c r="C21" s="46" t="s">
        <v>36</v>
      </c>
      <c r="D21" s="37">
        <v>0.9</v>
      </c>
      <c r="E21" s="36">
        <v>2.6</v>
      </c>
      <c r="F21" s="37">
        <v>0.8</v>
      </c>
      <c r="G21" s="38">
        <v>1.6666666666666667</v>
      </c>
      <c r="H21" s="39">
        <v>12.499999999999996</v>
      </c>
      <c r="I21" s="40">
        <v>55.999999999999993</v>
      </c>
      <c r="J21" s="41">
        <v>50.000000000000014</v>
      </c>
      <c r="K21" s="40">
        <v>55.999999999999993</v>
      </c>
      <c r="L21" s="41">
        <v>-9.9999999999999982</v>
      </c>
      <c r="M21" s="40">
        <v>30.000000000000004</v>
      </c>
      <c r="N21" s="41">
        <v>-9.9999999999999982</v>
      </c>
      <c r="O21" s="42">
        <v>4.0000000000000036</v>
      </c>
    </row>
    <row r="22" spans="2:15" x14ac:dyDescent="0.3">
      <c r="B22" s="45" t="s">
        <v>35</v>
      </c>
      <c r="C22" s="46" t="s">
        <v>50</v>
      </c>
      <c r="D22" s="37">
        <v>4</v>
      </c>
      <c r="E22" s="36">
        <v>6.5</v>
      </c>
      <c r="F22" s="37">
        <v>4</v>
      </c>
      <c r="G22" s="38">
        <v>6.5</v>
      </c>
      <c r="H22" s="39">
        <v>0</v>
      </c>
      <c r="I22" s="40">
        <v>0</v>
      </c>
      <c r="J22" s="41">
        <v>0</v>
      </c>
      <c r="K22" s="40">
        <v>0</v>
      </c>
      <c r="L22" s="41">
        <v>0</v>
      </c>
      <c r="M22" s="40">
        <v>-7.1428571428571423</v>
      </c>
      <c r="N22" s="41">
        <v>5.2631578947368478</v>
      </c>
      <c r="O22" s="42">
        <v>0</v>
      </c>
    </row>
    <row r="23" spans="2:15" x14ac:dyDescent="0.3">
      <c r="B23" s="45" t="s">
        <v>37</v>
      </c>
      <c r="C23" s="46" t="s">
        <v>50</v>
      </c>
      <c r="D23" s="37">
        <v>0.8</v>
      </c>
      <c r="E23" s="36">
        <v>1.4</v>
      </c>
      <c r="F23" s="37">
        <v>0.8</v>
      </c>
      <c r="G23" s="38">
        <v>1.5</v>
      </c>
      <c r="H23" s="39">
        <v>0</v>
      </c>
      <c r="I23" s="40">
        <v>-6.6666666666666723</v>
      </c>
      <c r="J23" s="41">
        <v>20.000000000000011</v>
      </c>
      <c r="K23" s="40">
        <v>-12.500000000000011</v>
      </c>
      <c r="L23" s="41">
        <v>0</v>
      </c>
      <c r="M23" s="40">
        <v>-12.500000000000011</v>
      </c>
      <c r="N23" s="41">
        <v>-19.999999999999996</v>
      </c>
      <c r="O23" s="42">
        <v>-12.500000000000011</v>
      </c>
    </row>
    <row r="24" spans="2:15" ht="21" thickBot="1" x14ac:dyDescent="0.35">
      <c r="B24" s="45" t="s">
        <v>38</v>
      </c>
      <c r="C24" s="46" t="s">
        <v>50</v>
      </c>
      <c r="D24" s="37">
        <v>0.4</v>
      </c>
      <c r="E24" s="36">
        <v>1.6</v>
      </c>
      <c r="F24" s="37">
        <v>1</v>
      </c>
      <c r="G24" s="38">
        <v>5</v>
      </c>
      <c r="H24" s="39">
        <v>-60</v>
      </c>
      <c r="I24" s="40">
        <v>-68</v>
      </c>
      <c r="J24" s="41">
        <v>-45.454545454545446</v>
      </c>
      <c r="K24" s="40">
        <v>-61.904761904761905</v>
      </c>
      <c r="L24" s="41">
        <v>-66.666666666666657</v>
      </c>
      <c r="M24" s="40">
        <v>-75.000000000000014</v>
      </c>
      <c r="N24" s="41">
        <v>-82.857142857142861</v>
      </c>
      <c r="O24" s="42">
        <v>-60</v>
      </c>
    </row>
    <row r="25" spans="2:15" ht="21" thickBot="1" x14ac:dyDescent="0.35">
      <c r="B25" s="31" t="s">
        <v>39</v>
      </c>
      <c r="C25" s="62"/>
      <c r="D25" s="32"/>
      <c r="E25" s="32"/>
      <c r="F25" s="32"/>
      <c r="G25" s="32"/>
      <c r="H25" s="33"/>
      <c r="I25" s="34"/>
      <c r="J25" s="34"/>
      <c r="K25" s="34"/>
      <c r="L25" s="34"/>
      <c r="M25" s="34"/>
      <c r="N25" s="34"/>
      <c r="O25" s="35"/>
    </row>
    <row r="26" spans="2:15" x14ac:dyDescent="0.3">
      <c r="B26" s="45" t="s">
        <v>41</v>
      </c>
      <c r="C26" s="46" t="s">
        <v>50</v>
      </c>
      <c r="D26" s="37">
        <v>4</v>
      </c>
      <c r="E26" s="36">
        <v>12</v>
      </c>
      <c r="F26" s="37">
        <v>4</v>
      </c>
      <c r="G26" s="38">
        <v>15</v>
      </c>
      <c r="H26" s="39">
        <v>0</v>
      </c>
      <c r="I26" s="40">
        <v>-20</v>
      </c>
      <c r="J26" s="41">
        <v>-20</v>
      </c>
      <c r="K26" s="40">
        <v>-25</v>
      </c>
      <c r="L26" s="41">
        <v>-33.333333333333329</v>
      </c>
      <c r="M26" s="40">
        <v>71.428571428571431</v>
      </c>
      <c r="N26" s="69" t="s">
        <v>71</v>
      </c>
      <c r="O26" s="70" t="s">
        <v>71</v>
      </c>
    </row>
    <row r="27" spans="2:15" x14ac:dyDescent="0.3">
      <c r="B27" s="45" t="s">
        <v>42</v>
      </c>
      <c r="C27" s="46" t="s">
        <v>50</v>
      </c>
      <c r="D27" s="37">
        <v>2</v>
      </c>
      <c r="E27" s="36">
        <v>4</v>
      </c>
      <c r="F27" s="37">
        <v>2</v>
      </c>
      <c r="G27" s="38">
        <v>4.5</v>
      </c>
      <c r="H27" s="39">
        <v>0</v>
      </c>
      <c r="I27" s="40">
        <v>-11.111111111111111</v>
      </c>
      <c r="J27" s="41">
        <v>0</v>
      </c>
      <c r="K27" s="40">
        <v>0</v>
      </c>
      <c r="L27" s="41">
        <v>0</v>
      </c>
      <c r="M27" s="40">
        <v>-16.666666666666664</v>
      </c>
      <c r="N27" s="41">
        <v>0</v>
      </c>
      <c r="O27" s="42">
        <v>0</v>
      </c>
    </row>
    <row r="28" spans="2:15" x14ac:dyDescent="0.3">
      <c r="B28" s="44" t="s">
        <v>43</v>
      </c>
      <c r="C28" s="79"/>
      <c r="D28" s="71"/>
      <c r="E28" s="71"/>
      <c r="F28" s="71"/>
      <c r="G28" s="71"/>
      <c r="H28" s="72"/>
      <c r="I28" s="73"/>
      <c r="J28" s="73"/>
      <c r="K28" s="73"/>
      <c r="L28" s="73"/>
      <c r="M28" s="73"/>
      <c r="N28" s="73"/>
      <c r="O28" s="74"/>
    </row>
    <row r="29" spans="2:15" x14ac:dyDescent="0.3">
      <c r="B29" s="75" t="s">
        <v>44</v>
      </c>
      <c r="C29" s="46" t="s">
        <v>50</v>
      </c>
      <c r="D29" s="37">
        <v>0.8</v>
      </c>
      <c r="E29" s="36">
        <v>2.2000000000000002</v>
      </c>
      <c r="F29" s="37">
        <v>0.8</v>
      </c>
      <c r="G29" s="38">
        <v>2.2000000000000002</v>
      </c>
      <c r="H29" s="39">
        <v>0</v>
      </c>
      <c r="I29" s="40">
        <v>0</v>
      </c>
      <c r="J29" s="41">
        <v>0</v>
      </c>
      <c r="K29" s="40">
        <v>0</v>
      </c>
      <c r="L29" s="41">
        <v>0</v>
      </c>
      <c r="M29" s="40">
        <v>0</v>
      </c>
      <c r="N29" s="41">
        <v>0</v>
      </c>
      <c r="O29" s="42">
        <v>0</v>
      </c>
    </row>
    <row r="30" spans="2:15" x14ac:dyDescent="0.3">
      <c r="B30" s="75" t="s">
        <v>45</v>
      </c>
      <c r="C30" s="46" t="s">
        <v>50</v>
      </c>
      <c r="D30" s="37">
        <v>0.8</v>
      </c>
      <c r="E30" s="36">
        <v>1.47</v>
      </c>
      <c r="F30" s="37">
        <v>0.8</v>
      </c>
      <c r="G30" s="38">
        <v>2</v>
      </c>
      <c r="H30" s="39">
        <v>0</v>
      </c>
      <c r="I30" s="40">
        <v>-26.5</v>
      </c>
      <c r="J30" s="41">
        <v>0</v>
      </c>
      <c r="K30" s="40">
        <v>-15.028901734104046</v>
      </c>
      <c r="L30" s="41">
        <v>0</v>
      </c>
      <c r="M30" s="40">
        <v>-21.390374331550806</v>
      </c>
      <c r="N30" s="41">
        <v>0</v>
      </c>
      <c r="O30" s="42">
        <v>-21.390374331550806</v>
      </c>
    </row>
    <row r="31" spans="2:15" x14ac:dyDescent="0.3">
      <c r="B31" s="75" t="s">
        <v>46</v>
      </c>
      <c r="C31" s="46" t="s">
        <v>50</v>
      </c>
      <c r="D31" s="37">
        <v>1</v>
      </c>
      <c r="E31" s="36">
        <v>2.3333333333333335</v>
      </c>
      <c r="F31" s="37">
        <v>1</v>
      </c>
      <c r="G31" s="38">
        <v>2.3333333333333335</v>
      </c>
      <c r="H31" s="39">
        <v>0</v>
      </c>
      <c r="I31" s="40">
        <v>0</v>
      </c>
      <c r="J31" s="41">
        <v>0</v>
      </c>
      <c r="K31" s="40">
        <v>0</v>
      </c>
      <c r="L31" s="41">
        <v>0</v>
      </c>
      <c r="M31" s="40">
        <v>0</v>
      </c>
      <c r="N31" s="41">
        <v>0</v>
      </c>
      <c r="O31" s="42">
        <v>0</v>
      </c>
    </row>
    <row r="32" spans="2:15" x14ac:dyDescent="0.3">
      <c r="B32" s="75" t="s">
        <v>47</v>
      </c>
      <c r="C32" s="46" t="s">
        <v>50</v>
      </c>
      <c r="D32" s="37">
        <v>1.1000000000000001</v>
      </c>
      <c r="E32" s="36">
        <v>2.3333333333333335</v>
      </c>
      <c r="F32" s="37">
        <v>1.1000000000000001</v>
      </c>
      <c r="G32" s="38">
        <v>2.3333333333333335</v>
      </c>
      <c r="H32" s="39">
        <v>0</v>
      </c>
      <c r="I32" s="40">
        <v>0</v>
      </c>
      <c r="J32" s="41">
        <v>0</v>
      </c>
      <c r="K32" s="40">
        <v>0.14306151645207768</v>
      </c>
      <c r="L32" s="41">
        <v>0</v>
      </c>
      <c r="M32" s="40">
        <v>0.14306151645207768</v>
      </c>
      <c r="N32" s="41">
        <v>0</v>
      </c>
      <c r="O32" s="42">
        <v>0.14306151645207768</v>
      </c>
    </row>
    <row r="33" spans="2:15" x14ac:dyDescent="0.3">
      <c r="B33" s="75" t="s">
        <v>48</v>
      </c>
      <c r="C33" s="46" t="s">
        <v>50</v>
      </c>
      <c r="D33" s="37">
        <v>0.8</v>
      </c>
      <c r="E33" s="36">
        <v>2.3333333333333335</v>
      </c>
      <c r="F33" s="37">
        <v>0.8</v>
      </c>
      <c r="G33" s="38">
        <v>2.3333333333333335</v>
      </c>
      <c r="H33" s="39">
        <v>0</v>
      </c>
      <c r="I33" s="40">
        <v>0</v>
      </c>
      <c r="J33" s="41">
        <v>0</v>
      </c>
      <c r="K33" s="40">
        <v>0</v>
      </c>
      <c r="L33" s="41">
        <v>0</v>
      </c>
      <c r="M33" s="40">
        <v>0</v>
      </c>
      <c r="N33" s="41">
        <v>0</v>
      </c>
      <c r="O33" s="42">
        <v>-10.256410256410254</v>
      </c>
    </row>
    <row r="34" spans="2:15" x14ac:dyDescent="0.3">
      <c r="B34" s="75" t="s">
        <v>49</v>
      </c>
      <c r="C34" s="46" t="s">
        <v>50</v>
      </c>
      <c r="D34" s="37">
        <v>0.8</v>
      </c>
      <c r="E34" s="36">
        <v>2.3333333333333335</v>
      </c>
      <c r="F34" s="37">
        <v>0.8</v>
      </c>
      <c r="G34" s="38">
        <v>2.3333333333333335</v>
      </c>
      <c r="H34" s="39">
        <v>0</v>
      </c>
      <c r="I34" s="40">
        <v>0</v>
      </c>
      <c r="J34" s="41">
        <v>0</v>
      </c>
      <c r="K34" s="40">
        <v>0</v>
      </c>
      <c r="L34" s="41">
        <v>0</v>
      </c>
      <c r="M34" s="40">
        <v>0</v>
      </c>
      <c r="N34" s="41">
        <v>0</v>
      </c>
      <c r="O34" s="42">
        <v>-10.256410256410254</v>
      </c>
    </row>
    <row r="35" spans="2:15" x14ac:dyDescent="0.3">
      <c r="B35" s="75" t="s">
        <v>51</v>
      </c>
      <c r="C35" s="46" t="s">
        <v>50</v>
      </c>
      <c r="D35" s="37">
        <v>1.3333333333333333</v>
      </c>
      <c r="E35" s="36">
        <v>2.3333333333333335</v>
      </c>
      <c r="F35" s="37">
        <v>1</v>
      </c>
      <c r="G35" s="38">
        <v>2.3333333333333335</v>
      </c>
      <c r="H35" s="39">
        <v>33.333333333333329</v>
      </c>
      <c r="I35" s="40">
        <v>0</v>
      </c>
      <c r="J35" s="41">
        <v>33.333333333333329</v>
      </c>
      <c r="K35" s="40">
        <v>0</v>
      </c>
      <c r="L35" s="41">
        <v>33.333333333333329</v>
      </c>
      <c r="M35" s="40">
        <v>0</v>
      </c>
      <c r="N35" s="41">
        <v>0</v>
      </c>
      <c r="O35" s="42">
        <v>0</v>
      </c>
    </row>
    <row r="36" spans="2:15" x14ac:dyDescent="0.3">
      <c r="B36" s="75" t="s">
        <v>52</v>
      </c>
      <c r="C36" s="46" t="s">
        <v>50</v>
      </c>
      <c r="D36" s="37">
        <v>0.8</v>
      </c>
      <c r="E36" s="36">
        <v>2.3666666666666667</v>
      </c>
      <c r="F36" s="37">
        <v>0.8</v>
      </c>
      <c r="G36" s="38">
        <v>2.3666666666666667</v>
      </c>
      <c r="H36" s="39">
        <v>0</v>
      </c>
      <c r="I36" s="40">
        <v>0</v>
      </c>
      <c r="J36" s="41">
        <v>0</v>
      </c>
      <c r="K36" s="40">
        <v>0</v>
      </c>
      <c r="L36" s="41">
        <v>0</v>
      </c>
      <c r="M36" s="40">
        <v>0</v>
      </c>
      <c r="N36" s="41">
        <v>0</v>
      </c>
      <c r="O36" s="42">
        <v>0</v>
      </c>
    </row>
    <row r="37" spans="2:15" x14ac:dyDescent="0.3">
      <c r="B37" s="75" t="s">
        <v>45</v>
      </c>
      <c r="C37" s="46" t="s">
        <v>50</v>
      </c>
      <c r="D37" s="37">
        <v>0.8</v>
      </c>
      <c r="E37" s="36">
        <v>1.47</v>
      </c>
      <c r="F37" s="37">
        <v>0.8</v>
      </c>
      <c r="G37" s="38">
        <v>2</v>
      </c>
      <c r="H37" s="39">
        <v>0</v>
      </c>
      <c r="I37" s="40">
        <v>-26.5</v>
      </c>
      <c r="J37" s="41">
        <v>0</v>
      </c>
      <c r="K37" s="40">
        <v>-15.028901734104046</v>
      </c>
      <c r="L37" s="41">
        <v>0</v>
      </c>
      <c r="M37" s="40">
        <v>-21.390374331550806</v>
      </c>
      <c r="N37" s="41">
        <v>0</v>
      </c>
      <c r="O37" s="42">
        <v>-21.390374331550806</v>
      </c>
    </row>
    <row r="38" spans="2:15" x14ac:dyDescent="0.3">
      <c r="B38" s="45" t="s">
        <v>53</v>
      </c>
      <c r="C38" s="46" t="s">
        <v>50</v>
      </c>
      <c r="D38" s="37">
        <v>9</v>
      </c>
      <c r="E38" s="36">
        <v>20</v>
      </c>
      <c r="F38" s="37">
        <v>28</v>
      </c>
      <c r="G38" s="38">
        <v>34</v>
      </c>
      <c r="H38" s="39">
        <v>-67.857142857142861</v>
      </c>
      <c r="I38" s="40">
        <v>-41.17647058823529</v>
      </c>
      <c r="J38" s="41">
        <v>-67.857142857142861</v>
      </c>
      <c r="K38" s="40">
        <v>-42.857142857142854</v>
      </c>
      <c r="L38" s="41">
        <v>-75</v>
      </c>
      <c r="M38" s="40">
        <v>-55.555555555555557</v>
      </c>
      <c r="N38" s="41">
        <v>-80</v>
      </c>
      <c r="O38" s="42">
        <v>-60</v>
      </c>
    </row>
    <row r="39" spans="2:15" ht="21" thickBot="1" x14ac:dyDescent="0.35">
      <c r="B39" s="45" t="s">
        <v>55</v>
      </c>
      <c r="C39" s="46" t="s">
        <v>50</v>
      </c>
      <c r="D39" s="37">
        <v>3</v>
      </c>
      <c r="E39" s="36">
        <v>10</v>
      </c>
      <c r="F39" s="37">
        <v>3</v>
      </c>
      <c r="G39" s="38">
        <v>10</v>
      </c>
      <c r="H39" s="39">
        <v>0</v>
      </c>
      <c r="I39" s="40">
        <v>0</v>
      </c>
      <c r="J39" s="41">
        <v>0</v>
      </c>
      <c r="K39" s="40">
        <v>0</v>
      </c>
      <c r="L39" s="41">
        <v>0</v>
      </c>
      <c r="M39" s="40">
        <v>0</v>
      </c>
      <c r="N39" s="41">
        <v>0</v>
      </c>
      <c r="O39" s="42">
        <v>0</v>
      </c>
    </row>
    <row r="40" spans="2:15" ht="21" thickBot="1" x14ac:dyDescent="0.35">
      <c r="B40" s="31" t="s">
        <v>56</v>
      </c>
      <c r="C40" s="62"/>
      <c r="D40" s="47"/>
      <c r="E40" s="47"/>
      <c r="F40" s="47"/>
      <c r="G40" s="47"/>
      <c r="H40" s="48"/>
      <c r="I40" s="49"/>
      <c r="J40" s="49"/>
      <c r="K40" s="49"/>
      <c r="L40" s="49"/>
      <c r="M40" s="49"/>
      <c r="N40" s="49"/>
      <c r="O40" s="50"/>
    </row>
    <row r="41" spans="2:15" x14ac:dyDescent="0.3">
      <c r="B41" s="67" t="s">
        <v>28</v>
      </c>
      <c r="C41" s="76" t="s">
        <v>50</v>
      </c>
      <c r="D41" s="37">
        <v>9</v>
      </c>
      <c r="E41" s="36">
        <v>13</v>
      </c>
      <c r="F41" s="37">
        <v>9</v>
      </c>
      <c r="G41" s="38">
        <v>12</v>
      </c>
      <c r="H41" s="39">
        <v>0</v>
      </c>
      <c r="I41" s="40">
        <v>8.3333333333333321</v>
      </c>
      <c r="J41" s="41">
        <v>40.624999999999993</v>
      </c>
      <c r="K41" s="40">
        <v>8.3333333333333321</v>
      </c>
      <c r="L41" s="41">
        <v>38.461538461538467</v>
      </c>
      <c r="M41" s="40">
        <v>8.3333333333333321</v>
      </c>
      <c r="N41" s="41">
        <v>16.129032258064516</v>
      </c>
      <c r="O41" s="42">
        <v>8.3333333333333321</v>
      </c>
    </row>
    <row r="42" spans="2:15" x14ac:dyDescent="0.3">
      <c r="B42" s="67" t="s">
        <v>29</v>
      </c>
      <c r="C42" s="76" t="s">
        <v>50</v>
      </c>
      <c r="D42" s="37">
        <v>9.6</v>
      </c>
      <c r="E42" s="36">
        <v>11</v>
      </c>
      <c r="F42" s="37">
        <v>7</v>
      </c>
      <c r="G42" s="38">
        <v>9</v>
      </c>
      <c r="H42" s="39">
        <v>37.142857142857139</v>
      </c>
      <c r="I42" s="40">
        <v>22.222222222222221</v>
      </c>
      <c r="J42" s="41">
        <v>37.142857142857139</v>
      </c>
      <c r="K42" s="40">
        <v>0</v>
      </c>
      <c r="L42" s="41">
        <v>47.692307692307686</v>
      </c>
      <c r="M42" s="40">
        <v>0</v>
      </c>
      <c r="N42" s="41">
        <v>23.870967741935477</v>
      </c>
      <c r="O42" s="42">
        <v>-8.3333333333333321</v>
      </c>
    </row>
    <row r="43" spans="2:15" ht="21" thickBot="1" x14ac:dyDescent="0.35">
      <c r="B43" s="67" t="s">
        <v>30</v>
      </c>
      <c r="C43" s="76" t="s">
        <v>50</v>
      </c>
      <c r="D43" s="37">
        <v>10</v>
      </c>
      <c r="E43" s="36">
        <v>12</v>
      </c>
      <c r="F43" s="37">
        <v>7</v>
      </c>
      <c r="G43" s="38">
        <v>11.6</v>
      </c>
      <c r="H43" s="39">
        <v>42.857142857142854</v>
      </c>
      <c r="I43" s="40">
        <v>3.4482758620689689</v>
      </c>
      <c r="J43" s="41">
        <v>42.857142857142854</v>
      </c>
      <c r="K43" s="40">
        <v>20</v>
      </c>
      <c r="L43" s="41">
        <v>25</v>
      </c>
      <c r="M43" s="40">
        <v>9.0909090909090917</v>
      </c>
      <c r="N43" s="41">
        <v>25</v>
      </c>
      <c r="O43" s="42">
        <v>0</v>
      </c>
    </row>
    <row r="44" spans="2:15" ht="21" thickBot="1" x14ac:dyDescent="0.35">
      <c r="B44" s="31" t="s">
        <v>59</v>
      </c>
      <c r="C44" s="62"/>
      <c r="D44" s="47"/>
      <c r="E44" s="47"/>
      <c r="F44" s="47"/>
      <c r="G44" s="47"/>
      <c r="H44" s="48"/>
      <c r="I44" s="49"/>
      <c r="J44" s="49"/>
      <c r="K44" s="49"/>
      <c r="L44" s="49"/>
      <c r="M44" s="49"/>
      <c r="N44" s="49"/>
      <c r="O44" s="50"/>
    </row>
    <row r="45" spans="2:15" x14ac:dyDescent="0.3">
      <c r="B45" s="68" t="s">
        <v>60</v>
      </c>
      <c r="C45" s="76" t="s">
        <v>50</v>
      </c>
      <c r="D45" s="37">
        <v>4</v>
      </c>
      <c r="E45" s="36">
        <v>10</v>
      </c>
      <c r="F45" s="37">
        <v>5.5</v>
      </c>
      <c r="G45" s="38">
        <v>13</v>
      </c>
      <c r="H45" s="39">
        <v>-27.27272727272727</v>
      </c>
      <c r="I45" s="40">
        <v>-23.076923076923077</v>
      </c>
      <c r="J45" s="41">
        <v>-20</v>
      </c>
      <c r="K45" s="40">
        <v>0</v>
      </c>
      <c r="L45" s="41">
        <v>-20</v>
      </c>
      <c r="M45" s="40">
        <v>0</v>
      </c>
      <c r="N45" s="41">
        <v>-27.27272727272727</v>
      </c>
      <c r="O45" s="42">
        <v>-16.666666666666664</v>
      </c>
    </row>
    <row r="46" spans="2:15" x14ac:dyDescent="0.3">
      <c r="B46" s="68" t="s">
        <v>61</v>
      </c>
      <c r="C46" s="46" t="s">
        <v>50</v>
      </c>
      <c r="D46" s="37">
        <v>1.4</v>
      </c>
      <c r="E46" s="36">
        <v>3</v>
      </c>
      <c r="F46" s="37">
        <v>1.2</v>
      </c>
      <c r="G46" s="38">
        <v>3.5</v>
      </c>
      <c r="H46" s="39">
        <v>16.666666666666664</v>
      </c>
      <c r="I46" s="40">
        <v>-14.285714285714285</v>
      </c>
      <c r="J46" s="41">
        <v>-22.222222222222229</v>
      </c>
      <c r="K46" s="40">
        <v>-14.285714285714285</v>
      </c>
      <c r="L46" s="41">
        <v>-39.130434782608695</v>
      </c>
      <c r="M46" s="40">
        <v>-14.285714285714285</v>
      </c>
      <c r="N46" s="41">
        <v>-44.000000000000007</v>
      </c>
      <c r="O46" s="42">
        <v>-21.052631578947363</v>
      </c>
    </row>
    <row r="47" spans="2:15" x14ac:dyDescent="0.3">
      <c r="B47" s="68" t="s">
        <v>62</v>
      </c>
      <c r="C47" s="46" t="s">
        <v>50</v>
      </c>
      <c r="D47" s="37">
        <v>4</v>
      </c>
      <c r="E47" s="36">
        <v>5.4444444444444446</v>
      </c>
      <c r="F47" s="37">
        <v>4</v>
      </c>
      <c r="G47" s="38">
        <v>5.5</v>
      </c>
      <c r="H47" s="39">
        <v>0</v>
      </c>
      <c r="I47" s="40">
        <v>-1.0101010101010066</v>
      </c>
      <c r="J47" s="41">
        <v>5.8823529411764737</v>
      </c>
      <c r="K47" s="40">
        <v>-1.0101010101010066</v>
      </c>
      <c r="L47" s="41">
        <v>5.8823529411764737</v>
      </c>
      <c r="M47" s="40">
        <v>-1.0101010101010066</v>
      </c>
      <c r="N47" s="41">
        <v>0</v>
      </c>
      <c r="O47" s="42">
        <v>0</v>
      </c>
    </row>
    <row r="48" spans="2:15" x14ac:dyDescent="0.3">
      <c r="B48" s="66" t="s">
        <v>40</v>
      </c>
      <c r="C48" s="46" t="s">
        <v>50</v>
      </c>
      <c r="D48" s="37">
        <v>3.5</v>
      </c>
      <c r="E48" s="36">
        <v>6.5</v>
      </c>
      <c r="F48" s="37">
        <v>4</v>
      </c>
      <c r="G48" s="38">
        <v>7.5</v>
      </c>
      <c r="H48" s="39">
        <v>-12.5</v>
      </c>
      <c r="I48" s="40">
        <v>-13.333333333333334</v>
      </c>
      <c r="J48" s="41">
        <v>-12.5</v>
      </c>
      <c r="K48" s="40">
        <v>-7.1428571428571423</v>
      </c>
      <c r="L48" s="41">
        <v>-12.5</v>
      </c>
      <c r="M48" s="40">
        <v>-18.75</v>
      </c>
      <c r="N48" s="41">
        <v>-41.666666666666671</v>
      </c>
      <c r="O48" s="42">
        <v>-27.777777777777779</v>
      </c>
    </row>
    <row r="49" spans="2:15" x14ac:dyDescent="0.3">
      <c r="B49" s="68" t="s">
        <v>63</v>
      </c>
      <c r="C49" s="46" t="s">
        <v>50</v>
      </c>
      <c r="D49" s="37">
        <v>9.5</v>
      </c>
      <c r="E49" s="36">
        <v>12.9</v>
      </c>
      <c r="F49" s="37">
        <v>8</v>
      </c>
      <c r="G49" s="38">
        <v>13</v>
      </c>
      <c r="H49" s="39">
        <v>18.75</v>
      </c>
      <c r="I49" s="40">
        <v>-0.7692307692307665</v>
      </c>
      <c r="J49" s="41">
        <v>5.5555555555555554</v>
      </c>
      <c r="K49" s="40">
        <v>-0.7692307692307665</v>
      </c>
      <c r="L49" s="41">
        <v>5.5555555555555554</v>
      </c>
      <c r="M49" s="40">
        <v>-7.8571428571428541</v>
      </c>
      <c r="N49" s="41">
        <v>-12.037037037037043</v>
      </c>
      <c r="O49" s="42">
        <v>-7.8571428571428541</v>
      </c>
    </row>
    <row r="50" spans="2:15" x14ac:dyDescent="0.3">
      <c r="B50" s="68" t="s">
        <v>64</v>
      </c>
      <c r="C50" s="46" t="s">
        <v>50</v>
      </c>
      <c r="D50" s="37">
        <v>4</v>
      </c>
      <c r="E50" s="36">
        <v>6.7857142857142856</v>
      </c>
      <c r="F50" s="37">
        <v>4</v>
      </c>
      <c r="G50" s="38">
        <v>7</v>
      </c>
      <c r="H50" s="39">
        <v>0</v>
      </c>
      <c r="I50" s="40">
        <v>-3.06122448979592</v>
      </c>
      <c r="J50" s="41">
        <v>-0.82644628099173256</v>
      </c>
      <c r="K50" s="40">
        <v>-38.311688311688314</v>
      </c>
      <c r="L50" s="41">
        <v>-11.111111111111111</v>
      </c>
      <c r="M50" s="40">
        <v>-38.311688311688314</v>
      </c>
      <c r="N50" s="41">
        <v>24.999999999999993</v>
      </c>
      <c r="O50" s="42">
        <v>-38.311688311688314</v>
      </c>
    </row>
    <row r="51" spans="2:15" x14ac:dyDescent="0.3">
      <c r="B51" s="68" t="s">
        <v>42</v>
      </c>
      <c r="C51" s="46" t="s">
        <v>50</v>
      </c>
      <c r="D51" s="37">
        <v>4</v>
      </c>
      <c r="E51" s="36">
        <v>10</v>
      </c>
      <c r="F51" s="37">
        <v>4</v>
      </c>
      <c r="G51" s="38">
        <v>7</v>
      </c>
      <c r="H51" s="39">
        <v>0</v>
      </c>
      <c r="I51" s="40">
        <v>42.857142857142854</v>
      </c>
      <c r="J51" s="41">
        <v>0</v>
      </c>
      <c r="K51" s="40">
        <v>42.857142857142854</v>
      </c>
      <c r="L51" s="41">
        <v>0</v>
      </c>
      <c r="M51" s="40">
        <v>42.857142857142854</v>
      </c>
      <c r="N51" s="41">
        <v>0</v>
      </c>
      <c r="O51" s="42">
        <v>89.473684210526315</v>
      </c>
    </row>
    <row r="52" spans="2:15" x14ac:dyDescent="0.3">
      <c r="B52" s="68" t="s">
        <v>65</v>
      </c>
      <c r="C52" s="46" t="s">
        <v>50</v>
      </c>
      <c r="D52" s="37">
        <v>2.33</v>
      </c>
      <c r="E52" s="36">
        <v>6.3888888888888893</v>
      </c>
      <c r="F52" s="37">
        <v>2.33</v>
      </c>
      <c r="G52" s="38">
        <v>6.3888888888888893</v>
      </c>
      <c r="H52" s="39">
        <v>0</v>
      </c>
      <c r="I52" s="40">
        <v>0</v>
      </c>
      <c r="J52" s="41">
        <v>0</v>
      </c>
      <c r="K52" s="40">
        <v>-8.730158730158724</v>
      </c>
      <c r="L52" s="41">
        <v>0</v>
      </c>
      <c r="M52" s="40">
        <v>-8.730158730158724</v>
      </c>
      <c r="N52" s="41">
        <v>0</v>
      </c>
      <c r="O52" s="42">
        <v>-8.730158730158724</v>
      </c>
    </row>
    <row r="53" spans="2:15" x14ac:dyDescent="0.3">
      <c r="B53" s="68" t="s">
        <v>66</v>
      </c>
      <c r="C53" s="46" t="s">
        <v>50</v>
      </c>
      <c r="D53" s="37">
        <v>4</v>
      </c>
      <c r="E53" s="36">
        <v>10</v>
      </c>
      <c r="F53" s="37">
        <v>3.5</v>
      </c>
      <c r="G53" s="38">
        <v>8</v>
      </c>
      <c r="H53" s="39">
        <v>14.285714285714285</v>
      </c>
      <c r="I53" s="40">
        <v>25</v>
      </c>
      <c r="J53" s="41">
        <v>5.2631578947368478</v>
      </c>
      <c r="K53" s="40">
        <v>25</v>
      </c>
      <c r="L53" s="41">
        <v>5.2631578947368478</v>
      </c>
      <c r="M53" s="40">
        <v>25</v>
      </c>
      <c r="N53" s="41">
        <v>5.2631578947368478</v>
      </c>
      <c r="O53" s="42">
        <v>25</v>
      </c>
    </row>
    <row r="54" spans="2:15" x14ac:dyDescent="0.3">
      <c r="B54" s="66" t="s">
        <v>54</v>
      </c>
      <c r="C54" s="46" t="s">
        <v>50</v>
      </c>
      <c r="D54" s="37">
        <v>5.5</v>
      </c>
      <c r="E54" s="36">
        <v>9</v>
      </c>
      <c r="F54" s="37">
        <v>6</v>
      </c>
      <c r="G54" s="38">
        <v>9</v>
      </c>
      <c r="H54" s="39">
        <v>-8.3333333333333321</v>
      </c>
      <c r="I54" s="40">
        <v>0</v>
      </c>
      <c r="J54" s="41">
        <v>-8.3333333333333321</v>
      </c>
      <c r="K54" s="40">
        <v>-5.2631578947368416</v>
      </c>
      <c r="L54" s="41">
        <v>-18.518518518518519</v>
      </c>
      <c r="M54" s="40">
        <v>-30.76923076923077</v>
      </c>
      <c r="N54" s="41">
        <v>-31.25</v>
      </c>
      <c r="O54" s="42">
        <v>-51.351351351351347</v>
      </c>
    </row>
    <row r="55" spans="2:15" x14ac:dyDescent="0.3">
      <c r="B55" s="68" t="s">
        <v>67</v>
      </c>
      <c r="C55" s="46" t="s">
        <v>50</v>
      </c>
      <c r="D55" s="37">
        <v>0.75</v>
      </c>
      <c r="E55" s="36">
        <v>7</v>
      </c>
      <c r="F55" s="37">
        <v>1.125</v>
      </c>
      <c r="G55" s="38">
        <v>8</v>
      </c>
      <c r="H55" s="39">
        <v>-33.333333333333329</v>
      </c>
      <c r="I55" s="40">
        <v>-12.5</v>
      </c>
      <c r="J55" s="41">
        <v>-33.333333333333329</v>
      </c>
      <c r="K55" s="40">
        <v>-12.5</v>
      </c>
      <c r="L55" s="41">
        <v>-50</v>
      </c>
      <c r="M55" s="40">
        <v>-22.222222222222221</v>
      </c>
      <c r="N55" s="41">
        <v>-87.5</v>
      </c>
      <c r="O55" s="42">
        <v>-22.222222222222221</v>
      </c>
    </row>
    <row r="56" spans="2:15" x14ac:dyDescent="0.3">
      <c r="B56" s="68" t="s">
        <v>68</v>
      </c>
      <c r="C56" s="46" t="s">
        <v>50</v>
      </c>
      <c r="D56" s="37">
        <v>3</v>
      </c>
      <c r="E56" s="36">
        <v>6</v>
      </c>
      <c r="F56" s="37">
        <v>3.5</v>
      </c>
      <c r="G56" s="38">
        <v>6</v>
      </c>
      <c r="H56" s="39">
        <v>-14.285714285714285</v>
      </c>
      <c r="I56" s="40">
        <v>0</v>
      </c>
      <c r="J56" s="41">
        <v>20</v>
      </c>
      <c r="K56" s="40">
        <v>0</v>
      </c>
      <c r="L56" s="41">
        <v>-9.0909090909090864</v>
      </c>
      <c r="M56" s="40">
        <v>0</v>
      </c>
      <c r="N56" s="41">
        <v>20</v>
      </c>
      <c r="O56" s="42">
        <v>9.0909090909090917</v>
      </c>
    </row>
    <row r="57" spans="2:15" ht="21" thickBot="1" x14ac:dyDescent="0.35">
      <c r="B57" s="77" t="s">
        <v>69</v>
      </c>
      <c r="C57" s="78" t="s">
        <v>50</v>
      </c>
      <c r="D57" s="52">
        <v>8.44</v>
      </c>
      <c r="E57" s="51">
        <v>15</v>
      </c>
      <c r="F57" s="52">
        <v>9</v>
      </c>
      <c r="G57" s="53">
        <v>18</v>
      </c>
      <c r="H57" s="54">
        <v>-6.2222222222222276</v>
      </c>
      <c r="I57" s="55">
        <v>-16.666666666666664</v>
      </c>
      <c r="J57" s="56">
        <v>-6.2222222222222276</v>
      </c>
      <c r="K57" s="55">
        <v>-14.285714285714285</v>
      </c>
      <c r="L57" s="56">
        <v>20.571428571428566</v>
      </c>
      <c r="M57" s="55">
        <v>7.1428571428571423</v>
      </c>
      <c r="N57" s="56">
        <v>-15.600000000000005</v>
      </c>
      <c r="O57" s="57">
        <v>7.1428571428571423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tabSelected="1" topLeftCell="A10" zoomScaleNormal="100" workbookViewId="0">
      <selection activeCell="R31" sqref="R31:R34"/>
    </sheetView>
  </sheetViews>
  <sheetFormatPr defaultRowHeight="18.75" x14ac:dyDescent="0.3"/>
  <cols>
    <col min="1" max="1" width="22.42578125" style="80" customWidth="1"/>
    <col min="2" max="2" width="4.42578125" style="81" customWidth="1"/>
    <col min="3" max="3" width="9.28515625" style="80" bestFit="1" customWidth="1"/>
    <col min="4" max="15" width="9.85546875" style="80" customWidth="1"/>
    <col min="16" max="17" width="9.85546875" style="82" customWidth="1"/>
    <col min="18" max="16384" width="9.140625" style="82"/>
  </cols>
  <sheetData>
    <row r="1" spans="1:18" ht="19.5" thickBot="1" x14ac:dyDescent="0.35"/>
    <row r="2" spans="1:18" ht="20.25" thickBot="1" x14ac:dyDescent="0.4">
      <c r="A2" s="83" t="s">
        <v>72</v>
      </c>
      <c r="B2" s="84"/>
      <c r="C2" s="85"/>
      <c r="D2" s="86" t="s">
        <v>73</v>
      </c>
      <c r="E2" s="87"/>
      <c r="F2" s="88" t="s">
        <v>74</v>
      </c>
      <c r="G2" s="87"/>
      <c r="H2" s="87" t="s">
        <v>75</v>
      </c>
      <c r="I2" s="87"/>
      <c r="J2" s="88" t="s">
        <v>76</v>
      </c>
      <c r="K2" s="87"/>
      <c r="L2" s="87" t="s">
        <v>77</v>
      </c>
      <c r="M2" s="87"/>
      <c r="N2" s="88" t="s">
        <v>78</v>
      </c>
      <c r="O2" s="87"/>
      <c r="P2" s="89" t="s">
        <v>79</v>
      </c>
      <c r="Q2" s="90"/>
    </row>
    <row r="3" spans="1:18" ht="19.5" x14ac:dyDescent="0.35">
      <c r="A3" s="91" t="s">
        <v>80</v>
      </c>
      <c r="B3" s="92"/>
      <c r="C3" s="93"/>
      <c r="D3" s="94">
        <v>42544</v>
      </c>
      <c r="E3" s="95"/>
      <c r="F3" s="95">
        <v>42543</v>
      </c>
      <c r="G3" s="95"/>
      <c r="H3" s="95">
        <v>42544</v>
      </c>
      <c r="I3" s="95"/>
      <c r="J3" s="95">
        <v>42542</v>
      </c>
      <c r="K3" s="95"/>
      <c r="L3" s="95">
        <v>42544</v>
      </c>
      <c r="M3" s="95"/>
      <c r="N3" s="95">
        <v>42544</v>
      </c>
      <c r="O3" s="95"/>
      <c r="P3" s="96">
        <v>42544</v>
      </c>
      <c r="Q3" s="97"/>
    </row>
    <row r="4" spans="1:18" ht="20.25" thickBot="1" x14ac:dyDescent="0.4">
      <c r="A4" s="98" t="s">
        <v>81</v>
      </c>
      <c r="B4" s="99"/>
      <c r="C4" s="100" t="s">
        <v>3</v>
      </c>
      <c r="D4" s="101" t="s">
        <v>8</v>
      </c>
      <c r="E4" s="102" t="s">
        <v>9</v>
      </c>
      <c r="F4" s="103" t="s">
        <v>8</v>
      </c>
      <c r="G4" s="102" t="s">
        <v>9</v>
      </c>
      <c r="H4" s="103" t="s">
        <v>8</v>
      </c>
      <c r="I4" s="102" t="s">
        <v>9</v>
      </c>
      <c r="J4" s="103" t="s">
        <v>8</v>
      </c>
      <c r="K4" s="102" t="s">
        <v>9</v>
      </c>
      <c r="L4" s="103" t="s">
        <v>8</v>
      </c>
      <c r="M4" s="102" t="s">
        <v>9</v>
      </c>
      <c r="N4" s="103" t="s">
        <v>8</v>
      </c>
      <c r="O4" s="102" t="s">
        <v>9</v>
      </c>
      <c r="P4" s="104" t="s">
        <v>8</v>
      </c>
      <c r="Q4" s="105" t="s">
        <v>9</v>
      </c>
    </row>
    <row r="5" spans="1:18" ht="19.5" thickBot="1" x14ac:dyDescent="0.35">
      <c r="A5" s="106" t="s">
        <v>82</v>
      </c>
      <c r="B5" s="107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9"/>
    </row>
    <row r="6" spans="1:18" x14ac:dyDescent="0.3">
      <c r="A6" s="110" t="s">
        <v>11</v>
      </c>
      <c r="B6" s="111"/>
      <c r="C6" s="112" t="s">
        <v>50</v>
      </c>
      <c r="D6" s="113">
        <v>0.85</v>
      </c>
      <c r="E6" s="114">
        <v>1.5</v>
      </c>
      <c r="F6" s="115">
        <v>2.6</v>
      </c>
      <c r="G6" s="116">
        <v>2.6</v>
      </c>
      <c r="H6" s="115"/>
      <c r="I6" s="116"/>
      <c r="J6" s="115"/>
      <c r="K6" s="116"/>
      <c r="L6" s="115"/>
      <c r="M6" s="116"/>
      <c r="N6" s="115">
        <v>1</v>
      </c>
      <c r="O6" s="116">
        <v>1.2</v>
      </c>
      <c r="P6" s="113">
        <v>1.2</v>
      </c>
      <c r="Q6" s="117">
        <v>2</v>
      </c>
      <c r="R6" s="118">
        <f>AVERAGE(D6:Q6)</f>
        <v>1.6187499999999999</v>
      </c>
    </row>
    <row r="7" spans="1:18" x14ac:dyDescent="0.3">
      <c r="A7" s="119" t="s">
        <v>12</v>
      </c>
      <c r="B7" s="120"/>
      <c r="C7" s="112" t="s">
        <v>50</v>
      </c>
      <c r="D7" s="121"/>
      <c r="E7" s="122"/>
      <c r="F7" s="123"/>
      <c r="G7" s="124"/>
      <c r="H7" s="123"/>
      <c r="I7" s="124"/>
      <c r="J7" s="123">
        <v>1.5</v>
      </c>
      <c r="K7" s="124">
        <v>2</v>
      </c>
      <c r="L7" s="123">
        <v>1.5</v>
      </c>
      <c r="M7" s="124">
        <v>2</v>
      </c>
      <c r="N7" s="123"/>
      <c r="O7" s="124"/>
      <c r="P7" s="121"/>
      <c r="Q7" s="125"/>
      <c r="R7" s="118">
        <f t="shared" ref="R7:R34" si="0">AVERAGE(D7:Q7)</f>
        <v>1.75</v>
      </c>
    </row>
    <row r="8" spans="1:18" x14ac:dyDescent="0.3">
      <c r="A8" s="126"/>
      <c r="B8" s="127"/>
      <c r="C8" s="112" t="s">
        <v>70</v>
      </c>
      <c r="D8" s="121">
        <v>1.2</v>
      </c>
      <c r="E8" s="122">
        <v>1.5</v>
      </c>
      <c r="F8" s="123"/>
      <c r="G8" s="124"/>
      <c r="H8" s="123">
        <v>1</v>
      </c>
      <c r="I8" s="124">
        <v>1.2</v>
      </c>
      <c r="J8" s="123"/>
      <c r="K8" s="124"/>
      <c r="L8" s="123"/>
      <c r="M8" s="124"/>
      <c r="N8" s="123"/>
      <c r="O8" s="124"/>
      <c r="P8" s="121"/>
      <c r="Q8" s="125"/>
      <c r="R8" s="118">
        <f t="shared" si="0"/>
        <v>1.2250000000000001</v>
      </c>
    </row>
    <row r="9" spans="1:18" x14ac:dyDescent="0.3">
      <c r="A9" s="119" t="s">
        <v>14</v>
      </c>
      <c r="B9" s="128"/>
      <c r="C9" s="112" t="s">
        <v>50</v>
      </c>
      <c r="D9" s="121">
        <v>1.2</v>
      </c>
      <c r="E9" s="122">
        <v>1.7</v>
      </c>
      <c r="F9" s="123">
        <v>2.2000000000000002</v>
      </c>
      <c r="G9" s="124">
        <v>2.2000000000000002</v>
      </c>
      <c r="H9" s="123">
        <v>2</v>
      </c>
      <c r="I9" s="124">
        <v>2</v>
      </c>
      <c r="J9" s="123">
        <v>1.3</v>
      </c>
      <c r="K9" s="124">
        <v>1.6</v>
      </c>
      <c r="L9" s="123">
        <v>1.2</v>
      </c>
      <c r="M9" s="124">
        <v>1.5333333333333334</v>
      </c>
      <c r="N9" s="123">
        <v>1.2</v>
      </c>
      <c r="O9" s="124">
        <v>1.8</v>
      </c>
      <c r="P9" s="121">
        <v>1.5</v>
      </c>
      <c r="Q9" s="125">
        <v>2</v>
      </c>
      <c r="R9" s="118">
        <f t="shared" si="0"/>
        <v>1.6738095238095239</v>
      </c>
    </row>
    <row r="10" spans="1:18" x14ac:dyDescent="0.3">
      <c r="A10" s="119" t="s">
        <v>15</v>
      </c>
      <c r="B10" s="128"/>
      <c r="C10" s="112" t="s">
        <v>50</v>
      </c>
      <c r="D10" s="121">
        <v>2</v>
      </c>
      <c r="E10" s="122">
        <v>4</v>
      </c>
      <c r="F10" s="123"/>
      <c r="G10" s="124"/>
      <c r="H10" s="123"/>
      <c r="I10" s="124"/>
      <c r="J10" s="123">
        <v>2.5</v>
      </c>
      <c r="K10" s="124">
        <v>3</v>
      </c>
      <c r="L10" s="123"/>
      <c r="M10" s="124"/>
      <c r="N10" s="123"/>
      <c r="O10" s="124"/>
      <c r="P10" s="121">
        <v>2</v>
      </c>
      <c r="Q10" s="125">
        <v>5</v>
      </c>
      <c r="R10" s="118">
        <f t="shared" si="0"/>
        <v>3.0833333333333335</v>
      </c>
    </row>
    <row r="11" spans="1:18" x14ac:dyDescent="0.3">
      <c r="A11" s="110" t="s">
        <v>19</v>
      </c>
      <c r="B11" s="128"/>
      <c r="C11" s="112" t="s">
        <v>36</v>
      </c>
      <c r="D11" s="121">
        <v>3.75</v>
      </c>
      <c r="E11" s="122">
        <v>4.5</v>
      </c>
      <c r="F11" s="123"/>
      <c r="G11" s="124"/>
      <c r="H11" s="123">
        <v>2.5</v>
      </c>
      <c r="I11" s="124">
        <v>3</v>
      </c>
      <c r="J11" s="123">
        <v>2</v>
      </c>
      <c r="K11" s="124">
        <v>3</v>
      </c>
      <c r="L11" s="123">
        <v>2.6</v>
      </c>
      <c r="M11" s="124">
        <v>3.4</v>
      </c>
      <c r="N11" s="123">
        <v>2</v>
      </c>
      <c r="O11" s="124">
        <v>3.2</v>
      </c>
      <c r="P11" s="121">
        <v>1</v>
      </c>
      <c r="Q11" s="125">
        <v>2</v>
      </c>
      <c r="R11" s="118">
        <f t="shared" si="0"/>
        <v>2.7458333333333336</v>
      </c>
    </row>
    <row r="12" spans="1:18" x14ac:dyDescent="0.3">
      <c r="A12" s="110" t="s">
        <v>17</v>
      </c>
      <c r="B12" s="128"/>
      <c r="C12" s="112" t="s">
        <v>50</v>
      </c>
      <c r="D12" s="121">
        <v>0.65</v>
      </c>
      <c r="E12" s="122">
        <v>0.85</v>
      </c>
      <c r="F12" s="123">
        <v>1.4</v>
      </c>
      <c r="G12" s="124">
        <v>1.5</v>
      </c>
      <c r="H12" s="123"/>
      <c r="I12" s="124"/>
      <c r="J12" s="123"/>
      <c r="K12" s="124"/>
      <c r="L12" s="123">
        <v>1</v>
      </c>
      <c r="M12" s="124">
        <v>1.5</v>
      </c>
      <c r="N12" s="123"/>
      <c r="O12" s="124"/>
      <c r="P12" s="121">
        <v>1.3</v>
      </c>
      <c r="Q12" s="125">
        <v>1.5</v>
      </c>
      <c r="R12" s="118">
        <f t="shared" si="0"/>
        <v>1.2125000000000001</v>
      </c>
    </row>
    <row r="13" spans="1:18" x14ac:dyDescent="0.3">
      <c r="A13" s="119" t="s">
        <v>57</v>
      </c>
      <c r="B13" s="120"/>
      <c r="C13" s="112" t="s">
        <v>50</v>
      </c>
      <c r="D13" s="121"/>
      <c r="E13" s="122"/>
      <c r="F13" s="123">
        <v>2</v>
      </c>
      <c r="G13" s="124">
        <v>2.6</v>
      </c>
      <c r="H13" s="123"/>
      <c r="I13" s="124"/>
      <c r="J13" s="123"/>
      <c r="K13" s="124"/>
      <c r="L13" s="123">
        <v>0.8</v>
      </c>
      <c r="M13" s="124">
        <v>1.8</v>
      </c>
      <c r="N13" s="123"/>
      <c r="O13" s="124"/>
      <c r="P13" s="121">
        <v>1.5</v>
      </c>
      <c r="Q13" s="125">
        <v>2</v>
      </c>
      <c r="R13" s="118">
        <f t="shared" si="0"/>
        <v>1.7833333333333332</v>
      </c>
    </row>
    <row r="14" spans="1:18" x14ac:dyDescent="0.3">
      <c r="A14" s="126"/>
      <c r="B14" s="127"/>
      <c r="C14" s="112" t="s">
        <v>36</v>
      </c>
      <c r="D14" s="121">
        <v>1.75</v>
      </c>
      <c r="E14" s="122">
        <v>2.5</v>
      </c>
      <c r="F14" s="123"/>
      <c r="G14" s="124"/>
      <c r="H14" s="123">
        <v>0.8</v>
      </c>
      <c r="I14" s="124">
        <v>1</v>
      </c>
      <c r="J14" s="123">
        <v>1</v>
      </c>
      <c r="K14" s="124">
        <v>1.8</v>
      </c>
      <c r="L14" s="123"/>
      <c r="M14" s="124"/>
      <c r="N14" s="123">
        <v>1</v>
      </c>
      <c r="O14" s="124">
        <v>1.5</v>
      </c>
      <c r="P14" s="121"/>
      <c r="Q14" s="125"/>
      <c r="R14" s="118">
        <f t="shared" si="0"/>
        <v>1.41875</v>
      </c>
    </row>
    <row r="15" spans="1:18" x14ac:dyDescent="0.3">
      <c r="A15" s="119" t="s">
        <v>20</v>
      </c>
      <c r="B15" s="128"/>
      <c r="C15" s="112" t="s">
        <v>50</v>
      </c>
      <c r="D15" s="121">
        <v>1</v>
      </c>
      <c r="E15" s="122">
        <v>1.5</v>
      </c>
      <c r="F15" s="123">
        <v>1.6</v>
      </c>
      <c r="G15" s="124">
        <v>2</v>
      </c>
      <c r="H15" s="123">
        <v>1.4</v>
      </c>
      <c r="I15" s="124">
        <v>1.6</v>
      </c>
      <c r="J15" s="123">
        <v>1.6</v>
      </c>
      <c r="K15" s="124">
        <v>1.8</v>
      </c>
      <c r="L15" s="123">
        <v>1.6</v>
      </c>
      <c r="M15" s="124">
        <v>2.2000000000000002</v>
      </c>
      <c r="N15" s="123">
        <v>1.7</v>
      </c>
      <c r="O15" s="124">
        <v>1.9</v>
      </c>
      <c r="P15" s="121">
        <v>1.4</v>
      </c>
      <c r="Q15" s="125">
        <v>1.6</v>
      </c>
      <c r="R15" s="118">
        <f t="shared" si="0"/>
        <v>1.6357142857142857</v>
      </c>
    </row>
    <row r="16" spans="1:18" x14ac:dyDescent="0.3">
      <c r="A16" s="119" t="s">
        <v>21</v>
      </c>
      <c r="B16" s="127"/>
      <c r="C16" s="112" t="s">
        <v>70</v>
      </c>
      <c r="D16" s="121">
        <v>2</v>
      </c>
      <c r="E16" s="122">
        <v>2.5</v>
      </c>
      <c r="F16" s="123"/>
      <c r="G16" s="124"/>
      <c r="H16" s="123"/>
      <c r="I16" s="124"/>
      <c r="J16" s="123">
        <v>1.8</v>
      </c>
      <c r="K16" s="124">
        <v>2</v>
      </c>
      <c r="L16" s="123">
        <v>1.2</v>
      </c>
      <c r="M16" s="124">
        <v>1.8</v>
      </c>
      <c r="N16" s="123">
        <v>1.2</v>
      </c>
      <c r="O16" s="124">
        <v>2</v>
      </c>
      <c r="P16" s="121"/>
      <c r="Q16" s="125"/>
      <c r="R16" s="118">
        <f t="shared" si="0"/>
        <v>1.8125</v>
      </c>
    </row>
    <row r="17" spans="1:18" x14ac:dyDescent="0.3">
      <c r="A17" s="110" t="s">
        <v>23</v>
      </c>
      <c r="B17" s="128"/>
      <c r="C17" s="112" t="s">
        <v>50</v>
      </c>
      <c r="D17" s="121"/>
      <c r="E17" s="122"/>
      <c r="F17" s="123"/>
      <c r="G17" s="124"/>
      <c r="H17" s="123">
        <v>0.5</v>
      </c>
      <c r="I17" s="124">
        <v>0.8</v>
      </c>
      <c r="J17" s="123"/>
      <c r="K17" s="124"/>
      <c r="L17" s="123"/>
      <c r="M17" s="124"/>
      <c r="N17" s="123"/>
      <c r="O17" s="124"/>
      <c r="P17" s="121"/>
      <c r="Q17" s="125"/>
      <c r="R17" s="118">
        <f t="shared" si="0"/>
        <v>0.65</v>
      </c>
    </row>
    <row r="18" spans="1:18" x14ac:dyDescent="0.3">
      <c r="A18" s="126" t="s">
        <v>24</v>
      </c>
      <c r="B18" s="128"/>
      <c r="C18" s="112" t="s">
        <v>50</v>
      </c>
      <c r="D18" s="121">
        <v>1.3</v>
      </c>
      <c r="E18" s="122">
        <v>2</v>
      </c>
      <c r="F18" s="123">
        <v>1</v>
      </c>
      <c r="G18" s="124">
        <v>3</v>
      </c>
      <c r="H18" s="123"/>
      <c r="I18" s="124"/>
      <c r="J18" s="123">
        <v>1</v>
      </c>
      <c r="K18" s="124">
        <v>1.6</v>
      </c>
      <c r="L18" s="123"/>
      <c r="M18" s="124"/>
      <c r="N18" s="123"/>
      <c r="O18" s="124"/>
      <c r="P18" s="121"/>
      <c r="Q18" s="125"/>
      <c r="R18" s="118">
        <f t="shared" si="0"/>
        <v>1.6500000000000001</v>
      </c>
    </row>
    <row r="19" spans="1:18" x14ac:dyDescent="0.3">
      <c r="A19" s="110" t="s">
        <v>25</v>
      </c>
      <c r="B19" s="128"/>
      <c r="C19" s="112" t="s">
        <v>50</v>
      </c>
      <c r="D19" s="121">
        <v>0.8</v>
      </c>
      <c r="E19" s="122">
        <v>1.5</v>
      </c>
      <c r="F19" s="123">
        <v>2</v>
      </c>
      <c r="G19" s="124">
        <v>2.5</v>
      </c>
      <c r="H19" s="123">
        <v>0.8</v>
      </c>
      <c r="I19" s="124">
        <v>1.2</v>
      </c>
      <c r="J19" s="123"/>
      <c r="K19" s="124"/>
      <c r="L19" s="123">
        <v>1.4</v>
      </c>
      <c r="M19" s="124">
        <v>2</v>
      </c>
      <c r="N19" s="123">
        <v>1.6</v>
      </c>
      <c r="O19" s="124">
        <v>1.8</v>
      </c>
      <c r="P19" s="121"/>
      <c r="Q19" s="125"/>
      <c r="R19" s="118">
        <f t="shared" si="0"/>
        <v>1.56</v>
      </c>
    </row>
    <row r="20" spans="1:18" x14ac:dyDescent="0.3">
      <c r="A20" s="110" t="s">
        <v>27</v>
      </c>
      <c r="B20" s="128"/>
      <c r="C20" s="112" t="s">
        <v>50</v>
      </c>
      <c r="D20" s="121">
        <v>4</v>
      </c>
      <c r="E20" s="122">
        <v>5</v>
      </c>
      <c r="F20" s="123">
        <v>6</v>
      </c>
      <c r="G20" s="124">
        <v>6.5</v>
      </c>
      <c r="H20" s="123">
        <v>3.8</v>
      </c>
      <c r="I20" s="124">
        <v>4</v>
      </c>
      <c r="J20" s="123">
        <v>4.4000000000000004</v>
      </c>
      <c r="K20" s="124">
        <v>5</v>
      </c>
      <c r="L20" s="123">
        <v>4</v>
      </c>
      <c r="M20" s="124">
        <v>4.8</v>
      </c>
      <c r="N20" s="123">
        <v>4.5999999999999996</v>
      </c>
      <c r="O20" s="124">
        <v>5</v>
      </c>
      <c r="P20" s="121">
        <v>4</v>
      </c>
      <c r="Q20" s="125">
        <v>5</v>
      </c>
      <c r="R20" s="118">
        <f t="shared" si="0"/>
        <v>4.7214285714285706</v>
      </c>
    </row>
    <row r="21" spans="1:18" x14ac:dyDescent="0.3">
      <c r="A21" s="126" t="s">
        <v>31</v>
      </c>
      <c r="B21" s="128"/>
      <c r="C21" s="112" t="s">
        <v>50</v>
      </c>
      <c r="D21" s="121">
        <v>2</v>
      </c>
      <c r="E21" s="122">
        <v>2.85</v>
      </c>
      <c r="F21" s="123">
        <v>3</v>
      </c>
      <c r="G21" s="124">
        <v>5.5</v>
      </c>
      <c r="H21" s="123">
        <v>2.3333333333333335</v>
      </c>
      <c r="I21" s="124">
        <v>2.8333333333333335</v>
      </c>
      <c r="J21" s="123">
        <v>2.2999999999999998</v>
      </c>
      <c r="K21" s="124">
        <v>3</v>
      </c>
      <c r="L21" s="123">
        <v>2.3333333333333335</v>
      </c>
      <c r="M21" s="124">
        <v>3.3333333333333335</v>
      </c>
      <c r="N21" s="123">
        <v>2</v>
      </c>
      <c r="O21" s="124">
        <v>2.5</v>
      </c>
      <c r="P21" s="121">
        <v>1.5</v>
      </c>
      <c r="Q21" s="125">
        <v>2</v>
      </c>
      <c r="R21" s="118">
        <f t="shared" si="0"/>
        <v>2.6773809523809526</v>
      </c>
    </row>
    <row r="22" spans="1:18" x14ac:dyDescent="0.3">
      <c r="A22" s="110" t="s">
        <v>58</v>
      </c>
      <c r="B22" s="128"/>
      <c r="C22" s="112" t="s">
        <v>50</v>
      </c>
      <c r="D22" s="121">
        <v>3</v>
      </c>
      <c r="E22" s="122">
        <v>4</v>
      </c>
      <c r="F22" s="123">
        <v>6</v>
      </c>
      <c r="G22" s="124">
        <v>6</v>
      </c>
      <c r="H22" s="123"/>
      <c r="I22" s="124"/>
      <c r="J22" s="123"/>
      <c r="K22" s="124"/>
      <c r="L22" s="123"/>
      <c r="M22" s="124"/>
      <c r="N22" s="123">
        <v>4</v>
      </c>
      <c r="O22" s="124">
        <v>5</v>
      </c>
      <c r="P22" s="121"/>
      <c r="Q22" s="125"/>
      <c r="R22" s="118">
        <f t="shared" si="0"/>
        <v>4.666666666666667</v>
      </c>
    </row>
    <row r="23" spans="1:18" x14ac:dyDescent="0.3">
      <c r="A23" s="110" t="s">
        <v>32</v>
      </c>
      <c r="B23" s="128"/>
      <c r="C23" s="112" t="s">
        <v>36</v>
      </c>
      <c r="D23" s="121">
        <v>1.3</v>
      </c>
      <c r="E23" s="122">
        <v>1.5</v>
      </c>
      <c r="F23" s="123"/>
      <c r="G23" s="124"/>
      <c r="H23" s="123"/>
      <c r="I23" s="124"/>
      <c r="J23" s="123">
        <v>1.6</v>
      </c>
      <c r="K23" s="124">
        <v>1.8</v>
      </c>
      <c r="L23" s="123">
        <v>1.2</v>
      </c>
      <c r="M23" s="124">
        <v>1.5</v>
      </c>
      <c r="N23" s="123"/>
      <c r="O23" s="124"/>
      <c r="P23" s="121">
        <v>1.5</v>
      </c>
      <c r="Q23" s="125">
        <v>2</v>
      </c>
      <c r="R23" s="118">
        <f t="shared" si="0"/>
        <v>1.55</v>
      </c>
    </row>
    <row r="24" spans="1:18" x14ac:dyDescent="0.3">
      <c r="A24" s="110" t="s">
        <v>33</v>
      </c>
      <c r="B24" s="128"/>
      <c r="C24" s="112" t="s">
        <v>70</v>
      </c>
      <c r="D24" s="121">
        <v>0.85</v>
      </c>
      <c r="E24" s="122">
        <v>1</v>
      </c>
      <c r="F24" s="123"/>
      <c r="G24" s="124"/>
      <c r="H24" s="123">
        <v>0.8</v>
      </c>
      <c r="I24" s="124">
        <v>1</v>
      </c>
      <c r="J24" s="123">
        <v>1</v>
      </c>
      <c r="K24" s="124">
        <v>1.3</v>
      </c>
      <c r="L24" s="123">
        <v>1</v>
      </c>
      <c r="M24" s="124">
        <v>1.2</v>
      </c>
      <c r="N24" s="123">
        <v>0.8</v>
      </c>
      <c r="O24" s="124">
        <v>1</v>
      </c>
      <c r="P24" s="121">
        <v>1</v>
      </c>
      <c r="Q24" s="125">
        <v>1.2</v>
      </c>
      <c r="R24" s="118">
        <f t="shared" si="0"/>
        <v>1.0125</v>
      </c>
    </row>
    <row r="25" spans="1:18" x14ac:dyDescent="0.3">
      <c r="A25" s="110" t="s">
        <v>34</v>
      </c>
      <c r="B25" s="128"/>
      <c r="C25" s="112" t="s">
        <v>36</v>
      </c>
      <c r="D25" s="121">
        <v>1.1000000000000001</v>
      </c>
      <c r="E25" s="122">
        <v>1.66</v>
      </c>
      <c r="F25" s="123">
        <v>1.9</v>
      </c>
      <c r="G25" s="124">
        <v>2.6</v>
      </c>
      <c r="H25" s="123">
        <v>1.25</v>
      </c>
      <c r="I25" s="124">
        <v>1.5</v>
      </c>
      <c r="J25" s="123">
        <v>0.9</v>
      </c>
      <c r="K25" s="124">
        <v>1.3</v>
      </c>
      <c r="L25" s="123">
        <v>1.25</v>
      </c>
      <c r="M25" s="124">
        <v>1.5</v>
      </c>
      <c r="N25" s="123">
        <v>1.3333333333333333</v>
      </c>
      <c r="O25" s="124">
        <v>1.6666666666666667</v>
      </c>
      <c r="P25" s="121">
        <v>1.6</v>
      </c>
      <c r="Q25" s="125">
        <v>1.7</v>
      </c>
      <c r="R25" s="118">
        <f t="shared" si="0"/>
        <v>1.5185714285714287</v>
      </c>
    </row>
    <row r="26" spans="1:18" x14ac:dyDescent="0.3">
      <c r="A26" s="110" t="s">
        <v>35</v>
      </c>
      <c r="B26" s="128"/>
      <c r="C26" s="112" t="s">
        <v>50</v>
      </c>
      <c r="D26" s="121">
        <v>5</v>
      </c>
      <c r="E26" s="122">
        <v>6.5</v>
      </c>
      <c r="F26" s="123">
        <v>5.5</v>
      </c>
      <c r="G26" s="124">
        <v>6</v>
      </c>
      <c r="H26" s="123">
        <v>4.5999999999999996</v>
      </c>
      <c r="I26" s="124">
        <v>5</v>
      </c>
      <c r="J26" s="123">
        <v>6</v>
      </c>
      <c r="K26" s="124">
        <v>6</v>
      </c>
      <c r="L26" s="123">
        <v>4.8</v>
      </c>
      <c r="M26" s="124">
        <v>5.6</v>
      </c>
      <c r="N26" s="123">
        <v>4</v>
      </c>
      <c r="O26" s="124">
        <v>5</v>
      </c>
      <c r="P26" s="121">
        <v>5</v>
      </c>
      <c r="Q26" s="125">
        <v>6</v>
      </c>
      <c r="R26" s="118">
        <f t="shared" si="0"/>
        <v>5.3571428571428568</v>
      </c>
    </row>
    <row r="27" spans="1:18" x14ac:dyDescent="0.3">
      <c r="A27" s="110" t="s">
        <v>37</v>
      </c>
      <c r="B27" s="128"/>
      <c r="C27" s="112" t="s">
        <v>50</v>
      </c>
      <c r="D27" s="121">
        <v>0.8</v>
      </c>
      <c r="E27" s="122">
        <v>1</v>
      </c>
      <c r="F27" s="123">
        <v>1.2</v>
      </c>
      <c r="G27" s="124">
        <v>1.2</v>
      </c>
      <c r="H27" s="123"/>
      <c r="I27" s="124"/>
      <c r="J27" s="123"/>
      <c r="K27" s="124"/>
      <c r="L27" s="123">
        <v>1.0666666666666667</v>
      </c>
      <c r="M27" s="124">
        <v>1.3333333333333333</v>
      </c>
      <c r="N27" s="123">
        <v>1.0666666666666667</v>
      </c>
      <c r="O27" s="124">
        <v>1.2666666666666666</v>
      </c>
      <c r="P27" s="121">
        <v>1</v>
      </c>
      <c r="Q27" s="125">
        <v>1.4</v>
      </c>
      <c r="R27" s="118">
        <f t="shared" si="0"/>
        <v>1.1333333333333333</v>
      </c>
    </row>
    <row r="28" spans="1:18" x14ac:dyDescent="0.3">
      <c r="A28" s="110" t="s">
        <v>38</v>
      </c>
      <c r="B28" s="128"/>
      <c r="C28" s="112" t="s">
        <v>50</v>
      </c>
      <c r="D28" s="121"/>
      <c r="E28" s="122"/>
      <c r="F28" s="123">
        <v>1.6</v>
      </c>
      <c r="G28" s="124">
        <v>1.6</v>
      </c>
      <c r="H28" s="123">
        <v>0.4</v>
      </c>
      <c r="I28" s="124">
        <v>0.53333333333333333</v>
      </c>
      <c r="J28" s="123">
        <v>1</v>
      </c>
      <c r="K28" s="124">
        <v>1.2</v>
      </c>
      <c r="L28" s="123">
        <v>0.66666666666666663</v>
      </c>
      <c r="M28" s="124">
        <v>1.2666666666666666</v>
      </c>
      <c r="N28" s="123">
        <v>1</v>
      </c>
      <c r="O28" s="124">
        <v>1.2</v>
      </c>
      <c r="P28" s="121">
        <v>1</v>
      </c>
      <c r="Q28" s="125">
        <v>1.3</v>
      </c>
      <c r="R28" s="118">
        <f t="shared" si="0"/>
        <v>1.0638888888888889</v>
      </c>
    </row>
    <row r="29" spans="1:18" ht="19.5" thickBot="1" x14ac:dyDescent="0.35">
      <c r="A29" s="110" t="s">
        <v>26</v>
      </c>
      <c r="B29" s="128"/>
      <c r="C29" s="112" t="s">
        <v>50</v>
      </c>
      <c r="D29" s="121">
        <v>4.5</v>
      </c>
      <c r="E29" s="122">
        <v>6</v>
      </c>
      <c r="F29" s="123">
        <v>5.5</v>
      </c>
      <c r="G29" s="124">
        <v>6</v>
      </c>
      <c r="H29" s="123">
        <v>4.5</v>
      </c>
      <c r="I29" s="124">
        <v>5</v>
      </c>
      <c r="J29" s="123">
        <v>5</v>
      </c>
      <c r="K29" s="124">
        <v>5</v>
      </c>
      <c r="L29" s="123">
        <v>5.75</v>
      </c>
      <c r="M29" s="124">
        <v>7</v>
      </c>
      <c r="N29" s="123">
        <v>5</v>
      </c>
      <c r="O29" s="124">
        <v>6</v>
      </c>
      <c r="P29" s="121">
        <v>4.5</v>
      </c>
      <c r="Q29" s="125">
        <v>5</v>
      </c>
      <c r="R29" s="118">
        <f t="shared" si="0"/>
        <v>5.3392857142857144</v>
      </c>
    </row>
    <row r="30" spans="1:18" ht="19.5" thickBot="1" x14ac:dyDescent="0.35">
      <c r="A30" s="106" t="s">
        <v>83</v>
      </c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118"/>
    </row>
    <row r="31" spans="1:18" x14ac:dyDescent="0.3">
      <c r="A31" s="110" t="s">
        <v>16</v>
      </c>
      <c r="B31" s="128"/>
      <c r="C31" s="112" t="s">
        <v>50</v>
      </c>
      <c r="D31" s="121">
        <v>8</v>
      </c>
      <c r="E31" s="129">
        <v>13</v>
      </c>
      <c r="F31" s="129"/>
      <c r="G31" s="129"/>
      <c r="H31" s="129"/>
      <c r="I31" s="129"/>
      <c r="J31" s="129"/>
      <c r="K31" s="129"/>
      <c r="L31" s="129"/>
      <c r="M31" s="129"/>
      <c r="N31" s="129">
        <v>16</v>
      </c>
      <c r="O31" s="129">
        <v>18</v>
      </c>
      <c r="P31" s="121"/>
      <c r="Q31" s="125"/>
      <c r="R31" s="118">
        <f t="shared" si="0"/>
        <v>13.75</v>
      </c>
    </row>
    <row r="32" spans="1:18" x14ac:dyDescent="0.3">
      <c r="A32" s="110" t="s">
        <v>28</v>
      </c>
      <c r="B32" s="128"/>
      <c r="C32" s="112" t="s">
        <v>50</v>
      </c>
      <c r="D32" s="121">
        <v>10</v>
      </c>
      <c r="E32" s="122">
        <v>12</v>
      </c>
      <c r="F32" s="123">
        <v>10</v>
      </c>
      <c r="G32" s="124">
        <v>10</v>
      </c>
      <c r="H32" s="123">
        <v>11</v>
      </c>
      <c r="I32" s="124">
        <v>11</v>
      </c>
      <c r="J32" s="123">
        <v>11</v>
      </c>
      <c r="K32" s="124">
        <v>13</v>
      </c>
      <c r="L32" s="123"/>
      <c r="M32" s="124"/>
      <c r="N32" s="123">
        <v>9</v>
      </c>
      <c r="O32" s="124">
        <v>12</v>
      </c>
      <c r="P32" s="121">
        <v>10</v>
      </c>
      <c r="Q32" s="125">
        <v>11</v>
      </c>
      <c r="R32" s="118">
        <f t="shared" si="0"/>
        <v>10.833333333333334</v>
      </c>
    </row>
    <row r="33" spans="1:18" x14ac:dyDescent="0.3">
      <c r="A33" s="110" t="s">
        <v>29</v>
      </c>
      <c r="B33" s="128"/>
      <c r="C33" s="112" t="s">
        <v>50</v>
      </c>
      <c r="D33" s="121"/>
      <c r="E33" s="122"/>
      <c r="F33" s="123"/>
      <c r="G33" s="124"/>
      <c r="H33" s="123">
        <v>10</v>
      </c>
      <c r="I33" s="124">
        <v>10</v>
      </c>
      <c r="J33" s="123"/>
      <c r="K33" s="124"/>
      <c r="L33" s="123"/>
      <c r="M33" s="124"/>
      <c r="N33" s="123">
        <v>9.6</v>
      </c>
      <c r="O33" s="124">
        <v>11</v>
      </c>
      <c r="P33" s="121">
        <v>10</v>
      </c>
      <c r="Q33" s="125">
        <v>11</v>
      </c>
      <c r="R33" s="118">
        <f t="shared" si="0"/>
        <v>10.266666666666667</v>
      </c>
    </row>
    <row r="34" spans="1:18" ht="19.5" thickBot="1" x14ac:dyDescent="0.35">
      <c r="A34" s="130" t="s">
        <v>30</v>
      </c>
      <c r="B34" s="131"/>
      <c r="C34" s="132" t="s">
        <v>50</v>
      </c>
      <c r="D34" s="133">
        <v>10</v>
      </c>
      <c r="E34" s="134">
        <v>12</v>
      </c>
      <c r="F34" s="135"/>
      <c r="G34" s="136"/>
      <c r="H34" s="135">
        <v>10</v>
      </c>
      <c r="I34" s="136">
        <v>10</v>
      </c>
      <c r="J34" s="135"/>
      <c r="K34" s="136"/>
      <c r="L34" s="135"/>
      <c r="M34" s="136"/>
      <c r="N34" s="135">
        <v>10</v>
      </c>
      <c r="O34" s="136">
        <v>11</v>
      </c>
      <c r="P34" s="133">
        <v>10</v>
      </c>
      <c r="Q34" s="137">
        <v>11</v>
      </c>
      <c r="R34" s="118">
        <f t="shared" si="0"/>
        <v>10.5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0"/>
  <sheetViews>
    <sheetView showGridLines="0" showZeros="0" topLeftCell="A10" zoomScale="90" zoomScaleNormal="90" workbookViewId="0">
      <selection activeCell="R33" sqref="R33:R40"/>
    </sheetView>
  </sheetViews>
  <sheetFormatPr defaultRowHeight="18.75" x14ac:dyDescent="0.3"/>
  <cols>
    <col min="1" max="1" width="18.5703125" style="138" bestFit="1" customWidth="1"/>
    <col min="2" max="2" width="14.28515625" style="139" bestFit="1" customWidth="1"/>
    <col min="3" max="3" width="7.5703125" style="138" bestFit="1" customWidth="1"/>
    <col min="4" max="15" width="8.5703125" style="138" customWidth="1"/>
    <col min="16" max="17" width="9.28515625" style="82" bestFit="1" customWidth="1"/>
    <col min="18" max="18" width="14.140625" style="82" bestFit="1" customWidth="1"/>
    <col min="19" max="16384" width="9.140625" style="82"/>
  </cols>
  <sheetData>
    <row r="2" spans="1:18" ht="19.5" thickBot="1" x14ac:dyDescent="0.35"/>
    <row r="3" spans="1:18" ht="20.25" thickBot="1" x14ac:dyDescent="0.4">
      <c r="A3" s="140" t="s">
        <v>72</v>
      </c>
      <c r="B3" s="141"/>
      <c r="C3" s="142"/>
      <c r="D3" s="86" t="s">
        <v>73</v>
      </c>
      <c r="E3" s="87"/>
      <c r="F3" s="88" t="s">
        <v>74</v>
      </c>
      <c r="G3" s="87"/>
      <c r="H3" s="87" t="s">
        <v>75</v>
      </c>
      <c r="I3" s="87"/>
      <c r="J3" s="88" t="s">
        <v>76</v>
      </c>
      <c r="K3" s="87"/>
      <c r="L3" s="87" t="s">
        <v>77</v>
      </c>
      <c r="M3" s="87"/>
      <c r="N3" s="88" t="s">
        <v>78</v>
      </c>
      <c r="O3" s="87"/>
      <c r="P3" s="89" t="s">
        <v>79</v>
      </c>
      <c r="Q3" s="90"/>
    </row>
    <row r="4" spans="1:18" ht="19.5" x14ac:dyDescent="0.35">
      <c r="A4" s="143" t="s">
        <v>80</v>
      </c>
      <c r="B4" s="144"/>
      <c r="C4" s="145"/>
      <c r="D4" s="94">
        <v>42544</v>
      </c>
      <c r="E4" s="95"/>
      <c r="F4" s="95">
        <v>42543</v>
      </c>
      <c r="G4" s="95"/>
      <c r="H4" s="95">
        <v>42544</v>
      </c>
      <c r="I4" s="95"/>
      <c r="J4" s="95">
        <v>42542</v>
      </c>
      <c r="K4" s="95"/>
      <c r="L4" s="95">
        <v>42544</v>
      </c>
      <c r="M4" s="95"/>
      <c r="N4" s="95">
        <v>42544</v>
      </c>
      <c r="O4" s="95"/>
      <c r="P4" s="96">
        <v>42544</v>
      </c>
      <c r="Q4" s="97"/>
    </row>
    <row r="5" spans="1:18" ht="20.25" thickBot="1" x14ac:dyDescent="0.4">
      <c r="A5" s="146" t="s">
        <v>84</v>
      </c>
      <c r="B5" s="147" t="s">
        <v>85</v>
      </c>
      <c r="C5" s="148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2" t="s">
        <v>9</v>
      </c>
      <c r="P5" s="104" t="s">
        <v>8</v>
      </c>
      <c r="Q5" s="105" t="s">
        <v>9</v>
      </c>
    </row>
    <row r="6" spans="1:18" ht="19.5" thickBot="1" x14ac:dyDescent="0.35">
      <c r="A6" s="149" t="s">
        <v>82</v>
      </c>
      <c r="B6" s="150"/>
      <c r="C6" s="15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9"/>
    </row>
    <row r="7" spans="1:18" x14ac:dyDescent="0.3">
      <c r="A7" s="152" t="s">
        <v>86</v>
      </c>
      <c r="B7" s="153" t="s">
        <v>87</v>
      </c>
      <c r="C7" s="154" t="s">
        <v>50</v>
      </c>
      <c r="D7" s="113"/>
      <c r="E7" s="114"/>
      <c r="F7" s="115"/>
      <c r="G7" s="116"/>
      <c r="H7" s="115"/>
      <c r="I7" s="116"/>
      <c r="J7" s="115"/>
      <c r="K7" s="116"/>
      <c r="L7" s="115"/>
      <c r="M7" s="116"/>
      <c r="N7" s="115">
        <v>4</v>
      </c>
      <c r="O7" s="116">
        <v>6</v>
      </c>
      <c r="P7" s="113"/>
      <c r="Q7" s="117"/>
      <c r="R7" s="118">
        <f>AVERAGE(D7:Q7)</f>
        <v>5</v>
      </c>
    </row>
    <row r="8" spans="1:18" x14ac:dyDescent="0.3">
      <c r="A8" s="152" t="s">
        <v>41</v>
      </c>
      <c r="B8" s="153" t="s">
        <v>87</v>
      </c>
      <c r="C8" s="154" t="s">
        <v>50</v>
      </c>
      <c r="D8" s="121">
        <v>4</v>
      </c>
      <c r="E8" s="122">
        <v>10</v>
      </c>
      <c r="F8" s="123"/>
      <c r="G8" s="124"/>
      <c r="H8" s="123"/>
      <c r="I8" s="124"/>
      <c r="J8" s="123">
        <v>7</v>
      </c>
      <c r="K8" s="124">
        <v>11</v>
      </c>
      <c r="L8" s="123">
        <v>5</v>
      </c>
      <c r="M8" s="124">
        <v>12</v>
      </c>
      <c r="N8" s="123">
        <v>5</v>
      </c>
      <c r="O8" s="124">
        <v>8</v>
      </c>
      <c r="P8" s="121">
        <v>8</v>
      </c>
      <c r="Q8" s="125">
        <v>10</v>
      </c>
      <c r="R8" s="118">
        <f t="shared" ref="R8:R40" si="0">AVERAGE(D8:Q8)</f>
        <v>8</v>
      </c>
    </row>
    <row r="9" spans="1:18" x14ac:dyDescent="0.3">
      <c r="A9" s="152" t="s">
        <v>42</v>
      </c>
      <c r="B9" s="153" t="s">
        <v>87</v>
      </c>
      <c r="C9" s="154" t="s">
        <v>50</v>
      </c>
      <c r="D9" s="121">
        <v>2</v>
      </c>
      <c r="E9" s="122">
        <v>3.5</v>
      </c>
      <c r="F9" s="123">
        <v>2.5</v>
      </c>
      <c r="G9" s="124">
        <v>3.5</v>
      </c>
      <c r="H9" s="123"/>
      <c r="I9" s="124"/>
      <c r="J9" s="123">
        <v>2.9</v>
      </c>
      <c r="K9" s="124">
        <v>2.9</v>
      </c>
      <c r="L9" s="123">
        <v>2</v>
      </c>
      <c r="M9" s="124">
        <v>3.5</v>
      </c>
      <c r="N9" s="123">
        <v>2.5</v>
      </c>
      <c r="O9" s="124">
        <v>4</v>
      </c>
      <c r="P9" s="121"/>
      <c r="Q9" s="125"/>
      <c r="R9" s="164">
        <f t="shared" si="0"/>
        <v>2.93</v>
      </c>
    </row>
    <row r="10" spans="1:18" ht="19.5" x14ac:dyDescent="0.35">
      <c r="A10" s="155" t="s">
        <v>65</v>
      </c>
      <c r="B10" s="156" t="s">
        <v>87</v>
      </c>
      <c r="C10" s="154" t="s">
        <v>50</v>
      </c>
      <c r="D10" s="121"/>
      <c r="E10" s="122"/>
      <c r="F10" s="123"/>
      <c r="G10" s="124"/>
      <c r="H10" s="123"/>
      <c r="I10" s="124"/>
      <c r="J10" s="123"/>
      <c r="K10" s="124"/>
      <c r="L10" s="123"/>
      <c r="M10" s="124"/>
      <c r="N10" s="123"/>
      <c r="O10" s="124"/>
      <c r="P10" s="121"/>
      <c r="Q10" s="125"/>
      <c r="R10" s="164">
        <f>AVERAGE(D11:Q23)</f>
        <v>1.5079629629629627</v>
      </c>
    </row>
    <row r="11" spans="1:18" ht="19.5" x14ac:dyDescent="0.35">
      <c r="A11" s="157"/>
      <c r="B11" s="158" t="s">
        <v>88</v>
      </c>
      <c r="C11" s="154" t="s">
        <v>50</v>
      </c>
      <c r="D11" s="121">
        <v>1.33</v>
      </c>
      <c r="E11" s="122">
        <v>2.2999999999999998</v>
      </c>
      <c r="F11" s="123"/>
      <c r="G11" s="124"/>
      <c r="H11" s="123"/>
      <c r="I11" s="124"/>
      <c r="J11" s="123"/>
      <c r="K11" s="124"/>
      <c r="L11" s="123">
        <v>1</v>
      </c>
      <c r="M11" s="124">
        <v>2</v>
      </c>
      <c r="N11" s="123"/>
      <c r="O11" s="124"/>
      <c r="P11" s="121"/>
      <c r="Q11" s="125"/>
      <c r="R11" s="118">
        <f t="shared" si="0"/>
        <v>1.6575</v>
      </c>
    </row>
    <row r="12" spans="1:18" ht="19.5" x14ac:dyDescent="0.35">
      <c r="A12" s="157"/>
      <c r="B12" s="158" t="s">
        <v>44</v>
      </c>
      <c r="C12" s="154" t="s">
        <v>50</v>
      </c>
      <c r="D12" s="121">
        <v>1.1000000000000001</v>
      </c>
      <c r="E12" s="122">
        <v>2.2000000000000002</v>
      </c>
      <c r="F12" s="123"/>
      <c r="G12" s="124"/>
      <c r="H12" s="123"/>
      <c r="I12" s="124"/>
      <c r="J12" s="123"/>
      <c r="K12" s="124"/>
      <c r="L12" s="123">
        <v>0.8</v>
      </c>
      <c r="M12" s="124">
        <v>1.6666666666666667</v>
      </c>
      <c r="N12" s="123"/>
      <c r="O12" s="124"/>
      <c r="P12" s="121"/>
      <c r="Q12" s="125"/>
      <c r="R12" s="118">
        <f t="shared" si="0"/>
        <v>1.4416666666666669</v>
      </c>
    </row>
    <row r="13" spans="1:18" ht="19.5" x14ac:dyDescent="0.35">
      <c r="A13" s="157"/>
      <c r="B13" s="158" t="s">
        <v>45</v>
      </c>
      <c r="C13" s="154" t="s">
        <v>50</v>
      </c>
      <c r="D13" s="121"/>
      <c r="E13" s="122"/>
      <c r="F13" s="123"/>
      <c r="G13" s="124"/>
      <c r="H13" s="123"/>
      <c r="I13" s="124"/>
      <c r="J13" s="123">
        <v>1.47</v>
      </c>
      <c r="K13" s="124">
        <v>1.47</v>
      </c>
      <c r="L13" s="123">
        <v>0.8</v>
      </c>
      <c r="M13" s="124">
        <v>1.3333333333333333</v>
      </c>
      <c r="N13" s="123"/>
      <c r="O13" s="124"/>
      <c r="P13" s="121"/>
      <c r="Q13" s="125"/>
      <c r="R13" s="118">
        <f t="shared" si="0"/>
        <v>1.2683333333333333</v>
      </c>
    </row>
    <row r="14" spans="1:18" ht="19.5" x14ac:dyDescent="0.35">
      <c r="A14" s="157"/>
      <c r="B14" s="158" t="s">
        <v>46</v>
      </c>
      <c r="C14" s="154" t="s">
        <v>50</v>
      </c>
      <c r="D14" s="121">
        <v>1</v>
      </c>
      <c r="E14" s="122">
        <v>1.66</v>
      </c>
      <c r="F14" s="123"/>
      <c r="G14" s="124"/>
      <c r="H14" s="123">
        <v>1.4666666666666666</v>
      </c>
      <c r="I14" s="124">
        <v>1.4666666666666666</v>
      </c>
      <c r="J14" s="123"/>
      <c r="K14" s="124"/>
      <c r="L14" s="123"/>
      <c r="M14" s="124"/>
      <c r="N14" s="123">
        <v>1.3333333333333333</v>
      </c>
      <c r="O14" s="124">
        <v>2.3333333333333335</v>
      </c>
      <c r="P14" s="121"/>
      <c r="Q14" s="125"/>
      <c r="R14" s="118">
        <f t="shared" si="0"/>
        <v>1.5433333333333332</v>
      </c>
    </row>
    <row r="15" spans="1:18" ht="19.5" x14ac:dyDescent="0.35">
      <c r="A15" s="157"/>
      <c r="B15" s="158" t="s">
        <v>89</v>
      </c>
      <c r="C15" s="154" t="s">
        <v>50</v>
      </c>
      <c r="D15" s="121">
        <v>1</v>
      </c>
      <c r="E15" s="122">
        <v>1.86</v>
      </c>
      <c r="F15" s="123"/>
      <c r="G15" s="124"/>
      <c r="H15" s="123">
        <v>1.4666666666666666</v>
      </c>
      <c r="I15" s="124">
        <v>1.4666666666666666</v>
      </c>
      <c r="J15" s="123"/>
      <c r="K15" s="124"/>
      <c r="L15" s="123"/>
      <c r="M15" s="124"/>
      <c r="N15" s="123"/>
      <c r="O15" s="124"/>
      <c r="P15" s="121"/>
      <c r="Q15" s="125"/>
      <c r="R15" s="118">
        <f t="shared" si="0"/>
        <v>1.4483333333333335</v>
      </c>
    </row>
    <row r="16" spans="1:18" ht="19.5" x14ac:dyDescent="0.35">
      <c r="A16" s="157"/>
      <c r="B16" s="158" t="s">
        <v>47</v>
      </c>
      <c r="C16" s="154" t="s">
        <v>50</v>
      </c>
      <c r="D16" s="121">
        <v>1.1000000000000001</v>
      </c>
      <c r="E16" s="122">
        <v>2.33</v>
      </c>
      <c r="F16" s="123"/>
      <c r="G16" s="124"/>
      <c r="H16" s="123">
        <v>1.4666666666666666</v>
      </c>
      <c r="I16" s="124">
        <v>1.4666666666666666</v>
      </c>
      <c r="J16" s="123"/>
      <c r="K16" s="124"/>
      <c r="L16" s="123"/>
      <c r="M16" s="124"/>
      <c r="N16" s="123">
        <v>1.3333333333333333</v>
      </c>
      <c r="O16" s="124">
        <v>2.3333333333333335</v>
      </c>
      <c r="P16" s="121"/>
      <c r="Q16" s="125"/>
      <c r="R16" s="118">
        <f t="shared" si="0"/>
        <v>1.6716666666666666</v>
      </c>
    </row>
    <row r="17" spans="1:18" ht="19.5" x14ac:dyDescent="0.35">
      <c r="A17" s="157"/>
      <c r="B17" s="158" t="s">
        <v>90</v>
      </c>
      <c r="C17" s="154" t="s">
        <v>50</v>
      </c>
      <c r="D17" s="121"/>
      <c r="E17" s="122"/>
      <c r="F17" s="123"/>
      <c r="G17" s="124"/>
      <c r="H17" s="123"/>
      <c r="I17" s="124"/>
      <c r="J17" s="123"/>
      <c r="K17" s="124"/>
      <c r="L17" s="123">
        <v>0.8</v>
      </c>
      <c r="M17" s="124">
        <v>1.5333333333333334</v>
      </c>
      <c r="N17" s="123"/>
      <c r="O17" s="124"/>
      <c r="P17" s="121"/>
      <c r="Q17" s="125"/>
      <c r="R17" s="118">
        <f t="shared" si="0"/>
        <v>1.1666666666666667</v>
      </c>
    </row>
    <row r="18" spans="1:18" ht="19.5" x14ac:dyDescent="0.35">
      <c r="A18" s="157"/>
      <c r="B18" s="158" t="s">
        <v>91</v>
      </c>
      <c r="C18" s="154" t="s">
        <v>50</v>
      </c>
      <c r="D18" s="121"/>
      <c r="E18" s="122"/>
      <c r="F18" s="123"/>
      <c r="G18" s="124"/>
      <c r="H18" s="123">
        <v>1.4666666666666666</v>
      </c>
      <c r="I18" s="124">
        <v>1.4666666666666666</v>
      </c>
      <c r="J18" s="123"/>
      <c r="K18" s="124"/>
      <c r="L18" s="123"/>
      <c r="M18" s="124"/>
      <c r="N18" s="123"/>
      <c r="O18" s="124"/>
      <c r="P18" s="121"/>
      <c r="Q18" s="125"/>
      <c r="R18" s="118">
        <f t="shared" si="0"/>
        <v>1.4666666666666666</v>
      </c>
    </row>
    <row r="19" spans="1:18" ht="19.5" x14ac:dyDescent="0.35">
      <c r="A19" s="157"/>
      <c r="B19" s="158" t="s">
        <v>92</v>
      </c>
      <c r="C19" s="154" t="s">
        <v>50</v>
      </c>
      <c r="D19" s="121">
        <v>1</v>
      </c>
      <c r="E19" s="122">
        <v>1.66</v>
      </c>
      <c r="F19" s="123"/>
      <c r="G19" s="124"/>
      <c r="H19" s="123">
        <v>1.4666666666666666</v>
      </c>
      <c r="I19" s="124">
        <v>1.4666666666666666</v>
      </c>
      <c r="J19" s="123"/>
      <c r="K19" s="124"/>
      <c r="L19" s="123">
        <v>0.93333333333333335</v>
      </c>
      <c r="M19" s="124">
        <v>1.6</v>
      </c>
      <c r="N19" s="123">
        <v>1.3333333333333333</v>
      </c>
      <c r="O19" s="124">
        <v>2.3333333333333335</v>
      </c>
      <c r="P19" s="121"/>
      <c r="Q19" s="125"/>
      <c r="R19" s="118">
        <f t="shared" si="0"/>
        <v>1.4741666666666668</v>
      </c>
    </row>
    <row r="20" spans="1:18" ht="19.5" x14ac:dyDescent="0.35">
      <c r="A20" s="157"/>
      <c r="B20" s="158" t="s">
        <v>48</v>
      </c>
      <c r="C20" s="154" t="s">
        <v>50</v>
      </c>
      <c r="D20" s="121">
        <v>1</v>
      </c>
      <c r="E20" s="122">
        <v>2</v>
      </c>
      <c r="F20" s="123"/>
      <c r="G20" s="124"/>
      <c r="H20" s="123">
        <v>1.4666666666666666</v>
      </c>
      <c r="I20" s="124">
        <v>1.4666666666666666</v>
      </c>
      <c r="J20" s="123">
        <v>1.33</v>
      </c>
      <c r="K20" s="124">
        <v>1.67</v>
      </c>
      <c r="L20" s="123">
        <v>0.8</v>
      </c>
      <c r="M20" s="124">
        <v>1.6666666666666667</v>
      </c>
      <c r="N20" s="123">
        <v>1.3333333333333333</v>
      </c>
      <c r="O20" s="124">
        <v>2.3333333333333335</v>
      </c>
      <c r="P20" s="121"/>
      <c r="Q20" s="125"/>
      <c r="R20" s="118">
        <f t="shared" si="0"/>
        <v>1.5066666666666668</v>
      </c>
    </row>
    <row r="21" spans="1:18" ht="19.5" x14ac:dyDescent="0.35">
      <c r="A21" s="157"/>
      <c r="B21" s="158" t="s">
        <v>49</v>
      </c>
      <c r="C21" s="154" t="s">
        <v>50</v>
      </c>
      <c r="D21" s="121">
        <v>1</v>
      </c>
      <c r="E21" s="122">
        <v>1.86</v>
      </c>
      <c r="F21" s="123"/>
      <c r="G21" s="124"/>
      <c r="H21" s="123">
        <v>1.4666666666666666</v>
      </c>
      <c r="I21" s="124">
        <v>1.4666666666666666</v>
      </c>
      <c r="J21" s="123">
        <v>1.33</v>
      </c>
      <c r="K21" s="124">
        <v>1.67</v>
      </c>
      <c r="L21" s="123">
        <v>0.8</v>
      </c>
      <c r="M21" s="124">
        <v>1.6666666666666667</v>
      </c>
      <c r="N21" s="123">
        <v>1.3333333333333333</v>
      </c>
      <c r="O21" s="124">
        <v>2.3333333333333335</v>
      </c>
      <c r="P21" s="121"/>
      <c r="Q21" s="125"/>
      <c r="R21" s="118">
        <f t="shared" si="0"/>
        <v>1.4926666666666668</v>
      </c>
    </row>
    <row r="22" spans="1:18" ht="19.5" x14ac:dyDescent="0.35">
      <c r="A22" s="157"/>
      <c r="B22" s="158" t="s">
        <v>51</v>
      </c>
      <c r="C22" s="154" t="s">
        <v>50</v>
      </c>
      <c r="D22" s="121"/>
      <c r="E22" s="122"/>
      <c r="F22" s="123"/>
      <c r="G22" s="124"/>
      <c r="H22" s="123"/>
      <c r="I22" s="124"/>
      <c r="J22" s="123"/>
      <c r="K22" s="124"/>
      <c r="L22" s="123"/>
      <c r="M22" s="124"/>
      <c r="N22" s="123">
        <v>1.3333333333333333</v>
      </c>
      <c r="O22" s="124">
        <v>2.3333333333333335</v>
      </c>
      <c r="P22" s="121"/>
      <c r="Q22" s="125"/>
      <c r="R22" s="118">
        <f t="shared" si="0"/>
        <v>1.8333333333333335</v>
      </c>
    </row>
    <row r="23" spans="1:18" ht="19.5" x14ac:dyDescent="0.35">
      <c r="A23" s="157"/>
      <c r="B23" s="158" t="s">
        <v>52</v>
      </c>
      <c r="C23" s="154" t="s">
        <v>50</v>
      </c>
      <c r="D23" s="121">
        <v>1</v>
      </c>
      <c r="E23" s="122">
        <v>2</v>
      </c>
      <c r="F23" s="123"/>
      <c r="G23" s="124"/>
      <c r="H23" s="123">
        <v>1.4666666666666666</v>
      </c>
      <c r="I23" s="124">
        <v>1.4666666666666666</v>
      </c>
      <c r="J23" s="123">
        <v>1.33</v>
      </c>
      <c r="K23" s="124">
        <v>1.87</v>
      </c>
      <c r="L23" s="123">
        <v>0.8</v>
      </c>
      <c r="M23" s="124">
        <v>1.6666666666666667</v>
      </c>
      <c r="N23" s="123">
        <v>1.3333333333333333</v>
      </c>
      <c r="O23" s="124">
        <v>2.3666666666666667</v>
      </c>
      <c r="P23" s="121"/>
      <c r="Q23" s="125"/>
      <c r="R23" s="118">
        <f t="shared" si="0"/>
        <v>1.53</v>
      </c>
    </row>
    <row r="24" spans="1:18" x14ac:dyDescent="0.3">
      <c r="A24" s="159" t="s">
        <v>53</v>
      </c>
      <c r="B24" s="153" t="s">
        <v>87</v>
      </c>
      <c r="C24" s="154" t="s">
        <v>50</v>
      </c>
      <c r="D24" s="121">
        <v>9</v>
      </c>
      <c r="E24" s="122">
        <v>12</v>
      </c>
      <c r="F24" s="123"/>
      <c r="G24" s="124"/>
      <c r="H24" s="123">
        <v>12</v>
      </c>
      <c r="I24" s="124">
        <v>14</v>
      </c>
      <c r="J24" s="123"/>
      <c r="K24" s="124"/>
      <c r="L24" s="123">
        <v>10</v>
      </c>
      <c r="M24" s="124">
        <v>12</v>
      </c>
      <c r="N24" s="123">
        <v>16</v>
      </c>
      <c r="O24" s="124">
        <v>20</v>
      </c>
      <c r="P24" s="121">
        <v>12</v>
      </c>
      <c r="Q24" s="125">
        <v>13</v>
      </c>
      <c r="R24" s="118">
        <f t="shared" si="0"/>
        <v>13</v>
      </c>
    </row>
    <row r="25" spans="1:18" x14ac:dyDescent="0.3">
      <c r="A25" s="152" t="s">
        <v>54</v>
      </c>
      <c r="B25" s="153" t="s">
        <v>87</v>
      </c>
      <c r="C25" s="154" t="s">
        <v>50</v>
      </c>
      <c r="D25" s="121"/>
      <c r="E25" s="122"/>
      <c r="F25" s="123"/>
      <c r="G25" s="124"/>
      <c r="H25" s="123"/>
      <c r="I25" s="124"/>
      <c r="J25" s="123"/>
      <c r="K25" s="124"/>
      <c r="L25" s="123"/>
      <c r="M25" s="124"/>
      <c r="N25" s="123">
        <v>7</v>
      </c>
      <c r="O25" s="124">
        <v>8</v>
      </c>
      <c r="P25" s="121">
        <v>5</v>
      </c>
      <c r="Q25" s="125">
        <v>5.5</v>
      </c>
      <c r="R25" s="118">
        <f t="shared" si="0"/>
        <v>6.375</v>
      </c>
    </row>
    <row r="26" spans="1:18" ht="19.5" thickBot="1" x14ac:dyDescent="0.35">
      <c r="A26" s="152" t="s">
        <v>55</v>
      </c>
      <c r="B26" s="153" t="s">
        <v>87</v>
      </c>
      <c r="C26" s="154" t="s">
        <v>50</v>
      </c>
      <c r="D26" s="121">
        <v>3.5</v>
      </c>
      <c r="E26" s="122">
        <v>7</v>
      </c>
      <c r="F26" s="123">
        <v>5.5</v>
      </c>
      <c r="G26" s="124">
        <v>6.5</v>
      </c>
      <c r="H26" s="123">
        <v>5</v>
      </c>
      <c r="I26" s="124">
        <v>6</v>
      </c>
      <c r="J26" s="123">
        <v>7</v>
      </c>
      <c r="K26" s="124">
        <v>10</v>
      </c>
      <c r="L26" s="123">
        <v>3</v>
      </c>
      <c r="M26" s="124">
        <v>5</v>
      </c>
      <c r="N26" s="123">
        <v>4</v>
      </c>
      <c r="O26" s="124">
        <v>7.5</v>
      </c>
      <c r="P26" s="121">
        <v>6</v>
      </c>
      <c r="Q26" s="125">
        <v>7</v>
      </c>
      <c r="R26" s="118">
        <f t="shared" si="0"/>
        <v>5.9285714285714288</v>
      </c>
    </row>
    <row r="27" spans="1:18" ht="19.5" thickBot="1" x14ac:dyDescent="0.35">
      <c r="A27" s="106" t="s">
        <v>83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60"/>
      <c r="R27" s="118"/>
    </row>
    <row r="28" spans="1:18" x14ac:dyDescent="0.3">
      <c r="A28" s="152" t="s">
        <v>60</v>
      </c>
      <c r="B28" s="153" t="s">
        <v>87</v>
      </c>
      <c r="C28" s="154" t="s">
        <v>36</v>
      </c>
      <c r="D28" s="121">
        <v>5.5</v>
      </c>
      <c r="E28" s="122">
        <v>6.5</v>
      </c>
      <c r="F28" s="123">
        <v>5</v>
      </c>
      <c r="G28" s="124">
        <v>10</v>
      </c>
      <c r="H28" s="123">
        <v>6</v>
      </c>
      <c r="I28" s="124">
        <v>6</v>
      </c>
      <c r="J28" s="123">
        <v>4</v>
      </c>
      <c r="K28" s="124">
        <v>4.5</v>
      </c>
      <c r="L28" s="123">
        <v>6</v>
      </c>
      <c r="M28" s="124">
        <v>10</v>
      </c>
      <c r="N28" s="123">
        <v>7</v>
      </c>
      <c r="O28" s="124">
        <v>9</v>
      </c>
      <c r="P28" s="121">
        <v>5.833333333333333</v>
      </c>
      <c r="Q28" s="125">
        <v>6.5</v>
      </c>
      <c r="R28" s="118">
        <f t="shared" si="0"/>
        <v>6.5595238095238093</v>
      </c>
    </row>
    <row r="29" spans="1:18" x14ac:dyDescent="0.3">
      <c r="A29" s="152" t="s">
        <v>61</v>
      </c>
      <c r="B29" s="153" t="s">
        <v>87</v>
      </c>
      <c r="C29" s="154" t="s">
        <v>50</v>
      </c>
      <c r="D29" s="121">
        <v>1.4</v>
      </c>
      <c r="E29" s="122">
        <v>1.85</v>
      </c>
      <c r="F29" s="123">
        <v>2.9</v>
      </c>
      <c r="G29" s="124">
        <v>3</v>
      </c>
      <c r="H29" s="123">
        <v>1.8</v>
      </c>
      <c r="I29" s="124">
        <v>1.8</v>
      </c>
      <c r="J29" s="123">
        <v>1.4</v>
      </c>
      <c r="K29" s="124">
        <v>1.8</v>
      </c>
      <c r="L29" s="123"/>
      <c r="M29" s="124"/>
      <c r="N29" s="123">
        <v>1.7</v>
      </c>
      <c r="O29" s="124">
        <v>2.2000000000000002</v>
      </c>
      <c r="P29" s="121">
        <v>1.5</v>
      </c>
      <c r="Q29" s="125">
        <v>1.6</v>
      </c>
      <c r="R29" s="118">
        <f t="shared" si="0"/>
        <v>1.9125000000000003</v>
      </c>
    </row>
    <row r="30" spans="1:18" x14ac:dyDescent="0.3">
      <c r="A30" s="152" t="s">
        <v>62</v>
      </c>
      <c r="B30" s="153" t="s">
        <v>87</v>
      </c>
      <c r="C30" s="154" t="s">
        <v>50</v>
      </c>
      <c r="D30" s="121">
        <v>4.5999999999999996</v>
      </c>
      <c r="E30" s="122">
        <v>5</v>
      </c>
      <c r="F30" s="123"/>
      <c r="G30" s="124"/>
      <c r="H30" s="123">
        <v>4.6111111111111107</v>
      </c>
      <c r="I30" s="124">
        <v>4.6111111111111107</v>
      </c>
      <c r="J30" s="123">
        <v>4.4000000000000004</v>
      </c>
      <c r="K30" s="124">
        <v>4.7</v>
      </c>
      <c r="L30" s="123">
        <v>4.4444444444444446</v>
      </c>
      <c r="M30" s="124">
        <v>5.4444444444444446</v>
      </c>
      <c r="N30" s="123">
        <v>4.7222222222222223</v>
      </c>
      <c r="O30" s="124">
        <v>5.4444444444444446</v>
      </c>
      <c r="P30" s="121">
        <v>4</v>
      </c>
      <c r="Q30" s="125">
        <v>4.4444444444444446</v>
      </c>
      <c r="R30" s="118">
        <f t="shared" si="0"/>
        <v>4.7018518518518517</v>
      </c>
    </row>
    <row r="31" spans="1:18" x14ac:dyDescent="0.3">
      <c r="A31" s="152" t="s">
        <v>40</v>
      </c>
      <c r="B31" s="153" t="s">
        <v>87</v>
      </c>
      <c r="C31" s="154" t="s">
        <v>50</v>
      </c>
      <c r="D31" s="121">
        <v>3.5</v>
      </c>
      <c r="E31" s="122">
        <v>6.5</v>
      </c>
      <c r="F31" s="123"/>
      <c r="G31" s="124"/>
      <c r="H31" s="123"/>
      <c r="I31" s="124"/>
      <c r="J31" s="123">
        <v>4.5</v>
      </c>
      <c r="K31" s="124">
        <v>5.5</v>
      </c>
      <c r="L31" s="123"/>
      <c r="M31" s="124"/>
      <c r="N31" s="123">
        <v>4</v>
      </c>
      <c r="O31" s="124">
        <v>5</v>
      </c>
      <c r="P31" s="121">
        <v>4</v>
      </c>
      <c r="Q31" s="125">
        <v>5.5</v>
      </c>
      <c r="R31" s="118">
        <f t="shared" si="0"/>
        <v>4.8125</v>
      </c>
    </row>
    <row r="32" spans="1:18" x14ac:dyDescent="0.3">
      <c r="A32" s="152" t="s">
        <v>63</v>
      </c>
      <c r="B32" s="153" t="s">
        <v>87</v>
      </c>
      <c r="C32" s="154" t="s">
        <v>50</v>
      </c>
      <c r="D32" s="121">
        <v>9.5</v>
      </c>
      <c r="E32" s="122">
        <v>12</v>
      </c>
      <c r="F32" s="123">
        <v>12</v>
      </c>
      <c r="G32" s="124">
        <v>12.9</v>
      </c>
      <c r="H32" s="123">
        <v>11</v>
      </c>
      <c r="I32" s="124">
        <v>11</v>
      </c>
      <c r="J32" s="123">
        <v>10</v>
      </c>
      <c r="K32" s="124">
        <v>11.5</v>
      </c>
      <c r="L32" s="123">
        <v>11.5</v>
      </c>
      <c r="M32" s="124">
        <v>12</v>
      </c>
      <c r="N32" s="123">
        <v>11.5</v>
      </c>
      <c r="O32" s="124">
        <v>12</v>
      </c>
      <c r="P32" s="121">
        <v>10</v>
      </c>
      <c r="Q32" s="125">
        <v>11</v>
      </c>
      <c r="R32" s="118">
        <f t="shared" si="0"/>
        <v>11.278571428571428</v>
      </c>
    </row>
    <row r="33" spans="1:18" x14ac:dyDescent="0.3">
      <c r="A33" s="152" t="s">
        <v>64</v>
      </c>
      <c r="B33" s="153" t="s">
        <v>87</v>
      </c>
      <c r="C33" s="154" t="s">
        <v>50</v>
      </c>
      <c r="D33" s="121">
        <v>4.75</v>
      </c>
      <c r="E33" s="122">
        <v>6.5</v>
      </c>
      <c r="F33" s="123">
        <v>5</v>
      </c>
      <c r="G33" s="124">
        <v>6.5</v>
      </c>
      <c r="H33" s="123">
        <v>5</v>
      </c>
      <c r="I33" s="124">
        <v>5</v>
      </c>
      <c r="J33" s="123">
        <v>4.5</v>
      </c>
      <c r="K33" s="124">
        <v>5.6</v>
      </c>
      <c r="L33" s="123">
        <v>5.7142857142857144</v>
      </c>
      <c r="M33" s="124">
        <v>6.7857142857142856</v>
      </c>
      <c r="N33" s="123">
        <v>6.2857142857142856</v>
      </c>
      <c r="O33" s="124">
        <v>6.7857142857142856</v>
      </c>
      <c r="P33" s="121">
        <v>4</v>
      </c>
      <c r="Q33" s="125">
        <v>5</v>
      </c>
      <c r="R33" s="118">
        <f>AVERAGE(D33:Q33)</f>
        <v>5.5301020408163266</v>
      </c>
    </row>
    <row r="34" spans="1:18" x14ac:dyDescent="0.3">
      <c r="A34" s="152" t="s">
        <v>42</v>
      </c>
      <c r="B34" s="153" t="s">
        <v>87</v>
      </c>
      <c r="C34" s="154" t="s">
        <v>50</v>
      </c>
      <c r="D34" s="121">
        <v>4</v>
      </c>
      <c r="E34" s="122">
        <v>4.5</v>
      </c>
      <c r="F34" s="123">
        <v>5.5</v>
      </c>
      <c r="G34" s="124">
        <v>10</v>
      </c>
      <c r="H34" s="123">
        <v>4.5</v>
      </c>
      <c r="I34" s="124">
        <v>4.5</v>
      </c>
      <c r="J34" s="123"/>
      <c r="K34" s="124"/>
      <c r="L34" s="123">
        <v>4.666666666666667</v>
      </c>
      <c r="M34" s="124">
        <v>4.833333333333333</v>
      </c>
      <c r="N34" s="123">
        <v>4.7222222222222223</v>
      </c>
      <c r="O34" s="124">
        <v>5</v>
      </c>
      <c r="P34" s="121">
        <v>5</v>
      </c>
      <c r="Q34" s="125">
        <v>5.5</v>
      </c>
      <c r="R34" s="118">
        <f t="shared" si="0"/>
        <v>5.2268518518518521</v>
      </c>
    </row>
    <row r="35" spans="1:18" x14ac:dyDescent="0.3">
      <c r="A35" s="152" t="s">
        <v>65</v>
      </c>
      <c r="B35" s="153" t="s">
        <v>87</v>
      </c>
      <c r="C35" s="154" t="s">
        <v>50</v>
      </c>
      <c r="D35" s="121">
        <v>2.33</v>
      </c>
      <c r="E35" s="122">
        <v>6.3</v>
      </c>
      <c r="F35" s="123"/>
      <c r="G35" s="124"/>
      <c r="H35" s="123"/>
      <c r="I35" s="124"/>
      <c r="J35" s="123"/>
      <c r="K35" s="124"/>
      <c r="L35" s="123"/>
      <c r="M35" s="124"/>
      <c r="N35" s="123">
        <v>3.3333333333333335</v>
      </c>
      <c r="O35" s="124">
        <v>6.3888888888888893</v>
      </c>
      <c r="P35" s="121"/>
      <c r="Q35" s="125"/>
      <c r="R35" s="118">
        <f t="shared" si="0"/>
        <v>4.588055555555556</v>
      </c>
    </row>
    <row r="36" spans="1:18" x14ac:dyDescent="0.3">
      <c r="A36" s="152" t="s">
        <v>66</v>
      </c>
      <c r="B36" s="153" t="s">
        <v>87</v>
      </c>
      <c r="C36" s="154" t="s">
        <v>50</v>
      </c>
      <c r="D36" s="121">
        <v>4</v>
      </c>
      <c r="E36" s="122">
        <v>8</v>
      </c>
      <c r="F36" s="123"/>
      <c r="G36" s="124"/>
      <c r="H36" s="123"/>
      <c r="I36" s="124"/>
      <c r="J36" s="123">
        <v>5</v>
      </c>
      <c r="K36" s="124">
        <v>10</v>
      </c>
      <c r="L36" s="123">
        <v>4</v>
      </c>
      <c r="M36" s="124">
        <v>6</v>
      </c>
      <c r="N36" s="123">
        <v>4.5</v>
      </c>
      <c r="O36" s="124">
        <v>8.5</v>
      </c>
      <c r="P36" s="121">
        <v>6.5</v>
      </c>
      <c r="Q36" s="125">
        <v>9</v>
      </c>
      <c r="R36" s="118">
        <f t="shared" si="0"/>
        <v>6.55</v>
      </c>
    </row>
    <row r="37" spans="1:18" x14ac:dyDescent="0.3">
      <c r="A37" s="152" t="s">
        <v>54</v>
      </c>
      <c r="B37" s="153" t="s">
        <v>87</v>
      </c>
      <c r="C37" s="154" t="s">
        <v>50</v>
      </c>
      <c r="D37" s="121">
        <v>5.5</v>
      </c>
      <c r="E37" s="122">
        <v>8</v>
      </c>
      <c r="F37" s="123"/>
      <c r="G37" s="124"/>
      <c r="H37" s="123">
        <v>9</v>
      </c>
      <c r="I37" s="124">
        <v>9</v>
      </c>
      <c r="J37" s="123"/>
      <c r="K37" s="124"/>
      <c r="L37" s="123">
        <v>7</v>
      </c>
      <c r="M37" s="124">
        <v>8</v>
      </c>
      <c r="N37" s="123"/>
      <c r="O37" s="124"/>
      <c r="P37" s="121"/>
      <c r="Q37" s="125"/>
      <c r="R37" s="118">
        <f t="shared" si="0"/>
        <v>7.75</v>
      </c>
    </row>
    <row r="38" spans="1:18" x14ac:dyDescent="0.3">
      <c r="A38" s="152" t="s">
        <v>67</v>
      </c>
      <c r="B38" s="153" t="s">
        <v>87</v>
      </c>
      <c r="C38" s="154" t="s">
        <v>50</v>
      </c>
      <c r="D38" s="121">
        <v>4</v>
      </c>
      <c r="E38" s="122">
        <v>7</v>
      </c>
      <c r="F38" s="123"/>
      <c r="G38" s="124"/>
      <c r="H38" s="123">
        <v>5.5</v>
      </c>
      <c r="I38" s="124">
        <v>5.5</v>
      </c>
      <c r="J38" s="123">
        <v>4.5</v>
      </c>
      <c r="K38" s="124">
        <v>6.5</v>
      </c>
      <c r="L38" s="123"/>
      <c r="M38" s="124"/>
      <c r="N38" s="123">
        <v>5</v>
      </c>
      <c r="O38" s="124">
        <v>6.5</v>
      </c>
      <c r="P38" s="121">
        <v>0.75</v>
      </c>
      <c r="Q38" s="125">
        <v>1</v>
      </c>
      <c r="R38" s="118">
        <f t="shared" si="0"/>
        <v>4.625</v>
      </c>
    </row>
    <row r="39" spans="1:18" x14ac:dyDescent="0.3">
      <c r="A39" s="152" t="s">
        <v>68</v>
      </c>
      <c r="B39" s="153" t="s">
        <v>87</v>
      </c>
      <c r="C39" s="154" t="s">
        <v>50</v>
      </c>
      <c r="D39" s="121">
        <v>3.5</v>
      </c>
      <c r="E39" s="122">
        <v>6</v>
      </c>
      <c r="F39" s="123">
        <v>3.6</v>
      </c>
      <c r="G39" s="124">
        <v>5.5</v>
      </c>
      <c r="H39" s="123">
        <v>4.4000000000000004</v>
      </c>
      <c r="I39" s="124">
        <v>4.4000000000000004</v>
      </c>
      <c r="J39" s="123">
        <v>3</v>
      </c>
      <c r="K39" s="124">
        <v>4.5</v>
      </c>
      <c r="L39" s="123">
        <v>5</v>
      </c>
      <c r="M39" s="124">
        <v>5.8</v>
      </c>
      <c r="N39" s="123">
        <v>4.8</v>
      </c>
      <c r="O39" s="124">
        <v>5.2</v>
      </c>
      <c r="P39" s="121">
        <v>4.5</v>
      </c>
      <c r="Q39" s="125">
        <v>5</v>
      </c>
      <c r="R39" s="118">
        <f t="shared" si="0"/>
        <v>4.6571428571428566</v>
      </c>
    </row>
    <row r="40" spans="1:18" ht="19.5" thickBot="1" x14ac:dyDescent="0.35">
      <c r="A40" s="161" t="s">
        <v>69</v>
      </c>
      <c r="B40" s="162" t="s">
        <v>87</v>
      </c>
      <c r="C40" s="163" t="s">
        <v>50</v>
      </c>
      <c r="D40" s="133">
        <v>11</v>
      </c>
      <c r="E40" s="134">
        <v>14</v>
      </c>
      <c r="F40" s="135">
        <v>8.44</v>
      </c>
      <c r="G40" s="136">
        <v>15</v>
      </c>
      <c r="H40" s="135">
        <v>13</v>
      </c>
      <c r="I40" s="136">
        <v>13</v>
      </c>
      <c r="J40" s="135">
        <v>11</v>
      </c>
      <c r="K40" s="136">
        <v>11</v>
      </c>
      <c r="L40" s="135">
        <v>14</v>
      </c>
      <c r="M40" s="136">
        <v>15</v>
      </c>
      <c r="N40" s="135">
        <v>11.428571428571429</v>
      </c>
      <c r="O40" s="136">
        <v>14</v>
      </c>
      <c r="P40" s="133">
        <v>12</v>
      </c>
      <c r="Q40" s="137">
        <v>13</v>
      </c>
      <c r="R40" s="118">
        <f t="shared" si="0"/>
        <v>12.56204081632653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2016-06-23T12:05:26Z</dcterms:created>
  <dcterms:modified xsi:type="dcterms:W3CDTF">2016-07-04T07:20:29Z</dcterms:modified>
</cp:coreProperties>
</file>