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7795" windowHeight="12585" activeTab="1"/>
  </bookViews>
  <sheets>
    <sheet name="TABwyn1 " sheetId="1" r:id="rId1"/>
    <sheet name="WK" sheetId="2" r:id="rId2"/>
    <sheet name="OK " sheetId="3" r:id="rId3"/>
  </sheets>
  <definedNames>
    <definedName name="_xlnm._FilterDatabase" localSheetId="2" hidden="1">'OK '!#REF!</definedName>
    <definedName name="_xlnm._FilterDatabase" localSheetId="1" hidden="1">WK!#REF!</definedName>
    <definedName name="Charakterystyka_tabela1_Lista" localSheetId="1">#REF!</definedName>
    <definedName name="Charakterystyka_tabela1_Lista">#REF!</definedName>
    <definedName name="fg" localSheetId="1">#REF!</definedName>
    <definedName name="fg">#REF!</definedName>
  </definedNames>
  <calcPr calcId="145621"/>
</workbook>
</file>

<file path=xl/calcChain.xml><?xml version="1.0" encoding="utf-8"?>
<calcChain xmlns="http://schemas.openxmlformats.org/spreadsheetml/2006/main">
  <c r="P11" i="3" l="1"/>
  <c r="P8" i="3"/>
  <c r="P9" i="3"/>
  <c r="P10" i="3"/>
  <c r="P12" i="3"/>
  <c r="P13" i="3"/>
  <c r="P14" i="3"/>
  <c r="P15" i="3"/>
  <c r="P16" i="3"/>
  <c r="P17" i="3"/>
  <c r="P18" i="3"/>
  <c r="P19" i="3"/>
  <c r="P20" i="3"/>
  <c r="P21" i="3"/>
  <c r="P22" i="3"/>
  <c r="P23" i="3"/>
  <c r="P24" i="3"/>
  <c r="P25" i="3"/>
  <c r="P26" i="3"/>
  <c r="P27" i="3"/>
  <c r="P28" i="3"/>
  <c r="P29" i="3"/>
  <c r="P30" i="3"/>
  <c r="P32" i="3"/>
  <c r="P33" i="3"/>
  <c r="P34" i="3"/>
  <c r="P35" i="3"/>
  <c r="P36" i="3"/>
  <c r="P37" i="3"/>
  <c r="P38" i="3"/>
  <c r="P39" i="3"/>
  <c r="P40" i="3"/>
  <c r="P41" i="3"/>
  <c r="P42" i="3"/>
  <c r="P43" i="3"/>
  <c r="P44" i="3"/>
  <c r="P45" i="3"/>
  <c r="P7" i="3"/>
  <c r="P8" i="2"/>
  <c r="P9" i="2"/>
  <c r="P10" i="2"/>
  <c r="P11" i="2"/>
  <c r="P12" i="2"/>
  <c r="P13" i="2"/>
  <c r="P14" i="2"/>
  <c r="P15" i="2"/>
  <c r="P16" i="2"/>
  <c r="P17" i="2"/>
  <c r="P18" i="2"/>
  <c r="P19" i="2"/>
  <c r="P20" i="2"/>
  <c r="P21" i="2"/>
  <c r="P22" i="2"/>
  <c r="P23" i="2"/>
  <c r="P24" i="2"/>
  <c r="P25" i="2"/>
  <c r="P26" i="2"/>
  <c r="P27" i="2"/>
  <c r="P28" i="2"/>
  <c r="P29" i="2"/>
  <c r="P30" i="2"/>
  <c r="P31" i="2"/>
  <c r="P32" i="2"/>
  <c r="P33" i="2"/>
  <c r="P34" i="2"/>
  <c r="P35" i="2"/>
  <c r="P36" i="2"/>
  <c r="P37" i="2"/>
  <c r="P39" i="2"/>
  <c r="P40" i="2"/>
  <c r="P41" i="2"/>
  <c r="P42" i="2"/>
  <c r="P7" i="2"/>
</calcChain>
</file>

<file path=xl/sharedStrings.xml><?xml version="1.0" encoding="utf-8"?>
<sst xmlns="http://schemas.openxmlformats.org/spreadsheetml/2006/main" count="324" uniqueCount="95">
  <si>
    <t>Cena zł/jedn</t>
  </si>
  <si>
    <t>Zmiany ceny (%)</t>
  </si>
  <si>
    <t>Produkt</t>
  </si>
  <si>
    <t>Jedn.</t>
  </si>
  <si>
    <t>w stosunku do poprzedniego notowania*)</t>
  </si>
  <si>
    <t>2 tyg.</t>
  </si>
  <si>
    <t>3 tyg.</t>
  </si>
  <si>
    <t>4 tyg.</t>
  </si>
  <si>
    <t>Min</t>
  </si>
  <si>
    <t>Max</t>
  </si>
  <si>
    <t>Warzywa krajowe</t>
  </si>
  <si>
    <t>Buraki ćwikłowe</t>
  </si>
  <si>
    <t>Buraki młode</t>
  </si>
  <si>
    <t>Boczniaki</t>
  </si>
  <si>
    <t>Cebula biała</t>
  </si>
  <si>
    <t>Cebula młoda</t>
  </si>
  <si>
    <t>Czosnek</t>
  </si>
  <si>
    <t xml:space="preserve">Kapusta biała </t>
  </si>
  <si>
    <t>Kapusta biała</t>
  </si>
  <si>
    <t xml:space="preserve">Kapusta młoda </t>
  </si>
  <si>
    <t>Kalafiory</t>
  </si>
  <si>
    <t>Marchew</t>
  </si>
  <si>
    <t>Marchew młoda</t>
  </si>
  <si>
    <t xml:space="preserve">Marchew młoda </t>
  </si>
  <si>
    <t>Ogórki długie</t>
  </si>
  <si>
    <t>Ogórki gruntowe</t>
  </si>
  <si>
    <t>Ogórki krótkie</t>
  </si>
  <si>
    <t>Pieczarki</t>
  </si>
  <si>
    <t>Pietruszka</t>
  </si>
  <si>
    <t>Papryka czerwona</t>
  </si>
  <si>
    <t>Papryka zielona</t>
  </si>
  <si>
    <t>Papryka żółta</t>
  </si>
  <si>
    <t>Pomidory</t>
  </si>
  <si>
    <t>Pory młode</t>
  </si>
  <si>
    <t>Rzodkiewka</t>
  </si>
  <si>
    <t>Sałata</t>
  </si>
  <si>
    <t>Selery</t>
  </si>
  <si>
    <t>Selery młode</t>
  </si>
  <si>
    <t>szt.</t>
  </si>
  <si>
    <t>Ziemniaki</t>
  </si>
  <si>
    <t>Ziemniaki młode</t>
  </si>
  <si>
    <t>Owoce krajowe</t>
  </si>
  <si>
    <t>Brzoskwinie</t>
  </si>
  <si>
    <t>Czereśnie</t>
  </si>
  <si>
    <t>Gruszki</t>
  </si>
  <si>
    <t>Jabłka:</t>
  </si>
  <si>
    <t>Cortland</t>
  </si>
  <si>
    <t>Eliza</t>
  </si>
  <si>
    <t>Gala</t>
  </si>
  <si>
    <t>Golden</t>
  </si>
  <si>
    <t>Ligol</t>
  </si>
  <si>
    <t>Lobo</t>
  </si>
  <si>
    <t>kg</t>
  </si>
  <si>
    <t>Rubin</t>
  </si>
  <si>
    <t>Szampion</t>
  </si>
  <si>
    <t>Maliny</t>
  </si>
  <si>
    <t>Morele</t>
  </si>
  <si>
    <t>Śliwki</t>
  </si>
  <si>
    <t>Truskawki</t>
  </si>
  <si>
    <t>Porzeczki czerwone</t>
  </si>
  <si>
    <t>Porzeczki czarne</t>
  </si>
  <si>
    <t>Wiśnie</t>
  </si>
  <si>
    <t>Warzywa importowane</t>
  </si>
  <si>
    <t>Kapusta młoda</t>
  </si>
  <si>
    <t>Pory</t>
  </si>
  <si>
    <t>Owoce importowane</t>
  </si>
  <si>
    <t>Ananasy</t>
  </si>
  <si>
    <t>Arbuzy</t>
  </si>
  <si>
    <t>Banany</t>
  </si>
  <si>
    <t>Cytryny</t>
  </si>
  <si>
    <t>Grejpfruty</t>
  </si>
  <si>
    <t>Jabłka</t>
  </si>
  <si>
    <t>Mandarynki</t>
  </si>
  <si>
    <t>Nektarynki</t>
  </si>
  <si>
    <t>Pomarańcze</t>
  </si>
  <si>
    <t>Winogrona</t>
  </si>
  <si>
    <t>pęczek</t>
  </si>
  <si>
    <t>Miejscowość</t>
  </si>
  <si>
    <t>Bronisze</t>
  </si>
  <si>
    <t>Kalisz</t>
  </si>
  <si>
    <t>Lublin</t>
  </si>
  <si>
    <t>Łódź</t>
  </si>
  <si>
    <t>Poznań</t>
  </si>
  <si>
    <t>Sandomierz</t>
  </si>
  <si>
    <t>Data notowania</t>
  </si>
  <si>
    <t xml:space="preserve">Owoce </t>
  </si>
  <si>
    <t>KRAJOWE</t>
  </si>
  <si>
    <t>Odm.</t>
  </si>
  <si>
    <t>Agrest</t>
  </si>
  <si>
    <t>Alwa</t>
  </si>
  <si>
    <t>Gloster</t>
  </si>
  <si>
    <t>Idared</t>
  </si>
  <si>
    <t>Jonagold</t>
  </si>
  <si>
    <t>Jonagored</t>
  </si>
  <si>
    <t>IMPORTOWANE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</si>
</sst>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/mm/yy"/>
    <numFmt numFmtId="165" formatCode="dd/mm/yyyy"/>
    <numFmt numFmtId="166" formatCode="0.0"/>
  </numFmts>
  <fonts count="19" x14ac:knownFonts="1">
    <font>
      <sz val="10"/>
      <name val="Arial CE"/>
      <charset val="238"/>
    </font>
    <font>
      <sz val="10"/>
      <name val="Arial CE"/>
      <charset val="238"/>
    </font>
    <font>
      <sz val="10"/>
      <color indexed="8"/>
      <name val="MS Sans Serif"/>
      <family val="2"/>
      <charset val="238"/>
    </font>
    <font>
      <b/>
      <sz val="16"/>
      <color indexed="8"/>
      <name val="Times New Roman CE"/>
      <family val="1"/>
      <charset val="238"/>
    </font>
    <font>
      <sz val="16"/>
      <name val="Times New Roman CE"/>
      <family val="1"/>
      <charset val="238"/>
    </font>
    <font>
      <b/>
      <i/>
      <sz val="16"/>
      <color indexed="8"/>
      <name val="Times New Roman CE"/>
      <charset val="238"/>
    </font>
    <font>
      <i/>
      <sz val="16"/>
      <name val="Times New Roman CE"/>
      <charset val="238"/>
    </font>
    <font>
      <i/>
      <sz val="16"/>
      <color indexed="8"/>
      <name val="Times New Roman CE"/>
      <family val="1"/>
      <charset val="238"/>
    </font>
    <font>
      <i/>
      <sz val="16"/>
      <color indexed="8"/>
      <name val="Times New Roman CE"/>
      <charset val="238"/>
    </font>
    <font>
      <i/>
      <sz val="16"/>
      <name val="Times New Roman CE"/>
      <family val="1"/>
      <charset val="238"/>
    </font>
    <font>
      <b/>
      <i/>
      <sz val="16"/>
      <color indexed="8"/>
      <name val="Times New Roman CE"/>
      <family val="1"/>
      <charset val="238"/>
    </font>
    <font>
      <sz val="16"/>
      <color indexed="8"/>
      <name val="Times New Roman CE"/>
      <family val="1"/>
      <charset val="238"/>
    </font>
    <font>
      <b/>
      <sz val="11"/>
      <name val="Times New Roman CE"/>
      <family val="1"/>
      <charset val="238"/>
    </font>
    <font>
      <sz val="11"/>
      <name val="Arial CE"/>
      <charset val="238"/>
    </font>
    <font>
      <b/>
      <i/>
      <sz val="11"/>
      <name val="Times New Roman CE"/>
      <family val="1"/>
      <charset val="238"/>
    </font>
    <font>
      <b/>
      <i/>
      <sz val="10"/>
      <name val="Times New Roman CE"/>
      <charset val="238"/>
    </font>
    <font>
      <b/>
      <sz val="10"/>
      <name val="Times New Roman CE"/>
      <family val="1"/>
      <charset val="238"/>
    </font>
    <font>
      <b/>
      <i/>
      <sz val="11"/>
      <name val="Times New Roman CE"/>
      <charset val="238"/>
    </font>
    <font>
      <b/>
      <i/>
      <sz val="11"/>
      <name val="Arial CE"/>
      <charset val="238"/>
    </font>
  </fonts>
  <fills count="2">
    <fill>
      <patternFill patternType="none"/>
    </fill>
    <fill>
      <patternFill patternType="gray125"/>
    </fill>
  </fills>
  <borders count="8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medium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medium">
        <color indexed="64"/>
      </right>
      <top/>
      <bottom/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163">
    <xf numFmtId="0" fontId="0" fillId="0" borderId="0" xfId="0"/>
    <xf numFmtId="0" fontId="3" fillId="0" borderId="1" xfId="1" applyNumberFormat="1" applyFont="1" applyBorder="1" applyAlignment="1"/>
    <xf numFmtId="0" fontId="3" fillId="0" borderId="2" xfId="1" applyNumberFormat="1" applyFont="1" applyBorder="1" applyAlignment="1"/>
    <xf numFmtId="0" fontId="3" fillId="0" borderId="3" xfId="1" applyNumberFormat="1" applyFont="1" applyBorder="1" applyAlignment="1">
      <alignment horizontal="centerContinuous"/>
    </xf>
    <xf numFmtId="0" fontId="4" fillId="0" borderId="4" xfId="0" applyNumberFormat="1" applyFont="1" applyBorder="1" applyAlignment="1">
      <alignment horizontal="centerContinuous"/>
    </xf>
    <xf numFmtId="0" fontId="5" fillId="0" borderId="5" xfId="1" applyNumberFormat="1" applyFont="1" applyBorder="1" applyAlignment="1">
      <alignment horizontal="centerContinuous"/>
    </xf>
    <xf numFmtId="0" fontId="5" fillId="0" borderId="3" xfId="1" applyNumberFormat="1" applyFont="1" applyBorder="1" applyAlignment="1">
      <alignment horizontal="centerContinuous"/>
    </xf>
    <xf numFmtId="0" fontId="6" fillId="0" borderId="3" xfId="0" applyNumberFormat="1" applyFont="1" applyBorder="1" applyAlignment="1">
      <alignment horizontal="centerContinuous"/>
    </xf>
    <xf numFmtId="0" fontId="6" fillId="0" borderId="6" xfId="0" applyNumberFormat="1" applyFont="1" applyBorder="1"/>
    <xf numFmtId="164" fontId="3" fillId="0" borderId="7" xfId="1" applyNumberFormat="1" applyFont="1" applyBorder="1" applyAlignment="1">
      <alignment horizontal="center" vertical="top"/>
    </xf>
    <xf numFmtId="164" fontId="3" fillId="0" borderId="8" xfId="1" applyNumberFormat="1" applyFont="1" applyBorder="1" applyAlignment="1">
      <alignment horizontal="center" vertical="top"/>
    </xf>
    <xf numFmtId="165" fontId="7" fillId="0" borderId="9" xfId="1" applyNumberFormat="1" applyFont="1" applyBorder="1" applyAlignment="1">
      <alignment horizontal="centerContinuous" vertical="center"/>
    </xf>
    <xf numFmtId="165" fontId="7" fillId="0" borderId="10" xfId="1" applyNumberFormat="1" applyFont="1" applyBorder="1" applyAlignment="1">
      <alignment horizontal="centerContinuous" vertical="center"/>
    </xf>
    <xf numFmtId="165" fontId="7" fillId="0" borderId="11" xfId="1" applyNumberFormat="1" applyFont="1" applyBorder="1" applyAlignment="1">
      <alignment horizontal="centerContinuous" vertical="center"/>
    </xf>
    <xf numFmtId="164" fontId="4" fillId="0" borderId="12" xfId="0" applyNumberFormat="1" applyFont="1" applyBorder="1" applyAlignment="1">
      <alignment horizontal="centerContinuous"/>
    </xf>
    <xf numFmtId="164" fontId="8" fillId="0" borderId="10" xfId="1" applyNumberFormat="1" applyFont="1" applyBorder="1" applyAlignment="1">
      <alignment horizontal="centerContinuous" vertical="center" wrapText="1"/>
    </xf>
    <xf numFmtId="164" fontId="6" fillId="0" borderId="11" xfId="0" applyNumberFormat="1" applyFont="1" applyBorder="1" applyAlignment="1">
      <alignment horizontal="centerContinuous"/>
    </xf>
    <xf numFmtId="164" fontId="8" fillId="0" borderId="11" xfId="1" applyNumberFormat="1" applyFont="1" applyBorder="1" applyAlignment="1">
      <alignment horizontal="centerContinuous" vertical="center"/>
    </xf>
    <xf numFmtId="164" fontId="6" fillId="0" borderId="13" xfId="0" applyNumberFormat="1" applyFont="1" applyBorder="1" applyAlignment="1">
      <alignment horizontal="centerContinuous"/>
    </xf>
    <xf numFmtId="0" fontId="3" fillId="0" borderId="14" xfId="1" applyNumberFormat="1" applyFont="1" applyBorder="1" applyAlignment="1">
      <alignment vertical="top"/>
    </xf>
    <xf numFmtId="0" fontId="3" fillId="0" borderId="15" xfId="1" applyNumberFormat="1" applyFont="1" applyBorder="1" applyAlignment="1">
      <alignment vertical="top"/>
    </xf>
    <xf numFmtId="0" fontId="7" fillId="0" borderId="16" xfId="1" applyNumberFormat="1" applyFont="1" applyBorder="1" applyAlignment="1">
      <alignment horizontal="center" vertical="center" wrapText="1"/>
    </xf>
    <xf numFmtId="0" fontId="9" fillId="0" borderId="17" xfId="0" applyNumberFormat="1" applyFont="1" applyBorder="1" applyAlignment="1">
      <alignment horizontal="center"/>
    </xf>
    <xf numFmtId="0" fontId="7" fillId="0" borderId="17" xfId="1" applyNumberFormat="1" applyFont="1" applyBorder="1" applyAlignment="1">
      <alignment horizontal="center" vertical="center" wrapText="1"/>
    </xf>
    <xf numFmtId="0" fontId="9" fillId="0" borderId="18" xfId="0" applyNumberFormat="1" applyFont="1" applyBorder="1" applyAlignment="1">
      <alignment horizontal="center"/>
    </xf>
    <xf numFmtId="0" fontId="8" fillId="0" borderId="19" xfId="1" applyNumberFormat="1" applyFont="1" applyBorder="1" applyAlignment="1">
      <alignment horizontal="center" vertical="center" wrapText="1"/>
    </xf>
    <xf numFmtId="0" fontId="6" fillId="0" borderId="17" xfId="0" applyNumberFormat="1" applyFont="1" applyBorder="1" applyAlignment="1">
      <alignment horizontal="center"/>
    </xf>
    <xf numFmtId="0" fontId="8" fillId="0" borderId="17" xfId="1" applyNumberFormat="1" applyFont="1" applyBorder="1" applyAlignment="1">
      <alignment horizontal="center" vertical="center" wrapText="1"/>
    </xf>
    <xf numFmtId="0" fontId="6" fillId="0" borderId="20" xfId="0" applyNumberFormat="1" applyFont="1" applyBorder="1" applyAlignment="1">
      <alignment horizontal="center"/>
    </xf>
    <xf numFmtId="0" fontId="7" fillId="0" borderId="1" xfId="1" applyNumberFormat="1" applyFont="1" applyBorder="1" applyAlignment="1">
      <alignment horizontal="center" vertical="top"/>
    </xf>
    <xf numFmtId="0" fontId="7" fillId="0" borderId="2" xfId="1" applyNumberFormat="1" applyFont="1" applyBorder="1" applyAlignment="1">
      <alignment horizontal="center" vertical="top"/>
    </xf>
    <xf numFmtId="0" fontId="7" fillId="0" borderId="21" xfId="1" applyNumberFormat="1" applyFont="1" applyBorder="1" applyAlignment="1">
      <alignment horizontal="center" vertical="top"/>
    </xf>
    <xf numFmtId="0" fontId="7" fillId="0" borderId="22" xfId="1" applyNumberFormat="1" applyFont="1" applyBorder="1" applyAlignment="1">
      <alignment horizontal="center" vertical="top"/>
    </xf>
    <xf numFmtId="0" fontId="7" fillId="0" borderId="23" xfId="1" applyNumberFormat="1" applyFont="1" applyBorder="1" applyAlignment="1">
      <alignment horizontal="center" vertical="top"/>
    </xf>
    <xf numFmtId="0" fontId="8" fillId="0" borderId="24" xfId="1" applyNumberFormat="1" applyFont="1" applyBorder="1" applyAlignment="1">
      <alignment horizontal="center" vertical="top"/>
    </xf>
    <xf numFmtId="0" fontId="8" fillId="0" borderId="22" xfId="1" applyNumberFormat="1" applyFont="1" applyBorder="1" applyAlignment="1">
      <alignment horizontal="center" vertical="top"/>
    </xf>
    <xf numFmtId="0" fontId="8" fillId="0" borderId="25" xfId="1" applyNumberFormat="1" applyFont="1" applyBorder="1" applyAlignment="1">
      <alignment horizontal="center" vertical="top"/>
    </xf>
    <xf numFmtId="0" fontId="10" fillId="0" borderId="26" xfId="1" applyNumberFormat="1" applyFont="1" applyBorder="1"/>
    <xf numFmtId="0" fontId="11" fillId="0" borderId="27" xfId="1" applyNumberFormat="1" applyFont="1" applyBorder="1" applyAlignment="1">
      <alignment horizontal="left" vertical="top"/>
    </xf>
    <xf numFmtId="2" fontId="7" fillId="0" borderId="28" xfId="1" applyNumberFormat="1" applyFont="1" applyBorder="1" applyAlignment="1">
      <alignment horizontal="center" vertical="top"/>
    </xf>
    <xf numFmtId="166" fontId="8" fillId="0" borderId="26" xfId="1" applyNumberFormat="1" applyFont="1" applyBorder="1" applyAlignment="1">
      <alignment horizontal="center" vertical="top"/>
    </xf>
    <xf numFmtId="166" fontId="8" fillId="0" borderId="28" xfId="1" applyNumberFormat="1" applyFont="1" applyBorder="1" applyAlignment="1">
      <alignment horizontal="center" vertical="top"/>
    </xf>
    <xf numFmtId="166" fontId="8" fillId="0" borderId="29" xfId="1" applyNumberFormat="1" applyFont="1" applyBorder="1" applyAlignment="1">
      <alignment horizontal="center" vertical="top"/>
    </xf>
    <xf numFmtId="0" fontId="4" fillId="0" borderId="30" xfId="0" applyFont="1" applyFill="1" applyBorder="1"/>
    <xf numFmtId="0" fontId="11" fillId="0" borderId="31" xfId="1" applyNumberFormat="1" applyFont="1" applyBorder="1" applyAlignment="1">
      <alignment horizontal="left" vertical="top"/>
    </xf>
    <xf numFmtId="2" fontId="11" fillId="0" borderId="32" xfId="1" applyNumberFormat="1" applyFont="1" applyBorder="1" applyAlignment="1">
      <alignment horizontal="right" vertical="top"/>
    </xf>
    <xf numFmtId="2" fontId="11" fillId="0" borderId="33" xfId="1" applyNumberFormat="1" applyFont="1" applyBorder="1" applyAlignment="1">
      <alignment horizontal="right" vertical="top"/>
    </xf>
    <xf numFmtId="2" fontId="11" fillId="0" borderId="34" xfId="1" applyNumberFormat="1" applyFont="1" applyBorder="1" applyAlignment="1">
      <alignment horizontal="right" vertical="top"/>
    </xf>
    <xf numFmtId="2" fontId="11" fillId="0" borderId="35" xfId="1" applyNumberFormat="1" applyFont="1" applyBorder="1" applyAlignment="1">
      <alignment horizontal="right" vertical="top"/>
    </xf>
    <xf numFmtId="166" fontId="8" fillId="0" borderId="36" xfId="1" applyNumberFormat="1" applyFont="1" applyBorder="1" applyAlignment="1">
      <alignment horizontal="right" vertical="top"/>
    </xf>
    <xf numFmtId="166" fontId="8" fillId="0" borderId="33" xfId="1" applyNumberFormat="1" applyFont="1" applyBorder="1" applyAlignment="1">
      <alignment horizontal="right" vertical="top"/>
    </xf>
    <xf numFmtId="166" fontId="8" fillId="0" borderId="34" xfId="1" applyNumberFormat="1" applyFont="1" applyBorder="1" applyAlignment="1">
      <alignment horizontal="right" vertical="top"/>
    </xf>
    <xf numFmtId="166" fontId="8" fillId="0" borderId="37" xfId="1" applyNumberFormat="1" applyFont="1" applyBorder="1" applyAlignment="1">
      <alignment horizontal="right" vertical="top"/>
    </xf>
    <xf numFmtId="0" fontId="4" fillId="0" borderId="0" xfId="0" applyFont="1"/>
    <xf numFmtId="0" fontId="4" fillId="0" borderId="38" xfId="0" applyFont="1" applyFill="1" applyBorder="1"/>
    <xf numFmtId="0" fontId="4" fillId="0" borderId="38" xfId="0" applyNumberFormat="1" applyFont="1" applyBorder="1"/>
    <xf numFmtId="0" fontId="11" fillId="0" borderId="38" xfId="1" applyNumberFormat="1" applyFont="1" applyBorder="1"/>
    <xf numFmtId="0" fontId="4" fillId="0" borderId="30" xfId="0" applyNumberFormat="1" applyFont="1" applyBorder="1"/>
    <xf numFmtId="0" fontId="11" fillId="0" borderId="30" xfId="1" applyNumberFormat="1" applyFont="1" applyBorder="1"/>
    <xf numFmtId="0" fontId="11" fillId="0" borderId="39" xfId="1" applyNumberFormat="1" applyFont="1" applyBorder="1"/>
    <xf numFmtId="0" fontId="11" fillId="0" borderId="40" xfId="1" applyNumberFormat="1" applyFont="1" applyBorder="1"/>
    <xf numFmtId="0" fontId="11" fillId="0" borderId="41" xfId="1" applyNumberFormat="1" applyFont="1" applyBorder="1" applyAlignment="1">
      <alignment horizontal="left" vertical="top"/>
    </xf>
    <xf numFmtId="0" fontId="11" fillId="0" borderId="42" xfId="1" applyNumberFormat="1" applyFont="1" applyBorder="1" applyAlignment="1">
      <alignment horizontal="left" vertical="top"/>
    </xf>
    <xf numFmtId="166" fontId="11" fillId="0" borderId="34" xfId="1" applyNumberFormat="1" applyFont="1" applyBorder="1" applyAlignment="1">
      <alignment horizontal="right" vertical="top"/>
    </xf>
    <xf numFmtId="166" fontId="11" fillId="0" borderId="33" xfId="1" applyNumberFormat="1" applyFont="1" applyBorder="1" applyAlignment="1">
      <alignment horizontal="right" vertical="top"/>
    </xf>
    <xf numFmtId="166" fontId="11" fillId="0" borderId="37" xfId="1" applyNumberFormat="1" applyFont="1" applyBorder="1" applyAlignment="1">
      <alignment horizontal="right" vertical="top"/>
    </xf>
    <xf numFmtId="0" fontId="10" fillId="0" borderId="39" xfId="1" applyNumberFormat="1" applyFont="1" applyBorder="1" applyAlignment="1">
      <alignment horizontal="right"/>
    </xf>
    <xf numFmtId="2" fontId="11" fillId="0" borderId="28" xfId="1" applyNumberFormat="1" applyFont="1" applyBorder="1" applyAlignment="1">
      <alignment horizontal="right" vertical="top"/>
    </xf>
    <xf numFmtId="166" fontId="8" fillId="0" borderId="26" xfId="1" applyNumberFormat="1" applyFont="1" applyBorder="1" applyAlignment="1">
      <alignment horizontal="right" vertical="top"/>
    </xf>
    <xf numFmtId="166" fontId="8" fillId="0" borderId="28" xfId="1" applyNumberFormat="1" applyFont="1" applyBorder="1" applyAlignment="1">
      <alignment horizontal="right" vertical="top"/>
    </xf>
    <xf numFmtId="166" fontId="8" fillId="0" borderId="29" xfId="1" applyNumberFormat="1" applyFont="1" applyBorder="1" applyAlignment="1">
      <alignment horizontal="right" vertical="top"/>
    </xf>
    <xf numFmtId="2" fontId="11" fillId="0" borderId="43" xfId="1" applyNumberFormat="1" applyFont="1" applyBorder="1" applyAlignment="1">
      <alignment vertical="top"/>
    </xf>
    <xf numFmtId="0" fontId="11" fillId="0" borderId="44" xfId="1" applyNumberFormat="1" applyFont="1" applyBorder="1"/>
    <xf numFmtId="0" fontId="11" fillId="0" borderId="45" xfId="1" applyNumberFormat="1" applyFont="1" applyBorder="1" applyAlignment="1">
      <alignment horizontal="left" vertical="top"/>
    </xf>
    <xf numFmtId="2" fontId="11" fillId="0" borderId="46" xfId="1" applyNumberFormat="1" applyFont="1" applyBorder="1" applyAlignment="1">
      <alignment horizontal="right" vertical="top"/>
    </xf>
    <xf numFmtId="2" fontId="11" fillId="0" borderId="47" xfId="1" applyNumberFormat="1" applyFont="1" applyBorder="1" applyAlignment="1">
      <alignment horizontal="right" vertical="top"/>
    </xf>
    <xf numFmtId="2" fontId="11" fillId="0" borderId="48" xfId="1" applyNumberFormat="1" applyFont="1" applyBorder="1" applyAlignment="1">
      <alignment horizontal="right" vertical="top"/>
    </xf>
    <xf numFmtId="2" fontId="11" fillId="0" borderId="49" xfId="1" applyNumberFormat="1" applyFont="1" applyBorder="1" applyAlignment="1">
      <alignment horizontal="right" vertical="top"/>
    </xf>
    <xf numFmtId="166" fontId="8" fillId="0" borderId="50" xfId="1" applyNumberFormat="1" applyFont="1" applyBorder="1" applyAlignment="1">
      <alignment horizontal="right" vertical="top"/>
    </xf>
    <xf numFmtId="166" fontId="8" fillId="0" borderId="47" xfId="1" applyNumberFormat="1" applyFont="1" applyBorder="1" applyAlignment="1">
      <alignment horizontal="right" vertical="top"/>
    </xf>
    <xf numFmtId="166" fontId="8" fillId="0" borderId="48" xfId="1" applyNumberFormat="1" applyFont="1" applyBorder="1" applyAlignment="1">
      <alignment horizontal="right" vertical="top"/>
    </xf>
    <xf numFmtId="166" fontId="8" fillId="0" borderId="51" xfId="1" applyNumberFormat="1" applyFont="1" applyBorder="1" applyAlignment="1">
      <alignment horizontal="right" vertical="top"/>
    </xf>
    <xf numFmtId="2" fontId="12" fillId="0" borderId="0" xfId="0" applyNumberFormat="1" applyFont="1"/>
    <xf numFmtId="2" fontId="12" fillId="0" borderId="0" xfId="0" applyNumberFormat="1" applyFont="1" applyAlignment="1">
      <alignment horizontal="center"/>
    </xf>
    <xf numFmtId="0" fontId="13" fillId="0" borderId="0" xfId="0" applyFont="1"/>
    <xf numFmtId="2" fontId="14" fillId="0" borderId="1" xfId="2" applyNumberFormat="1" applyFont="1" applyBorder="1" applyAlignment="1">
      <alignment horizontal="centerContinuous"/>
    </xf>
    <xf numFmtId="2" fontId="12" fillId="0" borderId="22" xfId="2" applyNumberFormat="1" applyFont="1" applyBorder="1" applyAlignment="1">
      <alignment horizontal="centerContinuous"/>
    </xf>
    <xf numFmtId="2" fontId="12" fillId="0" borderId="54" xfId="2" applyNumberFormat="1" applyFont="1" applyBorder="1" applyAlignment="1">
      <alignment horizontal="centerContinuous"/>
    </xf>
    <xf numFmtId="2" fontId="15" fillId="0" borderId="24" xfId="2" applyNumberFormat="1" applyFont="1" applyBorder="1" applyAlignment="1">
      <alignment horizontal="centerContinuous"/>
    </xf>
    <xf numFmtId="2" fontId="15" fillId="0" borderId="22" xfId="2" applyNumberFormat="1" applyFont="1" applyBorder="1" applyAlignment="1">
      <alignment horizontal="centerContinuous"/>
    </xf>
    <xf numFmtId="2" fontId="15" fillId="0" borderId="55" xfId="2" applyNumberFormat="1" applyFont="1" applyBorder="1" applyAlignment="1">
      <alignment horizontal="centerContinuous"/>
    </xf>
    <xf numFmtId="2" fontId="15" fillId="0" borderId="25" xfId="2" applyNumberFormat="1" applyFont="1" applyBorder="1" applyAlignment="1">
      <alignment horizontal="centerContinuous"/>
    </xf>
    <xf numFmtId="14" fontId="14" fillId="0" borderId="5" xfId="2" applyNumberFormat="1" applyFont="1" applyBorder="1" applyAlignment="1">
      <alignment horizontal="centerContinuous"/>
    </xf>
    <xf numFmtId="14" fontId="12" fillId="0" borderId="56" xfId="2" applyNumberFormat="1" applyFont="1" applyBorder="1" applyAlignment="1">
      <alignment horizontal="centerContinuous"/>
    </xf>
    <xf numFmtId="14" fontId="12" fillId="0" borderId="6" xfId="2" applyNumberFormat="1" applyFont="1" applyBorder="1" applyAlignment="1">
      <alignment horizontal="centerContinuous"/>
    </xf>
    <xf numFmtId="14" fontId="15" fillId="0" borderId="57" xfId="2" applyNumberFormat="1" applyFont="1" applyBorder="1" applyAlignment="1">
      <alignment horizontal="centerContinuous"/>
    </xf>
    <xf numFmtId="14" fontId="15" fillId="0" borderId="56" xfId="2" applyNumberFormat="1" applyFont="1" applyBorder="1" applyAlignment="1">
      <alignment horizontal="centerContinuous"/>
    </xf>
    <xf numFmtId="14" fontId="15" fillId="0" borderId="58" xfId="2" applyNumberFormat="1" applyFont="1" applyBorder="1" applyAlignment="1">
      <alignment horizontal="centerContinuous"/>
    </xf>
    <xf numFmtId="2" fontId="12" fillId="0" borderId="59" xfId="2" applyNumberFormat="1" applyFont="1" applyBorder="1" applyAlignment="1">
      <alignment horizontal="centerContinuous"/>
    </xf>
    <xf numFmtId="2" fontId="12" fillId="0" borderId="60" xfId="2" applyNumberFormat="1" applyFont="1" applyBorder="1" applyAlignment="1">
      <alignment horizontal="center"/>
    </xf>
    <xf numFmtId="2" fontId="12" fillId="0" borderId="61" xfId="2" applyNumberFormat="1" applyFont="1" applyBorder="1" applyAlignment="1">
      <alignment horizontal="centerContinuous"/>
    </xf>
    <xf numFmtId="2" fontId="15" fillId="0" borderId="62" xfId="2" applyNumberFormat="1" applyFont="1" applyBorder="1" applyAlignment="1">
      <alignment horizontal="center"/>
    </xf>
    <xf numFmtId="2" fontId="15" fillId="0" borderId="63" xfId="2" applyNumberFormat="1" applyFont="1" applyBorder="1" applyAlignment="1">
      <alignment horizontal="center"/>
    </xf>
    <xf numFmtId="2" fontId="15" fillId="0" borderId="64" xfId="2" applyNumberFormat="1" applyFont="1" applyBorder="1" applyAlignment="1">
      <alignment horizontal="center"/>
    </xf>
    <xf numFmtId="2" fontId="15" fillId="0" borderId="65" xfId="2" applyNumberFormat="1" applyFont="1" applyBorder="1" applyAlignment="1">
      <alignment horizontal="center"/>
    </xf>
    <xf numFmtId="2" fontId="12" fillId="0" borderId="26" xfId="0" applyNumberFormat="1" applyFont="1" applyBorder="1" applyAlignment="1">
      <alignment horizontal="left"/>
    </xf>
    <xf numFmtId="2" fontId="12" fillId="0" borderId="28" xfId="0" applyNumberFormat="1" applyFont="1" applyBorder="1" applyAlignment="1">
      <alignment horizontal="left"/>
    </xf>
    <xf numFmtId="2" fontId="12" fillId="0" borderId="28" xfId="0" applyNumberFormat="1" applyFont="1" applyBorder="1"/>
    <xf numFmtId="2" fontId="16" fillId="0" borderId="28" xfId="2" applyNumberFormat="1" applyFont="1" applyBorder="1"/>
    <xf numFmtId="2" fontId="16" fillId="0" borderId="29" xfId="2" applyNumberFormat="1" applyFont="1" applyBorder="1"/>
    <xf numFmtId="2" fontId="12" fillId="0" borderId="36" xfId="0" applyNumberFormat="1" applyFont="1" applyBorder="1" applyAlignment="1">
      <alignment horizontal="left"/>
    </xf>
    <xf numFmtId="2" fontId="12" fillId="0" borderId="66" xfId="0" applyNumberFormat="1" applyFont="1" applyBorder="1" applyAlignment="1">
      <alignment horizontal="left"/>
    </xf>
    <xf numFmtId="2" fontId="12" fillId="0" borderId="67" xfId="0" applyNumberFormat="1" applyFont="1" applyBorder="1"/>
    <xf numFmtId="2" fontId="16" fillId="0" borderId="68" xfId="2" applyNumberFormat="1" applyFont="1" applyBorder="1"/>
    <xf numFmtId="2" fontId="16" fillId="0" borderId="69" xfId="2" applyNumberFormat="1" applyFont="1" applyBorder="1"/>
    <xf numFmtId="2" fontId="16" fillId="0" borderId="70" xfId="2" applyNumberFormat="1" applyFont="1" applyBorder="1"/>
    <xf numFmtId="2" fontId="16" fillId="0" borderId="71" xfId="2" applyNumberFormat="1" applyFont="1" applyBorder="1"/>
    <xf numFmtId="2" fontId="16" fillId="0" borderId="72" xfId="2" applyNumberFormat="1" applyFont="1" applyBorder="1"/>
    <xf numFmtId="2" fontId="12" fillId="0" borderId="73" xfId="0" applyNumberFormat="1" applyFont="1" applyBorder="1" applyAlignment="1">
      <alignment horizontal="left"/>
    </xf>
    <xf numFmtId="2" fontId="16" fillId="0" borderId="74" xfId="2" applyNumberFormat="1" applyFont="1" applyBorder="1"/>
    <xf numFmtId="2" fontId="16" fillId="0" borderId="75" xfId="2" applyNumberFormat="1" applyFont="1" applyBorder="1"/>
    <xf numFmtId="2" fontId="16" fillId="0" borderId="76" xfId="2" applyNumberFormat="1" applyFont="1" applyBorder="1"/>
    <xf numFmtId="2" fontId="16" fillId="0" borderId="77" xfId="2" applyNumberFormat="1" applyFont="1" applyBorder="1"/>
    <xf numFmtId="2" fontId="16" fillId="0" borderId="67" xfId="2" applyNumberFormat="1" applyFont="1" applyBorder="1"/>
    <xf numFmtId="2" fontId="12" fillId="0" borderId="52" xfId="0" applyNumberFormat="1" applyFont="1" applyBorder="1"/>
    <xf numFmtId="2" fontId="16" fillId="0" borderId="78" xfId="2" applyNumberFormat="1" applyFont="1" applyBorder="1"/>
    <xf numFmtId="2" fontId="12" fillId="0" borderId="79" xfId="0" applyNumberFormat="1" applyFont="1" applyBorder="1" applyAlignment="1">
      <alignment horizontal="left"/>
    </xf>
    <xf numFmtId="2" fontId="12" fillId="0" borderId="26" xfId="2" applyNumberFormat="1" applyFont="1" applyBorder="1"/>
    <xf numFmtId="2" fontId="12" fillId="0" borderId="29" xfId="0" applyNumberFormat="1" applyFont="1" applyBorder="1"/>
    <xf numFmtId="2" fontId="12" fillId="0" borderId="80" xfId="0" applyNumberFormat="1" applyFont="1" applyBorder="1" applyAlignment="1">
      <alignment horizontal="left"/>
    </xf>
    <xf numFmtId="2" fontId="12" fillId="0" borderId="81" xfId="0" applyNumberFormat="1" applyFont="1" applyBorder="1" applyAlignment="1">
      <alignment horizontal="left"/>
    </xf>
    <xf numFmtId="2" fontId="12" fillId="0" borderId="51" xfId="0" applyNumberFormat="1" applyFont="1" applyBorder="1"/>
    <xf numFmtId="2" fontId="16" fillId="0" borderId="46" xfId="2" applyNumberFormat="1" applyFont="1" applyBorder="1"/>
    <xf numFmtId="2" fontId="16" fillId="0" borderId="49" xfId="2" applyNumberFormat="1" applyFont="1" applyBorder="1"/>
    <xf numFmtId="2" fontId="16" fillId="0" borderId="48" xfId="2" applyNumberFormat="1" applyFont="1" applyBorder="1"/>
    <xf numFmtId="2" fontId="16" fillId="0" borderId="47" xfId="2" applyNumberFormat="1" applyFont="1" applyBorder="1"/>
    <xf numFmtId="2" fontId="16" fillId="0" borderId="51" xfId="2" applyNumberFormat="1" applyFont="1" applyBorder="1"/>
    <xf numFmtId="2" fontId="17" fillId="0" borderId="30" xfId="0" applyNumberFormat="1" applyFont="1" applyBorder="1" applyAlignment="1">
      <alignment horizontal="center"/>
    </xf>
    <xf numFmtId="2" fontId="12" fillId="0" borderId="82" xfId="0" applyNumberFormat="1" applyFont="1" applyBorder="1" applyAlignment="1">
      <alignment horizontal="left"/>
    </xf>
    <xf numFmtId="2" fontId="16" fillId="0" borderId="52" xfId="2" applyNumberFormat="1" applyFont="1" applyBorder="1"/>
    <xf numFmtId="2" fontId="16" fillId="0" borderId="53" xfId="2" applyNumberFormat="1" applyFont="1" applyBorder="1"/>
    <xf numFmtId="0" fontId="13" fillId="0" borderId="7" xfId="0" applyFont="1" applyBorder="1"/>
    <xf numFmtId="2" fontId="12" fillId="0" borderId="52" xfId="0" applyNumberFormat="1" applyFont="1" applyBorder="1" applyAlignment="1">
      <alignment horizontal="left"/>
    </xf>
    <xf numFmtId="2" fontId="17" fillId="0" borderId="66" xfId="0" applyNumberFormat="1" applyFont="1" applyBorder="1" applyAlignment="1">
      <alignment horizontal="left"/>
    </xf>
    <xf numFmtId="2" fontId="12" fillId="0" borderId="75" xfId="0" applyNumberFormat="1" applyFont="1" applyBorder="1"/>
    <xf numFmtId="0" fontId="11" fillId="0" borderId="83" xfId="1" applyNumberFormat="1" applyFont="1" applyBorder="1" applyAlignment="1">
      <alignment horizontal="left" vertical="top"/>
    </xf>
    <xf numFmtId="2" fontId="11" fillId="0" borderId="84" xfId="1" applyNumberFormat="1" applyFont="1" applyBorder="1" applyAlignment="1">
      <alignment horizontal="right" vertical="top"/>
    </xf>
    <xf numFmtId="2" fontId="11" fillId="0" borderId="85" xfId="1" applyNumberFormat="1" applyFont="1" applyBorder="1" applyAlignment="1">
      <alignment horizontal="right" vertical="top"/>
    </xf>
    <xf numFmtId="2" fontId="11" fillId="0" borderId="86" xfId="1" applyNumberFormat="1" applyFont="1" applyBorder="1" applyAlignment="1">
      <alignment horizontal="right" vertical="top"/>
    </xf>
    <xf numFmtId="2" fontId="11" fillId="0" borderId="87" xfId="1" applyNumberFormat="1" applyFont="1" applyBorder="1" applyAlignment="1">
      <alignment horizontal="right" vertical="top"/>
    </xf>
    <xf numFmtId="166" fontId="8" fillId="0" borderId="79" xfId="1" applyNumberFormat="1" applyFont="1" applyBorder="1" applyAlignment="1">
      <alignment horizontal="right" vertical="top"/>
    </xf>
    <xf numFmtId="166" fontId="8" fillId="0" borderId="85" xfId="1" applyNumberFormat="1" applyFont="1" applyBorder="1" applyAlignment="1">
      <alignment horizontal="right" vertical="top"/>
    </xf>
    <xf numFmtId="166" fontId="8" fillId="0" borderId="86" xfId="1" applyNumberFormat="1" applyFont="1" applyBorder="1" applyAlignment="1">
      <alignment horizontal="right" vertical="top"/>
    </xf>
    <xf numFmtId="166" fontId="8" fillId="0" borderId="88" xfId="1" applyNumberFormat="1" applyFont="1" applyBorder="1" applyAlignment="1">
      <alignment horizontal="right" vertical="top"/>
    </xf>
    <xf numFmtId="0" fontId="10" fillId="0" borderId="7" xfId="1" applyNumberFormat="1" applyFont="1" applyBorder="1" applyAlignment="1">
      <alignment horizontal="right"/>
    </xf>
    <xf numFmtId="0" fontId="11" fillId="0" borderId="43" xfId="1" applyNumberFormat="1" applyFont="1" applyBorder="1" applyAlignment="1">
      <alignment horizontal="left" vertical="top"/>
    </xf>
    <xf numFmtId="0" fontId="5" fillId="0" borderId="26" xfId="1" applyNumberFormat="1" applyFont="1" applyBorder="1" applyAlignment="1">
      <alignment horizontal="center"/>
    </xf>
    <xf numFmtId="0" fontId="5" fillId="0" borderId="28" xfId="1" applyNumberFormat="1" applyFont="1" applyBorder="1" applyAlignment="1">
      <alignment horizontal="center" vertical="top"/>
    </xf>
    <xf numFmtId="2" fontId="5" fillId="0" borderId="28" xfId="1" applyNumberFormat="1" applyFont="1" applyBorder="1" applyAlignment="1">
      <alignment horizontal="center" vertical="top"/>
    </xf>
    <xf numFmtId="166" fontId="5" fillId="0" borderId="28" xfId="1" applyNumberFormat="1" applyFont="1" applyBorder="1" applyAlignment="1">
      <alignment horizontal="center" vertical="top"/>
    </xf>
    <xf numFmtId="166" fontId="5" fillId="0" borderId="29" xfId="1" applyNumberFormat="1" applyFont="1" applyBorder="1" applyAlignment="1">
      <alignment horizontal="center" vertical="top"/>
    </xf>
    <xf numFmtId="2" fontId="13" fillId="0" borderId="0" xfId="0" applyNumberFormat="1" applyFont="1"/>
    <xf numFmtId="2" fontId="18" fillId="0" borderId="0" xfId="0" applyNumberFormat="1" applyFont="1"/>
  </cellXfs>
  <cellStyles count="3">
    <cellStyle name="Normal_WK" xfId="2"/>
    <cellStyle name="Normalny" xfId="0" builtinId="0"/>
    <cellStyle name="Normalny_tabela (2)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IV72"/>
  <sheetViews>
    <sheetView showGridLines="0" zoomScale="85" zoomScaleNormal="85" workbookViewId="0">
      <selection activeCell="R10" sqref="R10"/>
    </sheetView>
  </sheetViews>
  <sheetFormatPr defaultRowHeight="20.25" x14ac:dyDescent="0.3"/>
  <cols>
    <col min="1" max="1" width="9.140625" style="53"/>
    <col min="2" max="2" width="32.42578125" style="53" bestFit="1" customWidth="1"/>
    <col min="3" max="3" width="10.140625" style="53" customWidth="1"/>
    <col min="4" max="6" width="10.140625" style="53" bestFit="1" customWidth="1"/>
    <col min="7" max="7" width="11.42578125" style="53" customWidth="1"/>
    <col min="8" max="8" width="10.140625" style="53" customWidth="1"/>
    <col min="9" max="9" width="10.5703125" style="53" customWidth="1"/>
    <col min="10" max="10" width="12.140625" style="53" customWidth="1"/>
    <col min="11" max="11" width="11.140625" style="53" customWidth="1"/>
    <col min="12" max="12" width="11.7109375" style="53" customWidth="1"/>
    <col min="13" max="13" width="10.28515625" style="53" customWidth="1"/>
    <col min="14" max="14" width="10.7109375" style="53" customWidth="1"/>
    <col min="15" max="15" width="10" style="53" customWidth="1"/>
    <col min="16" max="16" width="16.7109375" style="53" customWidth="1"/>
    <col min="17" max="17" width="5.42578125" style="53" customWidth="1"/>
    <col min="18" max="23" width="9.28515625" style="53" customWidth="1"/>
    <col min="24" max="16384" width="9.140625" style="53"/>
  </cols>
  <sheetData>
    <row r="1" spans="2:15" customFormat="1" ht="13.5" thickBot="1" x14ac:dyDescent="0.25"/>
    <row r="2" spans="2:15" customFormat="1" x14ac:dyDescent="0.3">
      <c r="B2" s="1"/>
      <c r="C2" s="2"/>
      <c r="D2" s="3" t="s">
        <v>0</v>
      </c>
      <c r="E2" s="4"/>
      <c r="F2" s="3"/>
      <c r="G2" s="3"/>
      <c r="H2" s="5" t="s">
        <v>1</v>
      </c>
      <c r="I2" s="6"/>
      <c r="J2" s="6"/>
      <c r="K2" s="6"/>
      <c r="L2" s="7"/>
      <c r="M2" s="7"/>
      <c r="N2" s="7"/>
      <c r="O2" s="8"/>
    </row>
    <row r="3" spans="2:15" customFormat="1" ht="60.75" x14ac:dyDescent="0.3">
      <c r="B3" s="9" t="s">
        <v>2</v>
      </c>
      <c r="C3" s="10" t="s">
        <v>3</v>
      </c>
      <c r="D3" s="11">
        <v>42558</v>
      </c>
      <c r="E3" s="12"/>
      <c r="F3" s="13">
        <v>42551</v>
      </c>
      <c r="G3" s="14"/>
      <c r="H3" s="15" t="s">
        <v>4</v>
      </c>
      <c r="I3" s="16"/>
      <c r="J3" s="17" t="s">
        <v>5</v>
      </c>
      <c r="K3" s="16"/>
      <c r="L3" s="17" t="s">
        <v>6</v>
      </c>
      <c r="M3" s="16"/>
      <c r="N3" s="17" t="s">
        <v>7</v>
      </c>
      <c r="O3" s="18"/>
    </row>
    <row r="4" spans="2:15" customFormat="1" ht="21" thickBot="1" x14ac:dyDescent="0.35">
      <c r="B4" s="19"/>
      <c r="C4" s="20"/>
      <c r="D4" s="21" t="s">
        <v>8</v>
      </c>
      <c r="E4" s="22" t="s">
        <v>9</v>
      </c>
      <c r="F4" s="23" t="s">
        <v>8</v>
      </c>
      <c r="G4" s="24" t="s">
        <v>9</v>
      </c>
      <c r="H4" s="25" t="s">
        <v>8</v>
      </c>
      <c r="I4" s="26" t="s">
        <v>9</v>
      </c>
      <c r="J4" s="27" t="s">
        <v>8</v>
      </c>
      <c r="K4" s="26" t="s">
        <v>9</v>
      </c>
      <c r="L4" s="27" t="s">
        <v>8</v>
      </c>
      <c r="M4" s="26" t="s">
        <v>9</v>
      </c>
      <c r="N4" s="27" t="s">
        <v>8</v>
      </c>
      <c r="O4" s="28" t="s">
        <v>9</v>
      </c>
    </row>
    <row r="5" spans="2:15" customFormat="1" ht="21" thickBot="1" x14ac:dyDescent="0.25">
      <c r="B5" s="29">
        <v>1</v>
      </c>
      <c r="C5" s="30">
        <v>2</v>
      </c>
      <c r="D5" s="31">
        <v>3</v>
      </c>
      <c r="E5" s="32">
        <v>4</v>
      </c>
      <c r="F5" s="32">
        <v>5</v>
      </c>
      <c r="G5" s="33">
        <v>6</v>
      </c>
      <c r="H5" s="34">
        <v>7</v>
      </c>
      <c r="I5" s="35">
        <v>8</v>
      </c>
      <c r="J5" s="35">
        <v>9</v>
      </c>
      <c r="K5" s="35">
        <v>10</v>
      </c>
      <c r="L5" s="35">
        <v>11</v>
      </c>
      <c r="M5" s="35">
        <v>12</v>
      </c>
      <c r="N5" s="35">
        <v>13</v>
      </c>
      <c r="O5" s="36">
        <v>14</v>
      </c>
    </row>
    <row r="6" spans="2:15" customFormat="1" ht="21" thickBot="1" x14ac:dyDescent="0.35">
      <c r="B6" s="37" t="s">
        <v>10</v>
      </c>
      <c r="C6" s="38"/>
      <c r="D6" s="39"/>
      <c r="E6" s="39"/>
      <c r="F6" s="39"/>
      <c r="G6" s="39"/>
      <c r="H6" s="40"/>
      <c r="I6" s="41"/>
      <c r="J6" s="41"/>
      <c r="K6" s="41"/>
      <c r="L6" s="41"/>
      <c r="M6" s="41"/>
      <c r="N6" s="41"/>
      <c r="O6" s="42"/>
    </row>
    <row r="7" spans="2:15" x14ac:dyDescent="0.3">
      <c r="B7" s="43" t="s">
        <v>11</v>
      </c>
      <c r="C7" s="44" t="s">
        <v>52</v>
      </c>
      <c r="D7" s="45">
        <v>0.6</v>
      </c>
      <c r="E7" s="46">
        <v>2.4</v>
      </c>
      <c r="F7" s="47">
        <v>0.65</v>
      </c>
      <c r="G7" s="48">
        <v>2</v>
      </c>
      <c r="H7" s="49">
        <v>-7.6923076923076987</v>
      </c>
      <c r="I7" s="50">
        <v>19.999999999999996</v>
      </c>
      <c r="J7" s="51">
        <v>-29.411764705882355</v>
      </c>
      <c r="K7" s="50">
        <v>-7.6923076923076987</v>
      </c>
      <c r="L7" s="51">
        <v>-25.000000000000007</v>
      </c>
      <c r="M7" s="50">
        <v>19.999999999999996</v>
      </c>
      <c r="N7" s="51">
        <v>-25.000000000000007</v>
      </c>
      <c r="O7" s="52">
        <v>100</v>
      </c>
    </row>
    <row r="8" spans="2:15" x14ac:dyDescent="0.3">
      <c r="B8" s="54" t="s">
        <v>12</v>
      </c>
      <c r="C8" s="44" t="s">
        <v>52</v>
      </c>
      <c r="D8" s="45">
        <v>1</v>
      </c>
      <c r="E8" s="46">
        <v>1.5</v>
      </c>
      <c r="F8" s="47">
        <v>1</v>
      </c>
      <c r="G8" s="48">
        <v>2.4</v>
      </c>
      <c r="H8" s="49">
        <v>0</v>
      </c>
      <c r="I8" s="50">
        <v>-37.5</v>
      </c>
      <c r="J8" s="51">
        <v>-33.333333333333329</v>
      </c>
      <c r="K8" s="50">
        <v>-25</v>
      </c>
      <c r="L8" s="51">
        <v>0</v>
      </c>
      <c r="M8" s="50">
        <v>-46.428571428571423</v>
      </c>
      <c r="N8" s="51">
        <v>-16.666666666666664</v>
      </c>
      <c r="O8" s="52">
        <v>-16.666666666666668</v>
      </c>
    </row>
    <row r="9" spans="2:15" x14ac:dyDescent="0.3">
      <c r="B9" s="54" t="s">
        <v>13</v>
      </c>
      <c r="C9" s="44" t="s">
        <v>52</v>
      </c>
      <c r="D9" s="45">
        <v>10</v>
      </c>
      <c r="E9" s="46">
        <v>15</v>
      </c>
      <c r="F9" s="47">
        <v>10</v>
      </c>
      <c r="G9" s="48">
        <v>15</v>
      </c>
      <c r="H9" s="49">
        <v>0</v>
      </c>
      <c r="I9" s="50">
        <v>0</v>
      </c>
      <c r="J9" s="51">
        <v>0</v>
      </c>
      <c r="K9" s="50">
        <v>0</v>
      </c>
      <c r="L9" s="51">
        <v>0</v>
      </c>
      <c r="M9" s="50">
        <v>0</v>
      </c>
      <c r="N9" s="51">
        <v>0</v>
      </c>
      <c r="O9" s="52">
        <v>0</v>
      </c>
    </row>
    <row r="10" spans="2:15" x14ac:dyDescent="0.3">
      <c r="B10" s="55" t="s">
        <v>14</v>
      </c>
      <c r="C10" s="44" t="s">
        <v>52</v>
      </c>
      <c r="D10" s="45">
        <v>1.2</v>
      </c>
      <c r="E10" s="46">
        <v>2.4</v>
      </c>
      <c r="F10" s="47">
        <v>1.2</v>
      </c>
      <c r="G10" s="48">
        <v>2.8</v>
      </c>
      <c r="H10" s="49">
        <v>0</v>
      </c>
      <c r="I10" s="50">
        <v>-14.285714285714283</v>
      </c>
      <c r="J10" s="51">
        <v>0</v>
      </c>
      <c r="K10" s="50">
        <v>9.0909090909090793</v>
      </c>
      <c r="L10" s="51">
        <v>19.999999999999996</v>
      </c>
      <c r="M10" s="50">
        <v>33.333333333333329</v>
      </c>
      <c r="N10" s="51">
        <v>19.999999999999996</v>
      </c>
      <c r="O10" s="52">
        <v>33.333333333333329</v>
      </c>
    </row>
    <row r="11" spans="2:15" x14ac:dyDescent="0.3">
      <c r="B11" s="55" t="s">
        <v>15</v>
      </c>
      <c r="C11" s="44" t="s">
        <v>52</v>
      </c>
      <c r="D11" s="45">
        <v>1.4</v>
      </c>
      <c r="E11" s="46">
        <v>2</v>
      </c>
      <c r="F11" s="47">
        <v>1.4</v>
      </c>
      <c r="G11" s="48">
        <v>2</v>
      </c>
      <c r="H11" s="49">
        <v>0</v>
      </c>
      <c r="I11" s="50">
        <v>0</v>
      </c>
      <c r="J11" s="51">
        <v>-30.000000000000004</v>
      </c>
      <c r="K11" s="50">
        <v>-60</v>
      </c>
      <c r="L11" s="51">
        <v>-30.000000000000004</v>
      </c>
      <c r="M11" s="50">
        <v>-60</v>
      </c>
      <c r="N11" s="51">
        <v>-30.000000000000004</v>
      </c>
      <c r="O11" s="52">
        <v>-60</v>
      </c>
    </row>
    <row r="12" spans="2:15" x14ac:dyDescent="0.3">
      <c r="B12" s="56" t="s">
        <v>17</v>
      </c>
      <c r="C12" s="44" t="s">
        <v>52</v>
      </c>
      <c r="D12" s="45">
        <v>0.65</v>
      </c>
      <c r="E12" s="46">
        <v>1.5</v>
      </c>
      <c r="F12" s="47">
        <v>0.65</v>
      </c>
      <c r="G12" s="48">
        <v>1.2</v>
      </c>
      <c r="H12" s="49">
        <v>0</v>
      </c>
      <c r="I12" s="50">
        <v>25.000000000000007</v>
      </c>
      <c r="J12" s="51">
        <v>0</v>
      </c>
      <c r="K12" s="50">
        <v>0</v>
      </c>
      <c r="L12" s="51">
        <v>0</v>
      </c>
      <c r="M12" s="50">
        <v>-6.2500000000000053</v>
      </c>
      <c r="N12" s="51">
        <v>0</v>
      </c>
      <c r="O12" s="52">
        <v>-6.2500000000000053</v>
      </c>
    </row>
    <row r="13" spans="2:15" x14ac:dyDescent="0.3">
      <c r="B13" s="56" t="s">
        <v>19</v>
      </c>
      <c r="C13" s="44" t="s">
        <v>52</v>
      </c>
      <c r="D13" s="45">
        <v>1</v>
      </c>
      <c r="E13" s="46">
        <v>2.2000000000000002</v>
      </c>
      <c r="F13" s="47">
        <v>1.1000000000000001</v>
      </c>
      <c r="G13" s="48">
        <v>1.3</v>
      </c>
      <c r="H13" s="49">
        <v>-9.0909090909090988</v>
      </c>
      <c r="I13" s="50">
        <v>69.230769230769241</v>
      </c>
      <c r="J13" s="51">
        <v>24.999999999999993</v>
      </c>
      <c r="K13" s="50">
        <v>-15.38461538461538</v>
      </c>
      <c r="L13" s="51">
        <v>-33.333333333333329</v>
      </c>
      <c r="M13" s="50">
        <v>15.789473684210542</v>
      </c>
      <c r="N13" s="51">
        <v>-33.333333333333329</v>
      </c>
      <c r="O13" s="52">
        <v>15.789473684210542</v>
      </c>
    </row>
    <row r="14" spans="2:15" x14ac:dyDescent="0.3">
      <c r="B14" s="56" t="s">
        <v>20</v>
      </c>
      <c r="C14" s="44" t="s">
        <v>38</v>
      </c>
      <c r="D14" s="45">
        <v>1</v>
      </c>
      <c r="E14" s="46">
        <v>3.5</v>
      </c>
      <c r="F14" s="47">
        <v>1.5</v>
      </c>
      <c r="G14" s="48">
        <v>3.5</v>
      </c>
      <c r="H14" s="49">
        <v>-33.333333333333329</v>
      </c>
      <c r="I14" s="50">
        <v>0</v>
      </c>
      <c r="J14" s="51">
        <v>0</v>
      </c>
      <c r="K14" s="50">
        <v>-22.222222222222221</v>
      </c>
      <c r="L14" s="51">
        <v>-33.333333333333329</v>
      </c>
      <c r="M14" s="50">
        <v>0</v>
      </c>
      <c r="N14" s="51">
        <v>0</v>
      </c>
      <c r="O14" s="52">
        <v>40</v>
      </c>
    </row>
    <row r="15" spans="2:15" x14ac:dyDescent="0.3">
      <c r="B15" s="55" t="s">
        <v>21</v>
      </c>
      <c r="C15" s="44" t="s">
        <v>52</v>
      </c>
      <c r="D15" s="45">
        <v>0.8</v>
      </c>
      <c r="E15" s="46">
        <v>1.9</v>
      </c>
      <c r="F15" s="47">
        <v>0.8</v>
      </c>
      <c r="G15" s="48">
        <v>1.9</v>
      </c>
      <c r="H15" s="49">
        <v>0</v>
      </c>
      <c r="I15" s="50">
        <v>0</v>
      </c>
      <c r="J15" s="51">
        <v>-19.999999999999996</v>
      </c>
      <c r="K15" s="50">
        <v>-13.636363636363647</v>
      </c>
      <c r="L15" s="51">
        <v>-19.999999999999996</v>
      </c>
      <c r="M15" s="50">
        <v>-13.636363636363647</v>
      </c>
      <c r="N15" s="51">
        <v>-19.999999999999996</v>
      </c>
      <c r="O15" s="52">
        <v>-13.636363636363647</v>
      </c>
    </row>
    <row r="16" spans="2:15" x14ac:dyDescent="0.3">
      <c r="B16" s="55" t="s">
        <v>23</v>
      </c>
      <c r="C16" s="44" t="s">
        <v>76</v>
      </c>
      <c r="D16" s="45">
        <v>1</v>
      </c>
      <c r="E16" s="46">
        <v>2</v>
      </c>
      <c r="F16" s="47">
        <v>1.2</v>
      </c>
      <c r="G16" s="48">
        <v>2</v>
      </c>
      <c r="H16" s="49">
        <v>-16.666666666666664</v>
      </c>
      <c r="I16" s="50">
        <v>0</v>
      </c>
      <c r="J16" s="51">
        <v>-16.666666666666664</v>
      </c>
      <c r="K16" s="50">
        <v>-20</v>
      </c>
      <c r="L16" s="51">
        <v>0</v>
      </c>
      <c r="M16" s="50">
        <v>-20</v>
      </c>
      <c r="N16" s="51">
        <v>0</v>
      </c>
      <c r="O16" s="52">
        <v>-20</v>
      </c>
    </row>
    <row r="17" spans="1:256" x14ac:dyDescent="0.3">
      <c r="B17" s="57" t="s">
        <v>24</v>
      </c>
      <c r="C17" s="44" t="s">
        <v>52</v>
      </c>
      <c r="D17" s="45">
        <v>0.8</v>
      </c>
      <c r="E17" s="46">
        <v>1.5</v>
      </c>
      <c r="F17" s="47">
        <v>1</v>
      </c>
      <c r="G17" s="48">
        <v>1.5</v>
      </c>
      <c r="H17" s="49">
        <v>-19.999999999999996</v>
      </c>
      <c r="I17" s="50">
        <v>0</v>
      </c>
      <c r="J17" s="51">
        <v>60.000000000000007</v>
      </c>
      <c r="K17" s="50">
        <v>87.499999999999986</v>
      </c>
      <c r="L17" s="51">
        <v>-19.999999999999996</v>
      </c>
      <c r="M17" s="50">
        <v>-25</v>
      </c>
      <c r="N17" s="51">
        <v>0</v>
      </c>
      <c r="O17" s="52">
        <v>-25</v>
      </c>
    </row>
    <row r="18" spans="1:256" x14ac:dyDescent="0.3">
      <c r="B18" s="57" t="s">
        <v>25</v>
      </c>
      <c r="C18" s="44" t="s">
        <v>52</v>
      </c>
      <c r="D18" s="45">
        <v>0.5</v>
      </c>
      <c r="E18" s="46">
        <v>2</v>
      </c>
      <c r="F18" s="47">
        <v>1</v>
      </c>
      <c r="G18" s="48">
        <v>2</v>
      </c>
      <c r="H18" s="49">
        <v>-50</v>
      </c>
      <c r="I18" s="50">
        <v>0</v>
      </c>
      <c r="J18" s="51">
        <v>-50</v>
      </c>
      <c r="K18" s="50">
        <v>-33.333333333333329</v>
      </c>
      <c r="L18" s="51">
        <v>-66.666666666666657</v>
      </c>
      <c r="M18" s="50">
        <v>-27.27272727272727</v>
      </c>
      <c r="N18" s="51">
        <v>-75</v>
      </c>
      <c r="O18" s="52">
        <v>-39.393939393939391</v>
      </c>
    </row>
    <row r="19" spans="1:256" x14ac:dyDescent="0.3">
      <c r="B19" s="57" t="s">
        <v>26</v>
      </c>
      <c r="C19" s="44" t="s">
        <v>52</v>
      </c>
      <c r="D19" s="45">
        <v>0.6</v>
      </c>
      <c r="E19" s="46">
        <v>2</v>
      </c>
      <c r="F19" s="47">
        <v>0.6</v>
      </c>
      <c r="G19" s="48">
        <v>2</v>
      </c>
      <c r="H19" s="49">
        <v>0</v>
      </c>
      <c r="I19" s="50">
        <v>0</v>
      </c>
      <c r="J19" s="51">
        <v>-25.000000000000007</v>
      </c>
      <c r="K19" s="50">
        <v>-20</v>
      </c>
      <c r="L19" s="51">
        <v>-50</v>
      </c>
      <c r="M19" s="50">
        <v>0</v>
      </c>
      <c r="N19" s="51">
        <v>-25.000000000000007</v>
      </c>
      <c r="O19" s="52">
        <v>-33.333333333333329</v>
      </c>
    </row>
    <row r="20" spans="1:256" x14ac:dyDescent="0.3">
      <c r="B20" s="57" t="s">
        <v>27</v>
      </c>
      <c r="C20" s="44" t="s">
        <v>52</v>
      </c>
      <c r="D20" s="45">
        <v>4.5</v>
      </c>
      <c r="E20" s="46">
        <v>7</v>
      </c>
      <c r="F20" s="47">
        <v>4.5</v>
      </c>
      <c r="G20" s="48">
        <v>6</v>
      </c>
      <c r="H20" s="49">
        <v>0</v>
      </c>
      <c r="I20" s="50">
        <v>16.666666666666664</v>
      </c>
      <c r="J20" s="51">
        <v>0</v>
      </c>
      <c r="K20" s="50">
        <v>0</v>
      </c>
      <c r="L20" s="51">
        <v>12.5</v>
      </c>
      <c r="M20" s="50">
        <v>0</v>
      </c>
      <c r="N20" s="51">
        <v>12.5</v>
      </c>
      <c r="O20" s="52">
        <v>0</v>
      </c>
    </row>
    <row r="21" spans="1:256" x14ac:dyDescent="0.3">
      <c r="B21" s="58" t="s">
        <v>28</v>
      </c>
      <c r="C21" s="44" t="s">
        <v>52</v>
      </c>
      <c r="D21" s="45">
        <v>4</v>
      </c>
      <c r="E21" s="46">
        <v>6</v>
      </c>
      <c r="F21" s="47">
        <v>4</v>
      </c>
      <c r="G21" s="48">
        <v>6</v>
      </c>
      <c r="H21" s="49">
        <v>0</v>
      </c>
      <c r="I21" s="50">
        <v>0</v>
      </c>
      <c r="J21" s="51">
        <v>5.2631578947368478</v>
      </c>
      <c r="K21" s="50">
        <v>-7.6923076923076925</v>
      </c>
      <c r="L21" s="51">
        <v>5.2631578947368478</v>
      </c>
      <c r="M21" s="50">
        <v>0</v>
      </c>
      <c r="N21" s="51">
        <v>14.285714285714285</v>
      </c>
      <c r="O21" s="52">
        <v>20</v>
      </c>
    </row>
    <row r="22" spans="1:256" x14ac:dyDescent="0.3">
      <c r="B22" s="59" t="s">
        <v>32</v>
      </c>
      <c r="C22" s="44" t="s">
        <v>52</v>
      </c>
      <c r="D22" s="45">
        <v>2</v>
      </c>
      <c r="E22" s="46">
        <v>3.1666666666666665</v>
      </c>
      <c r="F22" s="47">
        <v>2</v>
      </c>
      <c r="G22" s="48">
        <v>3.3</v>
      </c>
      <c r="H22" s="49">
        <v>0</v>
      </c>
      <c r="I22" s="50">
        <v>-4.0404040404040398</v>
      </c>
      <c r="J22" s="51">
        <v>33.333333333333329</v>
      </c>
      <c r="K22" s="50">
        <v>-42.424242424242422</v>
      </c>
      <c r="L22" s="51">
        <v>33.333333333333329</v>
      </c>
      <c r="M22" s="50">
        <v>-20.833333333333336</v>
      </c>
      <c r="N22" s="51">
        <v>0</v>
      </c>
      <c r="O22" s="52">
        <v>-36.666666666666671</v>
      </c>
    </row>
    <row r="23" spans="1:256" x14ac:dyDescent="0.3">
      <c r="B23" s="59" t="s">
        <v>33</v>
      </c>
      <c r="C23" s="44" t="s">
        <v>38</v>
      </c>
      <c r="D23" s="45">
        <v>1.2</v>
      </c>
      <c r="E23" s="46">
        <v>1.8</v>
      </c>
      <c r="F23" s="47">
        <v>1</v>
      </c>
      <c r="G23" s="48">
        <v>1.8</v>
      </c>
      <c r="H23" s="49">
        <v>19.999999999999996</v>
      </c>
      <c r="I23" s="50">
        <v>0</v>
      </c>
      <c r="J23" s="51">
        <v>0</v>
      </c>
      <c r="K23" s="50">
        <v>-9.9999999999999982</v>
      </c>
      <c r="L23" s="51">
        <v>0</v>
      </c>
      <c r="M23" s="50">
        <v>0</v>
      </c>
      <c r="N23" s="51">
        <v>0</v>
      </c>
      <c r="O23" s="52">
        <v>-9.9999999999999982</v>
      </c>
    </row>
    <row r="24" spans="1:256" x14ac:dyDescent="0.3">
      <c r="B24" s="59" t="s">
        <v>35</v>
      </c>
      <c r="C24" s="44" t="s">
        <v>38</v>
      </c>
      <c r="D24" s="45">
        <v>1</v>
      </c>
      <c r="E24" s="46">
        <v>1.86</v>
      </c>
      <c r="F24" s="47">
        <v>1</v>
      </c>
      <c r="G24" s="48">
        <v>1.86</v>
      </c>
      <c r="H24" s="49">
        <v>0</v>
      </c>
      <c r="I24" s="50">
        <v>0</v>
      </c>
      <c r="J24" s="51">
        <v>11.111111111111107</v>
      </c>
      <c r="K24" s="50">
        <v>-28.46153846153846</v>
      </c>
      <c r="L24" s="51">
        <v>24.999999999999993</v>
      </c>
      <c r="M24" s="50">
        <v>11.600000000000001</v>
      </c>
      <c r="N24" s="51">
        <v>66.666666666666671</v>
      </c>
      <c r="O24" s="52">
        <v>11.600000000000001</v>
      </c>
    </row>
    <row r="25" spans="1:256" x14ac:dyDescent="0.3">
      <c r="B25" s="59" t="s">
        <v>36</v>
      </c>
      <c r="C25" s="44" t="s">
        <v>52</v>
      </c>
      <c r="D25" s="45">
        <v>3.75</v>
      </c>
      <c r="E25" s="46">
        <v>6</v>
      </c>
      <c r="F25" s="47">
        <v>3.75</v>
      </c>
      <c r="G25" s="48">
        <v>6</v>
      </c>
      <c r="H25" s="49">
        <v>0</v>
      </c>
      <c r="I25" s="50">
        <v>0</v>
      </c>
      <c r="J25" s="51">
        <v>-6.25</v>
      </c>
      <c r="K25" s="50">
        <v>-7.6923076923076925</v>
      </c>
      <c r="L25" s="51">
        <v>-6.25</v>
      </c>
      <c r="M25" s="50">
        <v>-7.6923076923076925</v>
      </c>
      <c r="N25" s="51">
        <v>-6.25</v>
      </c>
      <c r="O25" s="52">
        <v>-7.6923076923076925</v>
      </c>
    </row>
    <row r="26" spans="1:256" x14ac:dyDescent="0.3">
      <c r="B26" s="59" t="s">
        <v>39</v>
      </c>
      <c r="C26" s="44" t="s">
        <v>52</v>
      </c>
      <c r="D26" s="45">
        <v>0.5</v>
      </c>
      <c r="E26" s="46">
        <v>1</v>
      </c>
      <c r="F26" s="47">
        <v>0.6</v>
      </c>
      <c r="G26" s="48">
        <v>1</v>
      </c>
      <c r="H26" s="49">
        <v>-16.666666666666664</v>
      </c>
      <c r="I26" s="50">
        <v>0</v>
      </c>
      <c r="J26" s="51">
        <v>-37.500000000000007</v>
      </c>
      <c r="K26" s="50">
        <v>-28.571428571428566</v>
      </c>
      <c r="L26" s="51">
        <v>-37.500000000000007</v>
      </c>
      <c r="M26" s="50">
        <v>-33.333333333333329</v>
      </c>
      <c r="N26" s="51">
        <v>-24.999999999999993</v>
      </c>
      <c r="O26" s="52">
        <v>-37.500000000000007</v>
      </c>
    </row>
    <row r="27" spans="1:256" ht="21" thickBot="1" x14ac:dyDescent="0.35">
      <c r="B27" s="59" t="s">
        <v>40</v>
      </c>
      <c r="C27" s="44" t="s">
        <v>52</v>
      </c>
      <c r="D27" s="45">
        <v>0.4</v>
      </c>
      <c r="E27" s="46">
        <v>1</v>
      </c>
      <c r="F27" s="47">
        <v>0.66666666666666663</v>
      </c>
      <c r="G27" s="48">
        <v>1</v>
      </c>
      <c r="H27" s="49">
        <v>-39.999999999999993</v>
      </c>
      <c r="I27" s="50">
        <v>0</v>
      </c>
      <c r="J27" s="51">
        <v>0</v>
      </c>
      <c r="K27" s="50">
        <v>-37.500000000000007</v>
      </c>
      <c r="L27" s="51">
        <v>-60</v>
      </c>
      <c r="M27" s="50">
        <v>-80</v>
      </c>
      <c r="N27" s="51">
        <v>-45.454545454545446</v>
      </c>
      <c r="O27" s="52">
        <v>-76.19047619047619</v>
      </c>
    </row>
    <row r="28" spans="1:256" ht="21" thickBot="1" x14ac:dyDescent="0.35">
      <c r="B28" s="37" t="s">
        <v>41</v>
      </c>
      <c r="C28" s="38"/>
      <c r="D28" s="39"/>
      <c r="E28" s="39"/>
      <c r="F28" s="39"/>
      <c r="G28" s="39"/>
      <c r="H28" s="40"/>
      <c r="I28" s="41"/>
      <c r="J28" s="41"/>
      <c r="K28" s="41"/>
      <c r="L28" s="41"/>
      <c r="M28" s="41"/>
      <c r="N28" s="41"/>
      <c r="O28" s="42"/>
    </row>
    <row r="29" spans="1:256" x14ac:dyDescent="0.3">
      <c r="A29" s="60"/>
      <c r="B29" s="61" t="s">
        <v>42</v>
      </c>
      <c r="C29" s="44" t="s">
        <v>52</v>
      </c>
      <c r="D29" s="45">
        <v>2</v>
      </c>
      <c r="E29" s="46">
        <v>3</v>
      </c>
      <c r="F29" s="47">
        <v>3</v>
      </c>
      <c r="G29" s="48">
        <v>4</v>
      </c>
      <c r="H29" s="49">
        <v>-33.333333333333329</v>
      </c>
      <c r="I29" s="50">
        <v>-25</v>
      </c>
      <c r="J29" s="51"/>
      <c r="K29" s="50"/>
      <c r="L29" s="51"/>
      <c r="M29" s="50"/>
      <c r="N29" s="51"/>
      <c r="O29" s="52"/>
      <c r="P29" s="62"/>
      <c r="Q29" s="47"/>
      <c r="R29" s="46"/>
      <c r="S29" s="47"/>
      <c r="T29" s="46"/>
      <c r="U29" s="63"/>
      <c r="V29" s="64"/>
      <c r="W29" s="63"/>
      <c r="X29" s="64"/>
      <c r="Y29" s="63"/>
      <c r="Z29" s="64"/>
      <c r="AA29" s="63"/>
      <c r="AB29" s="65"/>
      <c r="AC29" s="60"/>
      <c r="AD29" s="62"/>
      <c r="AE29" s="47"/>
      <c r="AF29" s="46"/>
      <c r="AG29" s="47"/>
      <c r="AH29" s="46"/>
      <c r="AI29" s="63"/>
      <c r="AJ29" s="64"/>
      <c r="AK29" s="63"/>
      <c r="AL29" s="64"/>
      <c r="AM29" s="63"/>
      <c r="AN29" s="64"/>
      <c r="AO29" s="63"/>
      <c r="AP29" s="65"/>
      <c r="AQ29" s="60"/>
      <c r="AR29" s="62"/>
      <c r="AS29" s="47"/>
      <c r="AT29" s="46"/>
      <c r="AU29" s="47"/>
      <c r="AV29" s="46"/>
      <c r="AW29" s="63"/>
      <c r="AX29" s="64"/>
      <c r="AY29" s="63"/>
      <c r="AZ29" s="64"/>
      <c r="BA29" s="63"/>
      <c r="BB29" s="64"/>
      <c r="BC29" s="63"/>
      <c r="BD29" s="65"/>
      <c r="BE29" s="60"/>
      <c r="BF29" s="62"/>
      <c r="BG29" s="47"/>
      <c r="BH29" s="46"/>
      <c r="BI29" s="47"/>
      <c r="BJ29" s="46"/>
      <c r="BK29" s="63"/>
      <c r="BL29" s="64"/>
      <c r="BM29" s="63"/>
      <c r="BN29" s="64"/>
      <c r="BO29" s="63"/>
      <c r="BP29" s="64"/>
      <c r="BQ29" s="63"/>
      <c r="BR29" s="65"/>
      <c r="BS29" s="60"/>
      <c r="BT29" s="62"/>
      <c r="BU29" s="47"/>
      <c r="BV29" s="46"/>
      <c r="BW29" s="47"/>
      <c r="BX29" s="46"/>
      <c r="BY29" s="63"/>
      <c r="BZ29" s="64"/>
      <c r="CA29" s="63"/>
      <c r="CB29" s="64"/>
      <c r="CC29" s="63"/>
      <c r="CD29" s="64"/>
      <c r="CE29" s="63"/>
      <c r="CF29" s="65"/>
      <c r="CG29" s="60"/>
      <c r="CH29" s="62"/>
      <c r="CI29" s="47"/>
      <c r="CJ29" s="46"/>
      <c r="CK29" s="47"/>
      <c r="CL29" s="46"/>
      <c r="CM29" s="63"/>
      <c r="CN29" s="64"/>
      <c r="CO29" s="63"/>
      <c r="CP29" s="64"/>
      <c r="CQ29" s="63"/>
      <c r="CR29" s="64"/>
      <c r="CS29" s="63"/>
      <c r="CT29" s="65"/>
      <c r="CU29" s="60"/>
      <c r="CV29" s="62"/>
      <c r="CW29" s="47"/>
      <c r="CX29" s="46"/>
      <c r="CY29" s="47"/>
      <c r="CZ29" s="46"/>
      <c r="DA29" s="63"/>
      <c r="DB29" s="64"/>
      <c r="DC29" s="63"/>
      <c r="DD29" s="64"/>
      <c r="DE29" s="63"/>
      <c r="DF29" s="64"/>
      <c r="DG29" s="63"/>
      <c r="DH29" s="65"/>
      <c r="DI29" s="60"/>
      <c r="DJ29" s="62"/>
      <c r="DK29" s="47"/>
      <c r="DL29" s="46"/>
      <c r="DM29" s="47"/>
      <c r="DN29" s="46"/>
      <c r="DO29" s="63"/>
      <c r="DP29" s="64"/>
      <c r="DQ29" s="63"/>
      <c r="DR29" s="64"/>
      <c r="DS29" s="63"/>
      <c r="DT29" s="64"/>
      <c r="DU29" s="63"/>
      <c r="DV29" s="65"/>
      <c r="DW29" s="60"/>
      <c r="DX29" s="62"/>
      <c r="DY29" s="47"/>
      <c r="DZ29" s="46"/>
      <c r="EA29" s="47"/>
      <c r="EB29" s="46"/>
      <c r="EC29" s="63"/>
      <c r="ED29" s="64"/>
      <c r="EE29" s="63"/>
      <c r="EF29" s="64"/>
      <c r="EG29" s="63"/>
      <c r="EH29" s="64"/>
      <c r="EI29" s="63"/>
      <c r="EJ29" s="65"/>
      <c r="EK29" s="60"/>
      <c r="EL29" s="62"/>
      <c r="EM29" s="47"/>
      <c r="EN29" s="46"/>
      <c r="EO29" s="47"/>
      <c r="EP29" s="46"/>
      <c r="EQ29" s="63"/>
      <c r="ER29" s="64"/>
      <c r="ES29" s="63"/>
      <c r="ET29" s="64"/>
      <c r="EU29" s="63"/>
      <c r="EV29" s="64"/>
      <c r="EW29" s="63"/>
      <c r="EX29" s="65"/>
      <c r="EY29" s="60"/>
      <c r="EZ29" s="62"/>
      <c r="FA29" s="47"/>
      <c r="FB29" s="46"/>
      <c r="FC29" s="47"/>
      <c r="FD29" s="46"/>
      <c r="FE29" s="63"/>
      <c r="FF29" s="64"/>
      <c r="FG29" s="63"/>
      <c r="FH29" s="64"/>
      <c r="FI29" s="63"/>
      <c r="FJ29" s="64"/>
      <c r="FK29" s="63"/>
      <c r="FL29" s="65"/>
      <c r="FM29" s="60"/>
      <c r="FN29" s="62"/>
      <c r="FO29" s="47"/>
      <c r="FP29" s="46"/>
      <c r="FQ29" s="47"/>
      <c r="FR29" s="46"/>
      <c r="FS29" s="63"/>
      <c r="FT29" s="64"/>
      <c r="FU29" s="63"/>
      <c r="FV29" s="64"/>
      <c r="FW29" s="63"/>
      <c r="FX29" s="64"/>
      <c r="FY29" s="63"/>
      <c r="FZ29" s="65"/>
      <c r="GA29" s="60"/>
      <c r="GB29" s="62"/>
      <c r="GC29" s="47"/>
      <c r="GD29" s="46"/>
      <c r="GE29" s="47"/>
      <c r="GF29" s="46"/>
      <c r="GG29" s="63"/>
      <c r="GH29" s="64"/>
      <c r="GI29" s="63"/>
      <c r="GJ29" s="64"/>
      <c r="GK29" s="63"/>
      <c r="GL29" s="64"/>
      <c r="GM29" s="63"/>
      <c r="GN29" s="65"/>
      <c r="GO29" s="60"/>
      <c r="GP29" s="62"/>
      <c r="GQ29" s="47"/>
      <c r="GR29" s="46"/>
      <c r="GS29" s="47"/>
      <c r="GT29" s="46"/>
      <c r="GU29" s="63"/>
      <c r="GV29" s="64"/>
      <c r="GW29" s="63"/>
      <c r="GX29" s="64"/>
      <c r="GY29" s="63"/>
      <c r="GZ29" s="64"/>
      <c r="HA29" s="63"/>
      <c r="HB29" s="65"/>
      <c r="HC29" s="60"/>
      <c r="HD29" s="62"/>
      <c r="HE29" s="47"/>
      <c r="HF29" s="46"/>
      <c r="HG29" s="47"/>
      <c r="HH29" s="46"/>
      <c r="HI29" s="63"/>
      <c r="HJ29" s="64"/>
      <c r="HK29" s="63"/>
      <c r="HL29" s="64"/>
      <c r="HM29" s="63"/>
      <c r="HN29" s="64"/>
      <c r="HO29" s="63"/>
      <c r="HP29" s="65"/>
      <c r="HQ29" s="60"/>
      <c r="HR29" s="62"/>
      <c r="HS29" s="47"/>
      <c r="HT29" s="46"/>
      <c r="HU29" s="47"/>
      <c r="HV29" s="46"/>
      <c r="HW29" s="63"/>
      <c r="HX29" s="64"/>
      <c r="HY29" s="63"/>
      <c r="HZ29" s="64"/>
      <c r="IA29" s="63"/>
      <c r="IB29" s="64"/>
      <c r="IC29" s="63"/>
      <c r="ID29" s="65"/>
      <c r="IE29" s="60"/>
      <c r="IF29" s="62"/>
      <c r="IG29" s="47"/>
      <c r="IH29" s="46"/>
      <c r="II29" s="47"/>
      <c r="IJ29" s="46"/>
      <c r="IK29" s="63"/>
      <c r="IL29" s="64"/>
      <c r="IM29" s="63"/>
      <c r="IN29" s="64"/>
      <c r="IO29" s="63"/>
      <c r="IP29" s="64"/>
      <c r="IQ29" s="63"/>
      <c r="IR29" s="65"/>
      <c r="IS29" s="60"/>
      <c r="IT29" s="62"/>
      <c r="IU29" s="47"/>
      <c r="IV29" s="46"/>
    </row>
    <row r="30" spans="1:256" x14ac:dyDescent="0.3">
      <c r="B30" s="59" t="s">
        <v>43</v>
      </c>
      <c r="C30" s="44" t="s">
        <v>52</v>
      </c>
      <c r="D30" s="45">
        <v>3</v>
      </c>
      <c r="E30" s="46">
        <v>10</v>
      </c>
      <c r="F30" s="47">
        <v>3</v>
      </c>
      <c r="G30" s="48">
        <v>17</v>
      </c>
      <c r="H30" s="49">
        <v>0</v>
      </c>
      <c r="I30" s="50">
        <v>-41.17647058823529</v>
      </c>
      <c r="J30" s="51">
        <v>-25</v>
      </c>
      <c r="K30" s="50">
        <v>-16.666666666666664</v>
      </c>
      <c r="L30" s="51">
        <v>-25</v>
      </c>
      <c r="M30" s="50">
        <v>-33.333333333333329</v>
      </c>
      <c r="N30" s="51">
        <v>-40</v>
      </c>
      <c r="O30" s="52">
        <v>-37.5</v>
      </c>
    </row>
    <row r="31" spans="1:256" ht="21" thickBot="1" x14ac:dyDescent="0.35">
      <c r="B31" s="59" t="s">
        <v>44</v>
      </c>
      <c r="C31" s="145">
        <v>0</v>
      </c>
      <c r="D31" s="146">
        <v>2</v>
      </c>
      <c r="E31" s="147">
        <v>4</v>
      </c>
      <c r="F31" s="148">
        <v>2</v>
      </c>
      <c r="G31" s="149">
        <v>4</v>
      </c>
      <c r="H31" s="150">
        <v>0</v>
      </c>
      <c r="I31" s="151">
        <v>0</v>
      </c>
      <c r="J31" s="152">
        <v>0</v>
      </c>
      <c r="K31" s="151">
        <v>0</v>
      </c>
      <c r="L31" s="152">
        <v>0</v>
      </c>
      <c r="M31" s="151">
        <v>-11.111111111111111</v>
      </c>
      <c r="N31" s="152">
        <v>0</v>
      </c>
      <c r="O31" s="153">
        <v>0</v>
      </c>
    </row>
    <row r="32" spans="1:256" ht="21" thickBot="1" x14ac:dyDescent="0.35">
      <c r="B32" s="156" t="s">
        <v>45</v>
      </c>
      <c r="C32" s="157"/>
      <c r="D32" s="158"/>
      <c r="E32" s="158"/>
      <c r="F32" s="158"/>
      <c r="G32" s="158"/>
      <c r="H32" s="159"/>
      <c r="I32" s="159"/>
      <c r="J32" s="159"/>
      <c r="K32" s="159"/>
      <c r="L32" s="159"/>
      <c r="M32" s="159"/>
      <c r="N32" s="159"/>
      <c r="O32" s="160"/>
    </row>
    <row r="33" spans="2:15" x14ac:dyDescent="0.3">
      <c r="B33" s="154" t="s">
        <v>46</v>
      </c>
      <c r="C33" s="155" t="s">
        <v>52</v>
      </c>
      <c r="D33" s="45">
        <v>0.8</v>
      </c>
      <c r="E33" s="46">
        <v>1.57</v>
      </c>
      <c r="F33" s="47">
        <v>1</v>
      </c>
      <c r="G33" s="48">
        <v>1.2</v>
      </c>
      <c r="H33" s="49">
        <v>-19.999999999999996</v>
      </c>
      <c r="I33" s="50">
        <v>30.833333333333346</v>
      </c>
      <c r="J33" s="51">
        <v>0</v>
      </c>
      <c r="K33" s="50">
        <v>6.8027210884353799</v>
      </c>
      <c r="L33" s="51">
        <v>0</v>
      </c>
      <c r="M33" s="50">
        <v>-21.499999999999996</v>
      </c>
      <c r="N33" s="51">
        <v>0</v>
      </c>
      <c r="O33" s="52">
        <v>-9.2485549132947931</v>
      </c>
    </row>
    <row r="34" spans="2:15" x14ac:dyDescent="0.3">
      <c r="B34" s="66" t="s">
        <v>47</v>
      </c>
      <c r="C34" s="44" t="s">
        <v>52</v>
      </c>
      <c r="D34" s="45">
        <v>1</v>
      </c>
      <c r="E34" s="46">
        <v>2.3333333333333335</v>
      </c>
      <c r="F34" s="47">
        <v>1</v>
      </c>
      <c r="G34" s="48">
        <v>2.3333333333333335</v>
      </c>
      <c r="H34" s="49">
        <v>0</v>
      </c>
      <c r="I34" s="50">
        <v>0</v>
      </c>
      <c r="J34" s="51">
        <v>0</v>
      </c>
      <c r="K34" s="50">
        <v>0</v>
      </c>
      <c r="L34" s="51">
        <v>0</v>
      </c>
      <c r="M34" s="50">
        <v>0</v>
      </c>
      <c r="N34" s="51">
        <v>0</v>
      </c>
      <c r="O34" s="52">
        <v>0</v>
      </c>
    </row>
    <row r="35" spans="2:15" x14ac:dyDescent="0.3">
      <c r="B35" s="66" t="s">
        <v>48</v>
      </c>
      <c r="C35" s="44" t="s">
        <v>52</v>
      </c>
      <c r="D35" s="45">
        <v>1</v>
      </c>
      <c r="E35" s="46">
        <v>1.86</v>
      </c>
      <c r="F35" s="47">
        <v>1</v>
      </c>
      <c r="G35" s="48">
        <v>1.86</v>
      </c>
      <c r="H35" s="49">
        <v>0</v>
      </c>
      <c r="I35" s="50">
        <v>0</v>
      </c>
      <c r="J35" s="51">
        <v>0</v>
      </c>
      <c r="K35" s="50">
        <v>0</v>
      </c>
      <c r="L35" s="51">
        <v>0</v>
      </c>
      <c r="M35" s="50">
        <v>0</v>
      </c>
      <c r="N35" s="51">
        <v>0</v>
      </c>
      <c r="O35" s="52">
        <v>0</v>
      </c>
    </row>
    <row r="36" spans="2:15" x14ac:dyDescent="0.3">
      <c r="B36" s="66" t="s">
        <v>49</v>
      </c>
      <c r="C36" s="44" t="s">
        <v>52</v>
      </c>
      <c r="D36" s="45">
        <v>0.8</v>
      </c>
      <c r="E36" s="46">
        <v>1.5333333333333334</v>
      </c>
      <c r="F36" s="47">
        <v>1.1000000000000001</v>
      </c>
      <c r="G36" s="48">
        <v>1.4</v>
      </c>
      <c r="H36" s="49">
        <v>-27.272727272727277</v>
      </c>
      <c r="I36" s="50">
        <v>9.5238095238095379</v>
      </c>
      <c r="J36" s="51">
        <v>0</v>
      </c>
      <c r="K36" s="50">
        <v>0</v>
      </c>
      <c r="L36" s="51">
        <v>0</v>
      </c>
      <c r="M36" s="50">
        <v>0</v>
      </c>
      <c r="N36" s="51">
        <v>0</v>
      </c>
      <c r="O36" s="52">
        <v>0</v>
      </c>
    </row>
    <row r="37" spans="2:15" x14ac:dyDescent="0.3">
      <c r="B37" s="66" t="s">
        <v>50</v>
      </c>
      <c r="C37" s="44" t="s">
        <v>52</v>
      </c>
      <c r="D37" s="45">
        <v>0.8</v>
      </c>
      <c r="E37" s="46">
        <v>2.3333333333333335</v>
      </c>
      <c r="F37" s="47">
        <v>1</v>
      </c>
      <c r="G37" s="48">
        <v>2.3333333333333335</v>
      </c>
      <c r="H37" s="49">
        <v>-19.999999999999996</v>
      </c>
      <c r="I37" s="50">
        <v>0</v>
      </c>
      <c r="J37" s="51">
        <v>0</v>
      </c>
      <c r="K37" s="50">
        <v>0</v>
      </c>
      <c r="L37" s="51">
        <v>0</v>
      </c>
      <c r="M37" s="50">
        <v>0</v>
      </c>
      <c r="N37" s="51">
        <v>0</v>
      </c>
      <c r="O37" s="52">
        <v>0</v>
      </c>
    </row>
    <row r="38" spans="2:15" x14ac:dyDescent="0.3">
      <c r="B38" s="66" t="s">
        <v>51</v>
      </c>
      <c r="C38" s="44" t="s">
        <v>52</v>
      </c>
      <c r="D38" s="45">
        <v>1</v>
      </c>
      <c r="E38" s="46">
        <v>2.3333333333333335</v>
      </c>
      <c r="F38" s="47">
        <v>1</v>
      </c>
      <c r="G38" s="48">
        <v>2.3333333333333335</v>
      </c>
      <c r="H38" s="49">
        <v>0</v>
      </c>
      <c r="I38" s="50">
        <v>0</v>
      </c>
      <c r="J38" s="51">
        <v>-24.999999999999993</v>
      </c>
      <c r="K38" s="50">
        <v>0</v>
      </c>
      <c r="L38" s="51">
        <v>0</v>
      </c>
      <c r="M38" s="50">
        <v>0</v>
      </c>
      <c r="N38" s="51">
        <v>0</v>
      </c>
      <c r="O38" s="52">
        <v>0</v>
      </c>
    </row>
    <row r="39" spans="2:15" x14ac:dyDescent="0.3">
      <c r="B39" s="66" t="s">
        <v>53</v>
      </c>
      <c r="C39" s="44" t="s">
        <v>52</v>
      </c>
      <c r="D39" s="45">
        <v>0.8</v>
      </c>
      <c r="E39" s="46">
        <v>2.3666666666666667</v>
      </c>
      <c r="F39" s="47">
        <v>1</v>
      </c>
      <c r="G39" s="48">
        <v>2.3666666666666667</v>
      </c>
      <c r="H39" s="49">
        <v>-19.999999999999996</v>
      </c>
      <c r="I39" s="50">
        <v>0</v>
      </c>
      <c r="J39" s="51">
        <v>0</v>
      </c>
      <c r="K39" s="50">
        <v>0</v>
      </c>
      <c r="L39" s="51">
        <v>0</v>
      </c>
      <c r="M39" s="50">
        <v>0</v>
      </c>
      <c r="N39" s="51">
        <v>0</v>
      </c>
      <c r="O39" s="52">
        <v>0</v>
      </c>
    </row>
    <row r="40" spans="2:15" x14ac:dyDescent="0.3">
      <c r="B40" s="66" t="s">
        <v>47</v>
      </c>
      <c r="C40" s="44" t="s">
        <v>52</v>
      </c>
      <c r="D40" s="45">
        <v>1</v>
      </c>
      <c r="E40" s="46">
        <v>2.3333333333333335</v>
      </c>
      <c r="F40" s="47">
        <v>1</v>
      </c>
      <c r="G40" s="48">
        <v>2.3333333333333335</v>
      </c>
      <c r="H40" s="49">
        <v>0</v>
      </c>
      <c r="I40" s="50">
        <v>0</v>
      </c>
      <c r="J40" s="51">
        <v>0</v>
      </c>
      <c r="K40" s="50">
        <v>0</v>
      </c>
      <c r="L40" s="51">
        <v>0</v>
      </c>
      <c r="M40" s="50">
        <v>0</v>
      </c>
      <c r="N40" s="51">
        <v>0</v>
      </c>
      <c r="O40" s="52">
        <v>0</v>
      </c>
    </row>
    <row r="41" spans="2:15" x14ac:dyDescent="0.3">
      <c r="B41" s="59" t="s">
        <v>55</v>
      </c>
      <c r="C41" s="44" t="s">
        <v>52</v>
      </c>
      <c r="D41" s="45">
        <v>6</v>
      </c>
      <c r="E41" s="46">
        <v>16</v>
      </c>
      <c r="F41" s="47">
        <v>7</v>
      </c>
      <c r="G41" s="48">
        <v>18</v>
      </c>
      <c r="H41" s="49">
        <v>-14.285714285714285</v>
      </c>
      <c r="I41" s="50">
        <v>-11.111111111111111</v>
      </c>
      <c r="J41" s="51">
        <v>-33.333333333333329</v>
      </c>
      <c r="K41" s="50">
        <v>-20</v>
      </c>
      <c r="L41" s="51">
        <v>-78.571428571428569</v>
      </c>
      <c r="M41" s="50">
        <v>-52.941176470588239</v>
      </c>
      <c r="N41" s="51">
        <v>-78.571428571428569</v>
      </c>
      <c r="O41" s="52">
        <v>-54.285714285714285</v>
      </c>
    </row>
    <row r="42" spans="2:15" x14ac:dyDescent="0.3">
      <c r="B42" s="59" t="s">
        <v>56</v>
      </c>
      <c r="C42" s="44" t="s">
        <v>52</v>
      </c>
      <c r="D42" s="45">
        <v>4</v>
      </c>
      <c r="E42" s="46">
        <v>9.4</v>
      </c>
      <c r="F42" s="47">
        <v>3</v>
      </c>
      <c r="G42" s="48">
        <v>7</v>
      </c>
      <c r="H42" s="49">
        <v>33.333333333333329</v>
      </c>
      <c r="I42" s="50">
        <v>34.285714285714292</v>
      </c>
      <c r="J42" s="51">
        <v>-20</v>
      </c>
      <c r="K42" s="50">
        <v>17.500000000000004</v>
      </c>
      <c r="L42" s="51">
        <v>-42.857142857142854</v>
      </c>
      <c r="M42" s="50">
        <v>4.4444444444444482</v>
      </c>
      <c r="N42" s="51">
        <v>-20</v>
      </c>
      <c r="O42" s="52">
        <v>-21.666666666666664</v>
      </c>
    </row>
    <row r="43" spans="2:15" x14ac:dyDescent="0.3">
      <c r="B43" s="59" t="s">
        <v>58</v>
      </c>
      <c r="C43" s="44" t="s">
        <v>52</v>
      </c>
      <c r="D43" s="45">
        <v>4</v>
      </c>
      <c r="E43" s="46">
        <v>12</v>
      </c>
      <c r="F43" s="47">
        <v>5</v>
      </c>
      <c r="G43" s="48">
        <v>10</v>
      </c>
      <c r="H43" s="49">
        <v>-20</v>
      </c>
      <c r="I43" s="50">
        <v>20</v>
      </c>
      <c r="J43" s="51">
        <v>33.333333333333329</v>
      </c>
      <c r="K43" s="50">
        <v>20</v>
      </c>
      <c r="L43" s="51">
        <v>33.333333333333329</v>
      </c>
      <c r="M43" s="50">
        <v>20</v>
      </c>
      <c r="N43" s="51">
        <v>100</v>
      </c>
      <c r="O43" s="52">
        <v>140</v>
      </c>
    </row>
    <row r="44" spans="2:15" x14ac:dyDescent="0.3">
      <c r="B44" s="59" t="s">
        <v>59</v>
      </c>
      <c r="C44" s="44" t="s">
        <v>52</v>
      </c>
      <c r="D44" s="45">
        <v>1.5</v>
      </c>
      <c r="E44" s="46">
        <v>10</v>
      </c>
      <c r="F44" s="47">
        <v>1.5</v>
      </c>
      <c r="G44" s="48">
        <v>6</v>
      </c>
      <c r="H44" s="49">
        <v>0</v>
      </c>
      <c r="I44" s="50">
        <v>66.666666666666657</v>
      </c>
      <c r="J44" s="51"/>
      <c r="K44" s="50"/>
      <c r="L44" s="51"/>
      <c r="M44" s="50"/>
      <c r="N44" s="51"/>
      <c r="O44" s="52"/>
    </row>
    <row r="45" spans="2:15" x14ac:dyDescent="0.3">
      <c r="B45" s="59" t="s">
        <v>60</v>
      </c>
      <c r="C45" s="44" t="s">
        <v>52</v>
      </c>
      <c r="D45" s="45">
        <v>2</v>
      </c>
      <c r="E45" s="46">
        <v>7</v>
      </c>
      <c r="F45" s="47">
        <v>2</v>
      </c>
      <c r="G45" s="48">
        <v>8</v>
      </c>
      <c r="H45" s="49">
        <v>0</v>
      </c>
      <c r="I45" s="50">
        <v>-12.5</v>
      </c>
      <c r="J45" s="51"/>
      <c r="K45" s="50"/>
      <c r="L45" s="51"/>
      <c r="M45" s="50"/>
      <c r="N45" s="51"/>
      <c r="O45" s="52"/>
    </row>
    <row r="46" spans="2:15" ht="21" thickBot="1" x14ac:dyDescent="0.35">
      <c r="B46" s="59" t="s">
        <v>61</v>
      </c>
      <c r="C46" s="44" t="s">
        <v>52</v>
      </c>
      <c r="D46" s="45">
        <v>2</v>
      </c>
      <c r="E46" s="46">
        <v>5</v>
      </c>
      <c r="F46" s="47">
        <v>5</v>
      </c>
      <c r="G46" s="48">
        <v>7</v>
      </c>
      <c r="H46" s="49">
        <v>-60</v>
      </c>
      <c r="I46" s="50">
        <v>-28.571428571428569</v>
      </c>
      <c r="J46" s="51"/>
      <c r="K46" s="50"/>
      <c r="L46" s="51"/>
      <c r="M46" s="50"/>
      <c r="N46" s="51"/>
      <c r="O46" s="52"/>
    </row>
    <row r="47" spans="2:15" ht="21" thickBot="1" x14ac:dyDescent="0.35">
      <c r="B47" s="37" t="s">
        <v>62</v>
      </c>
      <c r="C47" s="38"/>
      <c r="D47" s="67"/>
      <c r="E47" s="67"/>
      <c r="F47" s="67"/>
      <c r="G47" s="67"/>
      <c r="H47" s="68"/>
      <c r="I47" s="69"/>
      <c r="J47" s="69"/>
      <c r="K47" s="69"/>
      <c r="L47" s="69"/>
      <c r="M47" s="69"/>
      <c r="N47" s="69"/>
      <c r="O47" s="70"/>
    </row>
    <row r="48" spans="2:15" x14ac:dyDescent="0.3">
      <c r="B48" s="58" t="s">
        <v>16</v>
      </c>
      <c r="C48" s="71" t="s">
        <v>52</v>
      </c>
      <c r="D48" s="45">
        <v>8</v>
      </c>
      <c r="E48" s="46">
        <v>18</v>
      </c>
      <c r="F48" s="47">
        <v>8</v>
      </c>
      <c r="G48" s="48">
        <v>18</v>
      </c>
      <c r="H48" s="49">
        <v>0</v>
      </c>
      <c r="I48" s="50">
        <v>0</v>
      </c>
      <c r="J48" s="51">
        <v>0</v>
      </c>
      <c r="K48" s="50">
        <v>0</v>
      </c>
      <c r="L48" s="51">
        <v>0</v>
      </c>
      <c r="M48" s="50">
        <v>0</v>
      </c>
      <c r="N48" s="51">
        <v>0</v>
      </c>
      <c r="O48" s="52">
        <v>0</v>
      </c>
    </row>
    <row r="49" spans="2:15" x14ac:dyDescent="0.3">
      <c r="B49" s="57" t="s">
        <v>29</v>
      </c>
      <c r="C49" s="71" t="s">
        <v>52</v>
      </c>
      <c r="D49" s="45">
        <v>9</v>
      </c>
      <c r="E49" s="46">
        <v>13</v>
      </c>
      <c r="F49" s="47">
        <v>9</v>
      </c>
      <c r="G49" s="48">
        <v>13</v>
      </c>
      <c r="H49" s="49">
        <v>0</v>
      </c>
      <c r="I49" s="50">
        <v>0</v>
      </c>
      <c r="J49" s="51">
        <v>0</v>
      </c>
      <c r="K49" s="50">
        <v>0</v>
      </c>
      <c r="L49" s="51">
        <v>0</v>
      </c>
      <c r="M49" s="50">
        <v>8.3333333333333321</v>
      </c>
      <c r="N49" s="51">
        <v>40.624999999999993</v>
      </c>
      <c r="O49" s="52">
        <v>8.3333333333333321</v>
      </c>
    </row>
    <row r="50" spans="2:15" x14ac:dyDescent="0.3">
      <c r="B50" s="57" t="s">
        <v>31</v>
      </c>
      <c r="C50" s="71" t="s">
        <v>52</v>
      </c>
      <c r="D50" s="45">
        <v>9</v>
      </c>
      <c r="E50" s="46">
        <v>12</v>
      </c>
      <c r="F50" s="47">
        <v>9</v>
      </c>
      <c r="G50" s="48">
        <v>11</v>
      </c>
      <c r="H50" s="49">
        <v>0</v>
      </c>
      <c r="I50" s="50">
        <v>9.0909090909090917</v>
      </c>
      <c r="J50" s="51">
        <v>-10</v>
      </c>
      <c r="K50" s="50">
        <v>0</v>
      </c>
      <c r="L50" s="51">
        <v>28.571428571428569</v>
      </c>
      <c r="M50" s="50">
        <v>3.4482758620689689</v>
      </c>
      <c r="N50" s="51">
        <v>28.571428571428569</v>
      </c>
      <c r="O50" s="52">
        <v>20</v>
      </c>
    </row>
    <row r="51" spans="2:15" x14ac:dyDescent="0.3">
      <c r="B51" s="57" t="s">
        <v>64</v>
      </c>
      <c r="C51" s="71" t="s">
        <v>52</v>
      </c>
      <c r="D51" s="45">
        <v>4</v>
      </c>
      <c r="E51" s="46">
        <v>6</v>
      </c>
      <c r="F51" s="47">
        <v>4</v>
      </c>
      <c r="G51" s="48">
        <v>6</v>
      </c>
      <c r="H51" s="49">
        <v>0</v>
      </c>
      <c r="I51" s="50">
        <v>0</v>
      </c>
      <c r="J51" s="51">
        <v>-20</v>
      </c>
      <c r="K51" s="50">
        <v>0</v>
      </c>
      <c r="L51" s="51">
        <v>0</v>
      </c>
      <c r="M51" s="50">
        <v>0</v>
      </c>
      <c r="N51" s="51">
        <v>0</v>
      </c>
      <c r="O51" s="52">
        <v>0</v>
      </c>
    </row>
    <row r="52" spans="2:15" ht="21" thickBot="1" x14ac:dyDescent="0.35">
      <c r="B52" s="57" t="s">
        <v>39</v>
      </c>
      <c r="C52" s="71" t="s">
        <v>52</v>
      </c>
      <c r="D52" s="45">
        <v>1.1499999999999999</v>
      </c>
      <c r="E52" s="46">
        <v>1.4</v>
      </c>
      <c r="F52" s="47">
        <v>1.1499999999999999</v>
      </c>
      <c r="G52" s="48">
        <v>1.4</v>
      </c>
      <c r="H52" s="49">
        <v>0</v>
      </c>
      <c r="I52" s="50">
        <v>0</v>
      </c>
      <c r="J52" s="51">
        <v>0</v>
      </c>
      <c r="K52" s="50">
        <v>0</v>
      </c>
      <c r="L52" s="51">
        <v>0</v>
      </c>
      <c r="M52" s="50">
        <v>0</v>
      </c>
      <c r="N52" s="51">
        <v>0</v>
      </c>
      <c r="O52" s="52">
        <v>-17.647058823529417</v>
      </c>
    </row>
    <row r="53" spans="2:15" ht="21" thickBot="1" x14ac:dyDescent="0.35">
      <c r="B53" s="37" t="s">
        <v>65</v>
      </c>
      <c r="C53" s="38"/>
      <c r="D53" s="67"/>
      <c r="E53" s="67"/>
      <c r="F53" s="67"/>
      <c r="G53" s="67"/>
      <c r="H53" s="68"/>
      <c r="I53" s="69"/>
      <c r="J53" s="69"/>
      <c r="K53" s="69"/>
      <c r="L53" s="69"/>
      <c r="M53" s="69"/>
      <c r="N53" s="69"/>
      <c r="O53" s="70"/>
    </row>
    <row r="54" spans="2:15" x14ac:dyDescent="0.3">
      <c r="B54" s="58" t="s">
        <v>66</v>
      </c>
      <c r="C54" s="71" t="s">
        <v>52</v>
      </c>
      <c r="D54" s="45">
        <v>5</v>
      </c>
      <c r="E54" s="46">
        <v>8</v>
      </c>
      <c r="F54" s="47">
        <v>4.5</v>
      </c>
      <c r="G54" s="48">
        <v>8</v>
      </c>
      <c r="H54" s="49">
        <v>11.111111111111111</v>
      </c>
      <c r="I54" s="50">
        <v>0</v>
      </c>
      <c r="J54" s="51">
        <v>25</v>
      </c>
      <c r="K54" s="50">
        <v>-20</v>
      </c>
      <c r="L54" s="51">
        <v>-9.0909090909090917</v>
      </c>
      <c r="M54" s="50">
        <v>-38.461538461538467</v>
      </c>
      <c r="N54" s="51">
        <v>0</v>
      </c>
      <c r="O54" s="52">
        <v>-20</v>
      </c>
    </row>
    <row r="55" spans="2:15" x14ac:dyDescent="0.3">
      <c r="B55" s="58" t="s">
        <v>67</v>
      </c>
      <c r="C55" s="44" t="s">
        <v>52</v>
      </c>
      <c r="D55" s="45">
        <v>1.5</v>
      </c>
      <c r="E55" s="46">
        <v>2.2000000000000002</v>
      </c>
      <c r="F55" s="47">
        <v>1.5</v>
      </c>
      <c r="G55" s="48">
        <v>2.2000000000000002</v>
      </c>
      <c r="H55" s="49">
        <v>0</v>
      </c>
      <c r="I55" s="50">
        <v>0</v>
      </c>
      <c r="J55" s="51">
        <v>7.1428571428571495</v>
      </c>
      <c r="K55" s="50">
        <v>-26.666666666666661</v>
      </c>
      <c r="L55" s="51">
        <v>25.000000000000007</v>
      </c>
      <c r="M55" s="50">
        <v>-37.142857142857139</v>
      </c>
      <c r="N55" s="51">
        <v>-16.666666666666668</v>
      </c>
      <c r="O55" s="52">
        <v>-37.142857142857139</v>
      </c>
    </row>
    <row r="56" spans="2:15" x14ac:dyDescent="0.3">
      <c r="B56" s="58" t="s">
        <v>68</v>
      </c>
      <c r="C56" s="44" t="s">
        <v>52</v>
      </c>
      <c r="D56" s="45">
        <v>4.3</v>
      </c>
      <c r="E56" s="46">
        <v>5.5</v>
      </c>
      <c r="F56" s="47">
        <v>4.4000000000000004</v>
      </c>
      <c r="G56" s="48">
        <v>5.5</v>
      </c>
      <c r="H56" s="49">
        <v>-2.2727272727272845</v>
      </c>
      <c r="I56" s="50">
        <v>0</v>
      </c>
      <c r="J56" s="51">
        <v>7.4999999999999956</v>
      </c>
      <c r="K56" s="50">
        <v>1.0204081632653024</v>
      </c>
      <c r="L56" s="51">
        <v>7.4999999999999956</v>
      </c>
      <c r="M56" s="50">
        <v>0</v>
      </c>
      <c r="N56" s="51">
        <v>13.823529411764705</v>
      </c>
      <c r="O56" s="52">
        <v>0</v>
      </c>
    </row>
    <row r="57" spans="2:15" x14ac:dyDescent="0.3">
      <c r="B57" s="56" t="s">
        <v>42</v>
      </c>
      <c r="C57" s="44" t="s">
        <v>52</v>
      </c>
      <c r="D57" s="45">
        <v>3.5</v>
      </c>
      <c r="E57" s="46">
        <v>6.5</v>
      </c>
      <c r="F57" s="47">
        <v>3.5</v>
      </c>
      <c r="G57" s="48">
        <v>6.5</v>
      </c>
      <c r="H57" s="49">
        <v>0</v>
      </c>
      <c r="I57" s="50">
        <v>0</v>
      </c>
      <c r="J57" s="51">
        <v>0</v>
      </c>
      <c r="K57" s="50">
        <v>0</v>
      </c>
      <c r="L57" s="51">
        <v>-12.5</v>
      </c>
      <c r="M57" s="50">
        <v>-13.333333333333334</v>
      </c>
      <c r="N57" s="51">
        <v>-12.5</v>
      </c>
      <c r="O57" s="52">
        <v>-7.1428571428571423</v>
      </c>
    </row>
    <row r="58" spans="2:15" x14ac:dyDescent="0.3">
      <c r="B58" s="58" t="s">
        <v>69</v>
      </c>
      <c r="C58" s="44" t="s">
        <v>52</v>
      </c>
      <c r="D58" s="45">
        <v>9.5</v>
      </c>
      <c r="E58" s="46">
        <v>13</v>
      </c>
      <c r="F58" s="47">
        <v>9.5</v>
      </c>
      <c r="G58" s="48">
        <v>13</v>
      </c>
      <c r="H58" s="49">
        <v>0</v>
      </c>
      <c r="I58" s="50">
        <v>0</v>
      </c>
      <c r="J58" s="51">
        <v>0</v>
      </c>
      <c r="K58" s="50">
        <v>0.77519379844960956</v>
      </c>
      <c r="L58" s="51">
        <v>18.75</v>
      </c>
      <c r="M58" s="50">
        <v>0</v>
      </c>
      <c r="N58" s="51">
        <v>5.5555555555555554</v>
      </c>
      <c r="O58" s="52">
        <v>0</v>
      </c>
    </row>
    <row r="59" spans="2:15" x14ac:dyDescent="0.3">
      <c r="B59" s="58" t="s">
        <v>70</v>
      </c>
      <c r="C59" s="44" t="s">
        <v>52</v>
      </c>
      <c r="D59" s="45">
        <v>4.75</v>
      </c>
      <c r="E59" s="46">
        <v>7</v>
      </c>
      <c r="F59" s="47">
        <v>4.75</v>
      </c>
      <c r="G59" s="48">
        <v>7</v>
      </c>
      <c r="H59" s="49">
        <v>0</v>
      </c>
      <c r="I59" s="50">
        <v>0</v>
      </c>
      <c r="J59" s="51">
        <v>18.75</v>
      </c>
      <c r="K59" s="50">
        <v>3.1578947368421075</v>
      </c>
      <c r="L59" s="51">
        <v>18.75</v>
      </c>
      <c r="M59" s="50">
        <v>0</v>
      </c>
      <c r="N59" s="51">
        <v>17.768595041322317</v>
      </c>
      <c r="O59" s="52">
        <v>-36.363636363636367</v>
      </c>
    </row>
    <row r="60" spans="2:15" x14ac:dyDescent="0.3">
      <c r="B60" s="58" t="s">
        <v>44</v>
      </c>
      <c r="C60" s="44">
        <v>0</v>
      </c>
      <c r="D60" s="45">
        <v>4</v>
      </c>
      <c r="E60" s="46">
        <v>7</v>
      </c>
      <c r="F60" s="47">
        <v>4</v>
      </c>
      <c r="G60" s="48">
        <v>7</v>
      </c>
      <c r="H60" s="49">
        <v>0</v>
      </c>
      <c r="I60" s="50">
        <v>0</v>
      </c>
      <c r="J60" s="51">
        <v>0</v>
      </c>
      <c r="K60" s="50">
        <v>-30</v>
      </c>
      <c r="L60" s="51">
        <v>0</v>
      </c>
      <c r="M60" s="50">
        <v>0</v>
      </c>
      <c r="N60" s="51">
        <v>0</v>
      </c>
      <c r="O60" s="52">
        <v>0</v>
      </c>
    </row>
    <row r="61" spans="2:15" x14ac:dyDescent="0.3">
      <c r="B61" s="58" t="s">
        <v>71</v>
      </c>
      <c r="C61" s="44" t="s">
        <v>52</v>
      </c>
      <c r="D61" s="45">
        <v>2.33</v>
      </c>
      <c r="E61" s="46">
        <v>6.3888888888888893</v>
      </c>
      <c r="F61" s="47">
        <v>2.33</v>
      </c>
      <c r="G61" s="48">
        <v>6.3888888888888893</v>
      </c>
      <c r="H61" s="49">
        <v>0</v>
      </c>
      <c r="I61" s="50">
        <v>0</v>
      </c>
      <c r="J61" s="51">
        <v>0</v>
      </c>
      <c r="K61" s="50">
        <v>0</v>
      </c>
      <c r="L61" s="51">
        <v>0</v>
      </c>
      <c r="M61" s="50">
        <v>0</v>
      </c>
      <c r="N61" s="51">
        <v>0</v>
      </c>
      <c r="O61" s="52">
        <v>-8.730158730158724</v>
      </c>
    </row>
    <row r="62" spans="2:15" x14ac:dyDescent="0.3">
      <c r="B62" s="58" t="s">
        <v>72</v>
      </c>
      <c r="C62" s="44" t="s">
        <v>52</v>
      </c>
      <c r="D62" s="45">
        <v>4</v>
      </c>
      <c r="E62" s="46">
        <v>9</v>
      </c>
      <c r="F62" s="47">
        <v>4</v>
      </c>
      <c r="G62" s="48">
        <v>10</v>
      </c>
      <c r="H62" s="49">
        <v>0</v>
      </c>
      <c r="I62" s="50">
        <v>-10</v>
      </c>
      <c r="J62" s="51">
        <v>0</v>
      </c>
      <c r="K62" s="50">
        <v>-10</v>
      </c>
      <c r="L62" s="51">
        <v>14.285714285714285</v>
      </c>
      <c r="M62" s="50">
        <v>12.5</v>
      </c>
      <c r="N62" s="51">
        <v>5.2631578947368478</v>
      </c>
      <c r="O62" s="52">
        <v>12.5</v>
      </c>
    </row>
    <row r="63" spans="2:15" x14ac:dyDescent="0.3">
      <c r="B63" s="56" t="s">
        <v>56</v>
      </c>
      <c r="C63" s="44" t="s">
        <v>52</v>
      </c>
      <c r="D63" s="45">
        <v>5.5</v>
      </c>
      <c r="E63" s="46">
        <v>8</v>
      </c>
      <c r="F63" s="47">
        <v>5.5</v>
      </c>
      <c r="G63" s="48">
        <v>8</v>
      </c>
      <c r="H63" s="49">
        <v>0</v>
      </c>
      <c r="I63" s="50">
        <v>0</v>
      </c>
      <c r="J63" s="51">
        <v>0</v>
      </c>
      <c r="K63" s="50">
        <v>-11.111111111111111</v>
      </c>
      <c r="L63" s="51">
        <v>-8.3333333333333321</v>
      </c>
      <c r="M63" s="50">
        <v>-11.111111111111111</v>
      </c>
      <c r="N63" s="51">
        <v>-8.3333333333333321</v>
      </c>
      <c r="O63" s="52">
        <v>-15.789473684210526</v>
      </c>
    </row>
    <row r="64" spans="2:15" x14ac:dyDescent="0.3">
      <c r="B64" s="58" t="s">
        <v>74</v>
      </c>
      <c r="C64" s="44" t="s">
        <v>52</v>
      </c>
      <c r="D64" s="45">
        <v>3.5</v>
      </c>
      <c r="E64" s="46">
        <v>14</v>
      </c>
      <c r="F64" s="47">
        <v>3.5</v>
      </c>
      <c r="G64" s="48">
        <v>6</v>
      </c>
      <c r="H64" s="49">
        <v>0</v>
      </c>
      <c r="I64" s="50">
        <v>133.33333333333331</v>
      </c>
      <c r="J64" s="51">
        <v>16.666666666666664</v>
      </c>
      <c r="K64" s="50">
        <v>133.33333333333331</v>
      </c>
      <c r="L64" s="51">
        <v>0</v>
      </c>
      <c r="M64" s="50">
        <v>133.33333333333331</v>
      </c>
      <c r="N64" s="51">
        <v>40</v>
      </c>
      <c r="O64" s="52">
        <v>133.33333333333331</v>
      </c>
    </row>
    <row r="65" spans="2:15" ht="21" thickBot="1" x14ac:dyDescent="0.35">
      <c r="B65" s="72" t="s">
        <v>75</v>
      </c>
      <c r="C65" s="73" t="s">
        <v>52</v>
      </c>
      <c r="D65" s="74">
        <v>9</v>
      </c>
      <c r="E65" s="75">
        <v>12</v>
      </c>
      <c r="F65" s="76">
        <v>7</v>
      </c>
      <c r="G65" s="77">
        <v>12</v>
      </c>
      <c r="H65" s="78">
        <v>28.571428571428569</v>
      </c>
      <c r="I65" s="79">
        <v>0</v>
      </c>
      <c r="J65" s="80">
        <v>6.6350710900473997</v>
      </c>
      <c r="K65" s="79">
        <v>-20</v>
      </c>
      <c r="L65" s="80">
        <v>0</v>
      </c>
      <c r="M65" s="79">
        <v>-33.333333333333329</v>
      </c>
      <c r="N65" s="80">
        <v>0</v>
      </c>
      <c r="O65" s="81">
        <v>-31.428571428571427</v>
      </c>
    </row>
    <row r="69" spans="2:15" x14ac:dyDescent="0.3">
      <c r="B69"/>
      <c r="C69"/>
      <c r="D69"/>
      <c r="E69"/>
      <c r="F69"/>
      <c r="G69"/>
      <c r="H69"/>
      <c r="I69"/>
      <c r="J69"/>
      <c r="K69"/>
      <c r="L69"/>
      <c r="M69"/>
      <c r="N69"/>
      <c r="O69"/>
    </row>
    <row r="70" spans="2:15" x14ac:dyDescent="0.3">
      <c r="B70"/>
      <c r="C70"/>
      <c r="D70"/>
      <c r="E70"/>
      <c r="F70"/>
      <c r="G70"/>
      <c r="H70"/>
      <c r="I70"/>
      <c r="J70"/>
      <c r="K70"/>
      <c r="L70"/>
      <c r="M70"/>
      <c r="N70"/>
      <c r="O70"/>
    </row>
    <row r="71" spans="2:15" x14ac:dyDescent="0.3">
      <c r="B71"/>
      <c r="C71"/>
      <c r="D71"/>
      <c r="E71"/>
      <c r="F71"/>
      <c r="G71"/>
      <c r="H71"/>
      <c r="I71"/>
      <c r="J71"/>
      <c r="K71"/>
      <c r="L71"/>
      <c r="M71"/>
      <c r="N71"/>
      <c r="O71"/>
    </row>
    <row r="72" spans="2:15" x14ac:dyDescent="0.3">
      <c r="B72"/>
      <c r="C72"/>
      <c r="D72"/>
      <c r="E72"/>
      <c r="F72"/>
      <c r="G72"/>
      <c r="H72"/>
      <c r="I72"/>
      <c r="J72"/>
      <c r="K72"/>
      <c r="L72"/>
      <c r="M72"/>
      <c r="N72"/>
      <c r="O72"/>
    </row>
  </sheetData>
  <pageMargins left="0.78740157480314965" right="0.78740157480314965" top="0.98425196850393704" bottom="0.98425196850393704" header="0.51181102362204722" footer="0.51181102362204722"/>
  <pageSetup paperSize="9" scale="53" orientation="portrait" r:id="rId1"/>
  <headerFooter alignWithMargins="0">
    <oddHeader>&amp;A</oddHeader>
    <oddFooter>Strona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P42"/>
  <sheetViews>
    <sheetView showGridLines="0" showZeros="0" tabSelected="1" topLeftCell="A3" zoomScale="118" zoomScaleNormal="118" workbookViewId="0">
      <selection activeCell="T14" sqref="T14"/>
    </sheetView>
  </sheetViews>
  <sheetFormatPr defaultRowHeight="14.25" x14ac:dyDescent="0.2"/>
  <cols>
    <col min="1" max="1" width="18.5703125" style="82" bestFit="1" customWidth="1"/>
    <col min="2" max="2" width="11.140625" style="83" bestFit="1" customWidth="1"/>
    <col min="3" max="3" width="7.7109375" style="82" customWidth="1"/>
    <col min="4" max="15" width="8.5703125" style="82" customWidth="1"/>
    <col min="16" max="16384" width="9.140625" style="84"/>
  </cols>
  <sheetData>
    <row r="2" spans="1:16" ht="15" thickBot="1" x14ac:dyDescent="0.25"/>
    <row r="3" spans="1:16" ht="15.75" thickBot="1" x14ac:dyDescent="0.3">
      <c r="A3" s="85" t="s">
        <v>77</v>
      </c>
      <c r="B3" s="86"/>
      <c r="C3" s="87"/>
      <c r="D3" s="88" t="s">
        <v>78</v>
      </c>
      <c r="E3" s="89"/>
      <c r="F3" s="90" t="s">
        <v>79</v>
      </c>
      <c r="G3" s="89"/>
      <c r="H3" s="89" t="s">
        <v>80</v>
      </c>
      <c r="I3" s="89"/>
      <c r="J3" s="90" t="s">
        <v>81</v>
      </c>
      <c r="K3" s="89"/>
      <c r="L3" s="89" t="s">
        <v>82</v>
      </c>
      <c r="M3" s="89"/>
      <c r="N3" s="90" t="s">
        <v>83</v>
      </c>
      <c r="O3" s="91"/>
    </row>
    <row r="4" spans="1:16" ht="15" x14ac:dyDescent="0.25">
      <c r="A4" s="92" t="s">
        <v>84</v>
      </c>
      <c r="B4" s="93"/>
      <c r="C4" s="94"/>
      <c r="D4" s="95">
        <v>42558</v>
      </c>
      <c r="E4" s="96"/>
      <c r="F4" s="96">
        <v>42558</v>
      </c>
      <c r="G4" s="96"/>
      <c r="H4" s="96">
        <v>42556</v>
      </c>
      <c r="I4" s="96"/>
      <c r="J4" s="96">
        <v>42558</v>
      </c>
      <c r="K4" s="96"/>
      <c r="L4" s="96">
        <v>42557</v>
      </c>
      <c r="M4" s="96"/>
      <c r="N4" s="96">
        <v>42557</v>
      </c>
      <c r="O4" s="97"/>
    </row>
    <row r="5" spans="1:16" ht="15.75" thickBot="1" x14ac:dyDescent="0.3">
      <c r="A5" s="98" t="s">
        <v>85</v>
      </c>
      <c r="B5" s="99"/>
      <c r="C5" s="100" t="s">
        <v>3</v>
      </c>
      <c r="D5" s="101" t="s">
        <v>8</v>
      </c>
      <c r="E5" s="102" t="s">
        <v>9</v>
      </c>
      <c r="F5" s="103" t="s">
        <v>8</v>
      </c>
      <c r="G5" s="102" t="s">
        <v>9</v>
      </c>
      <c r="H5" s="103" t="s">
        <v>8</v>
      </c>
      <c r="I5" s="102" t="s">
        <v>9</v>
      </c>
      <c r="J5" s="103" t="s">
        <v>8</v>
      </c>
      <c r="K5" s="102" t="s">
        <v>9</v>
      </c>
      <c r="L5" s="103" t="s">
        <v>8</v>
      </c>
      <c r="M5" s="102" t="s">
        <v>9</v>
      </c>
      <c r="N5" s="103" t="s">
        <v>8</v>
      </c>
      <c r="O5" s="104" t="s">
        <v>9</v>
      </c>
    </row>
    <row r="6" spans="1:16" ht="15" thickBot="1" x14ac:dyDescent="0.25">
      <c r="A6" s="105" t="s">
        <v>86</v>
      </c>
      <c r="B6" s="106"/>
      <c r="C6" s="107"/>
      <c r="D6" s="108"/>
      <c r="E6" s="108"/>
      <c r="F6" s="108"/>
      <c r="G6" s="108"/>
      <c r="H6" s="108"/>
      <c r="I6" s="108"/>
      <c r="J6" s="108"/>
      <c r="K6" s="108"/>
      <c r="L6" s="108"/>
      <c r="M6" s="108"/>
      <c r="N6" s="108"/>
      <c r="O6" s="109"/>
    </row>
    <row r="7" spans="1:16" x14ac:dyDescent="0.2">
      <c r="A7" s="110" t="s">
        <v>11</v>
      </c>
      <c r="B7" s="111"/>
      <c r="C7" s="112" t="s">
        <v>52</v>
      </c>
      <c r="D7" s="113">
        <v>0.6</v>
      </c>
      <c r="E7" s="114">
        <v>1</v>
      </c>
      <c r="F7" s="115"/>
      <c r="G7" s="116"/>
      <c r="H7" s="115"/>
      <c r="I7" s="116"/>
      <c r="J7" s="115">
        <v>1.6</v>
      </c>
      <c r="K7" s="116">
        <v>2.4</v>
      </c>
      <c r="L7" s="115">
        <v>1</v>
      </c>
      <c r="M7" s="116">
        <v>1.2</v>
      </c>
      <c r="N7" s="115">
        <v>1</v>
      </c>
      <c r="O7" s="117">
        <v>1.6</v>
      </c>
      <c r="P7" s="161">
        <f>AVERAGE(D7:O7)</f>
        <v>1.3</v>
      </c>
    </row>
    <row r="8" spans="1:16" x14ac:dyDescent="0.2">
      <c r="A8" s="118" t="s">
        <v>12</v>
      </c>
      <c r="B8" s="111"/>
      <c r="C8" s="112" t="s">
        <v>52</v>
      </c>
      <c r="D8" s="119"/>
      <c r="E8" s="120"/>
      <c r="F8" s="121"/>
      <c r="G8" s="122"/>
      <c r="H8" s="121">
        <v>1</v>
      </c>
      <c r="I8" s="122">
        <v>1.5</v>
      </c>
      <c r="J8" s="121"/>
      <c r="K8" s="122"/>
      <c r="L8" s="121"/>
      <c r="M8" s="122"/>
      <c r="N8" s="121"/>
      <c r="O8" s="123"/>
      <c r="P8" s="161">
        <f t="shared" ref="P8:P42" si="0">AVERAGE(D8:O8)</f>
        <v>1.25</v>
      </c>
    </row>
    <row r="9" spans="1:16" x14ac:dyDescent="0.2">
      <c r="A9" s="110"/>
      <c r="B9" s="111"/>
      <c r="C9" s="112" t="s">
        <v>76</v>
      </c>
      <c r="D9" s="119">
        <v>1.2</v>
      </c>
      <c r="E9" s="120">
        <v>1.5</v>
      </c>
      <c r="F9" s="121">
        <v>0.7</v>
      </c>
      <c r="G9" s="122">
        <v>1</v>
      </c>
      <c r="H9" s="121"/>
      <c r="I9" s="122"/>
      <c r="J9" s="121"/>
      <c r="K9" s="122"/>
      <c r="L9" s="121"/>
      <c r="M9" s="122"/>
      <c r="N9" s="121"/>
      <c r="O9" s="123"/>
      <c r="P9" s="161">
        <f t="shared" si="0"/>
        <v>1.1000000000000001</v>
      </c>
    </row>
    <row r="10" spans="1:16" x14ac:dyDescent="0.2">
      <c r="A10" s="110" t="s">
        <v>14</v>
      </c>
      <c r="B10" s="111"/>
      <c r="C10" s="112" t="s">
        <v>52</v>
      </c>
      <c r="D10" s="119">
        <v>1.2</v>
      </c>
      <c r="E10" s="120">
        <v>1.7</v>
      </c>
      <c r="F10" s="121">
        <v>1.6</v>
      </c>
      <c r="G10" s="122">
        <v>2</v>
      </c>
      <c r="H10" s="121">
        <v>1.47</v>
      </c>
      <c r="I10" s="122">
        <v>1.47</v>
      </c>
      <c r="J10" s="121">
        <v>1.8</v>
      </c>
      <c r="K10" s="122">
        <v>2.4</v>
      </c>
      <c r="L10" s="121">
        <v>1.3</v>
      </c>
      <c r="M10" s="122">
        <v>1.6</v>
      </c>
      <c r="N10" s="121"/>
      <c r="O10" s="123"/>
      <c r="P10" s="161">
        <f t="shared" si="0"/>
        <v>1.6540000000000004</v>
      </c>
    </row>
    <row r="11" spans="1:16" x14ac:dyDescent="0.2">
      <c r="A11" s="110" t="s">
        <v>15</v>
      </c>
      <c r="B11" s="111"/>
      <c r="C11" s="124" t="s">
        <v>52</v>
      </c>
      <c r="D11" s="125">
        <v>1.4</v>
      </c>
      <c r="E11" s="120">
        <v>2</v>
      </c>
      <c r="F11" s="121"/>
      <c r="G11" s="122"/>
      <c r="H11" s="121">
        <v>2</v>
      </c>
      <c r="I11" s="122">
        <v>2</v>
      </c>
      <c r="J11" s="121"/>
      <c r="K11" s="122"/>
      <c r="L11" s="121"/>
      <c r="M11" s="122"/>
      <c r="N11" s="121"/>
      <c r="O11" s="123"/>
      <c r="P11" s="161">
        <f t="shared" si="0"/>
        <v>1.85</v>
      </c>
    </row>
    <row r="12" spans="1:16" x14ac:dyDescent="0.2">
      <c r="A12" s="110" t="s">
        <v>16</v>
      </c>
      <c r="B12" s="111"/>
      <c r="C12" s="112" t="s">
        <v>52</v>
      </c>
      <c r="D12" s="119"/>
      <c r="E12" s="120"/>
      <c r="F12" s="121"/>
      <c r="G12" s="122"/>
      <c r="H12" s="121">
        <v>9</v>
      </c>
      <c r="I12" s="122">
        <v>9</v>
      </c>
      <c r="J12" s="121"/>
      <c r="K12" s="122"/>
      <c r="L12" s="121">
        <v>8</v>
      </c>
      <c r="M12" s="122">
        <v>12</v>
      </c>
      <c r="N12" s="121"/>
      <c r="O12" s="123"/>
      <c r="P12" s="161">
        <f t="shared" si="0"/>
        <v>9.5</v>
      </c>
    </row>
    <row r="13" spans="1:16" x14ac:dyDescent="0.2">
      <c r="A13" s="110" t="s">
        <v>20</v>
      </c>
      <c r="B13" s="111"/>
      <c r="C13" s="112" t="s">
        <v>38</v>
      </c>
      <c r="D13" s="119">
        <v>1</v>
      </c>
      <c r="E13" s="120">
        <v>3</v>
      </c>
      <c r="F13" s="121">
        <v>2</v>
      </c>
      <c r="G13" s="122">
        <v>2.5</v>
      </c>
      <c r="H13" s="121">
        <v>1</v>
      </c>
      <c r="I13" s="122">
        <v>2.5</v>
      </c>
      <c r="J13" s="121">
        <v>2</v>
      </c>
      <c r="K13" s="122">
        <v>3.5</v>
      </c>
      <c r="L13" s="121">
        <v>1.5</v>
      </c>
      <c r="M13" s="122">
        <v>2.5</v>
      </c>
      <c r="N13" s="121">
        <v>2</v>
      </c>
      <c r="O13" s="123">
        <v>3</v>
      </c>
      <c r="P13" s="161">
        <f t="shared" si="0"/>
        <v>2.2083333333333335</v>
      </c>
    </row>
    <row r="14" spans="1:16" x14ac:dyDescent="0.2">
      <c r="A14" s="110" t="s">
        <v>18</v>
      </c>
      <c r="B14" s="111"/>
      <c r="C14" s="112" t="s">
        <v>52</v>
      </c>
      <c r="D14" s="119">
        <v>0.65</v>
      </c>
      <c r="E14" s="120">
        <v>0.85</v>
      </c>
      <c r="F14" s="121"/>
      <c r="G14" s="122"/>
      <c r="H14" s="121"/>
      <c r="I14" s="122"/>
      <c r="J14" s="121"/>
      <c r="K14" s="122"/>
      <c r="L14" s="121"/>
      <c r="M14" s="122"/>
      <c r="N14" s="121">
        <v>1</v>
      </c>
      <c r="O14" s="123">
        <v>1.5</v>
      </c>
      <c r="P14" s="161">
        <f t="shared" si="0"/>
        <v>1</v>
      </c>
    </row>
    <row r="15" spans="1:16" x14ac:dyDescent="0.2">
      <c r="A15" s="118" t="s">
        <v>63</v>
      </c>
      <c r="B15" s="111"/>
      <c r="C15" s="112" t="s">
        <v>52</v>
      </c>
      <c r="D15" s="119"/>
      <c r="E15" s="120"/>
      <c r="F15" s="121"/>
      <c r="G15" s="122"/>
      <c r="H15" s="121"/>
      <c r="I15" s="122"/>
      <c r="J15" s="121"/>
      <c r="K15" s="122"/>
      <c r="L15" s="121"/>
      <c r="M15" s="122"/>
      <c r="N15" s="121">
        <v>1</v>
      </c>
      <c r="O15" s="123">
        <v>2.2000000000000002</v>
      </c>
      <c r="P15" s="161">
        <f t="shared" si="0"/>
        <v>1.6</v>
      </c>
    </row>
    <row r="16" spans="1:16" x14ac:dyDescent="0.2">
      <c r="A16" s="110"/>
      <c r="B16" s="111"/>
      <c r="C16" s="112" t="s">
        <v>38</v>
      </c>
      <c r="D16" s="119">
        <v>1.5</v>
      </c>
      <c r="E16" s="120">
        <v>2.5</v>
      </c>
      <c r="F16" s="121"/>
      <c r="G16" s="122"/>
      <c r="H16" s="121">
        <v>1.5</v>
      </c>
      <c r="I16" s="122">
        <v>2</v>
      </c>
      <c r="J16" s="121">
        <v>1</v>
      </c>
      <c r="K16" s="122">
        <v>1.5</v>
      </c>
      <c r="L16" s="121">
        <v>0.8</v>
      </c>
      <c r="M16" s="122">
        <v>1.2</v>
      </c>
      <c r="N16" s="121"/>
      <c r="O16" s="123"/>
      <c r="P16" s="161">
        <f t="shared" si="0"/>
        <v>1.5</v>
      </c>
    </row>
    <row r="17" spans="1:16" x14ac:dyDescent="0.2">
      <c r="A17" s="110" t="s">
        <v>21</v>
      </c>
      <c r="B17" s="111"/>
      <c r="C17" s="112" t="s">
        <v>52</v>
      </c>
      <c r="D17" s="119">
        <v>0.8</v>
      </c>
      <c r="E17" s="120">
        <v>1.2</v>
      </c>
      <c r="F17" s="121">
        <v>1.3</v>
      </c>
      <c r="G17" s="122">
        <v>1.5</v>
      </c>
      <c r="H17" s="121">
        <v>1.5</v>
      </c>
      <c r="I17" s="122">
        <v>1.5</v>
      </c>
      <c r="J17" s="121">
        <v>1.7</v>
      </c>
      <c r="K17" s="122">
        <v>1.9</v>
      </c>
      <c r="L17" s="121">
        <v>1.1000000000000001</v>
      </c>
      <c r="M17" s="122">
        <v>1.3</v>
      </c>
      <c r="N17" s="121">
        <v>1.2</v>
      </c>
      <c r="O17" s="123">
        <v>1.6</v>
      </c>
      <c r="P17" s="161">
        <f t="shared" si="0"/>
        <v>1.3833333333333335</v>
      </c>
    </row>
    <row r="18" spans="1:16" x14ac:dyDescent="0.2">
      <c r="A18" s="118" t="s">
        <v>22</v>
      </c>
      <c r="B18" s="111"/>
      <c r="C18" s="112" t="s">
        <v>52</v>
      </c>
      <c r="D18" s="119"/>
      <c r="E18" s="120"/>
      <c r="F18" s="121"/>
      <c r="G18" s="122"/>
      <c r="H18" s="121"/>
      <c r="I18" s="122"/>
      <c r="J18" s="121"/>
      <c r="K18" s="122"/>
      <c r="L18" s="121">
        <v>2</v>
      </c>
      <c r="M18" s="122">
        <v>3</v>
      </c>
      <c r="N18" s="121"/>
      <c r="O18" s="123"/>
      <c r="P18" s="161">
        <f t="shared" si="0"/>
        <v>2.5</v>
      </c>
    </row>
    <row r="19" spans="1:16" x14ac:dyDescent="0.2">
      <c r="A19" s="110"/>
      <c r="B19" s="111"/>
      <c r="C19" s="112" t="s">
        <v>76</v>
      </c>
      <c r="D19" s="119">
        <v>1.8</v>
      </c>
      <c r="E19" s="120">
        <v>2</v>
      </c>
      <c r="F19" s="121"/>
      <c r="G19" s="122"/>
      <c r="H19" s="121">
        <v>1.5</v>
      </c>
      <c r="I19" s="122">
        <v>1.5</v>
      </c>
      <c r="J19" s="121">
        <v>1</v>
      </c>
      <c r="K19" s="122">
        <v>1.5</v>
      </c>
      <c r="L19" s="121"/>
      <c r="M19" s="122"/>
      <c r="N19" s="121">
        <v>1.2</v>
      </c>
      <c r="O19" s="123">
        <v>1.8</v>
      </c>
      <c r="P19" s="161">
        <f t="shared" si="0"/>
        <v>1.5375000000000001</v>
      </c>
    </row>
    <row r="20" spans="1:16" x14ac:dyDescent="0.2">
      <c r="A20" s="110" t="s">
        <v>24</v>
      </c>
      <c r="B20" s="111"/>
      <c r="C20" s="112" t="s">
        <v>52</v>
      </c>
      <c r="D20" s="119"/>
      <c r="E20" s="120"/>
      <c r="F20" s="121">
        <v>0.8</v>
      </c>
      <c r="G20" s="122">
        <v>1.2</v>
      </c>
      <c r="H20" s="121"/>
      <c r="I20" s="122"/>
      <c r="J20" s="121"/>
      <c r="K20" s="122"/>
      <c r="L20" s="121">
        <v>1</v>
      </c>
      <c r="M20" s="122">
        <v>1.5</v>
      </c>
      <c r="N20" s="121"/>
      <c r="O20" s="123"/>
      <c r="P20" s="161">
        <f t="shared" si="0"/>
        <v>1.125</v>
      </c>
    </row>
    <row r="21" spans="1:16" x14ac:dyDescent="0.2">
      <c r="A21" s="110" t="s">
        <v>25</v>
      </c>
      <c r="B21" s="111"/>
      <c r="C21" s="112" t="s">
        <v>52</v>
      </c>
      <c r="D21" s="119">
        <v>1.5</v>
      </c>
      <c r="E21" s="120">
        <v>2</v>
      </c>
      <c r="F21" s="121"/>
      <c r="G21" s="122"/>
      <c r="H21" s="121">
        <v>0.5</v>
      </c>
      <c r="I21" s="122">
        <v>2</v>
      </c>
      <c r="J21" s="121"/>
      <c r="K21" s="122"/>
      <c r="L21" s="121"/>
      <c r="M21" s="122"/>
      <c r="N21" s="121"/>
      <c r="O21" s="123"/>
      <c r="P21" s="161">
        <f t="shared" si="0"/>
        <v>1.5</v>
      </c>
    </row>
    <row r="22" spans="1:16" x14ac:dyDescent="0.2">
      <c r="A22" s="110" t="s">
        <v>26</v>
      </c>
      <c r="B22" s="111"/>
      <c r="C22" s="112" t="s">
        <v>52</v>
      </c>
      <c r="D22" s="119">
        <v>1.25</v>
      </c>
      <c r="E22" s="120">
        <v>1.8</v>
      </c>
      <c r="F22" s="121">
        <v>1.4</v>
      </c>
      <c r="G22" s="122">
        <v>1.6</v>
      </c>
      <c r="H22" s="121"/>
      <c r="I22" s="122"/>
      <c r="J22" s="121">
        <v>1.4</v>
      </c>
      <c r="K22" s="122">
        <v>2</v>
      </c>
      <c r="L22" s="121">
        <v>0.6</v>
      </c>
      <c r="M22" s="122">
        <v>1.5</v>
      </c>
      <c r="N22" s="121">
        <v>1.4</v>
      </c>
      <c r="O22" s="123">
        <v>2</v>
      </c>
      <c r="P22" s="161">
        <f t="shared" si="0"/>
        <v>1.4949999999999999</v>
      </c>
    </row>
    <row r="23" spans="1:16" x14ac:dyDescent="0.2">
      <c r="A23" s="110" t="s">
        <v>29</v>
      </c>
      <c r="B23" s="111"/>
      <c r="C23" s="112" t="s">
        <v>52</v>
      </c>
      <c r="D23" s="119">
        <v>9</v>
      </c>
      <c r="E23" s="120">
        <v>11</v>
      </c>
      <c r="F23" s="121">
        <v>10</v>
      </c>
      <c r="G23" s="122">
        <v>10</v>
      </c>
      <c r="H23" s="121"/>
      <c r="I23" s="122"/>
      <c r="J23" s="121">
        <v>9</v>
      </c>
      <c r="K23" s="122">
        <v>10</v>
      </c>
      <c r="L23" s="121"/>
      <c r="M23" s="122"/>
      <c r="N23" s="121">
        <v>9</v>
      </c>
      <c r="O23" s="123">
        <v>11</v>
      </c>
      <c r="P23" s="161">
        <f t="shared" si="0"/>
        <v>9.875</v>
      </c>
    </row>
    <row r="24" spans="1:16" x14ac:dyDescent="0.2">
      <c r="A24" s="110" t="s">
        <v>30</v>
      </c>
      <c r="B24" s="111"/>
      <c r="C24" s="112" t="s">
        <v>52</v>
      </c>
      <c r="D24" s="119">
        <v>2.85</v>
      </c>
      <c r="E24" s="120">
        <v>4</v>
      </c>
      <c r="F24" s="121">
        <v>4</v>
      </c>
      <c r="G24" s="122">
        <v>4</v>
      </c>
      <c r="H24" s="121">
        <v>4</v>
      </c>
      <c r="I24" s="122">
        <v>5</v>
      </c>
      <c r="J24" s="121">
        <v>5</v>
      </c>
      <c r="K24" s="122">
        <v>6</v>
      </c>
      <c r="L24" s="121">
        <v>6</v>
      </c>
      <c r="M24" s="122">
        <v>7</v>
      </c>
      <c r="N24" s="121">
        <v>3</v>
      </c>
      <c r="O24" s="123">
        <v>5</v>
      </c>
      <c r="P24" s="161">
        <f t="shared" si="0"/>
        <v>4.6541666666666668</v>
      </c>
    </row>
    <row r="25" spans="1:16" x14ac:dyDescent="0.2">
      <c r="A25" s="110" t="s">
        <v>31</v>
      </c>
      <c r="B25" s="111"/>
      <c r="C25" s="112" t="s">
        <v>52</v>
      </c>
      <c r="D25" s="119">
        <v>9</v>
      </c>
      <c r="E25" s="120">
        <v>11</v>
      </c>
      <c r="F25" s="121">
        <v>5</v>
      </c>
      <c r="G25" s="122">
        <v>5</v>
      </c>
      <c r="H25" s="121"/>
      <c r="I25" s="122"/>
      <c r="J25" s="121"/>
      <c r="K25" s="122"/>
      <c r="L25" s="121"/>
      <c r="M25" s="122"/>
      <c r="N25" s="121"/>
      <c r="O25" s="123"/>
      <c r="P25" s="161">
        <f t="shared" si="0"/>
        <v>7.5</v>
      </c>
    </row>
    <row r="26" spans="1:16" x14ac:dyDescent="0.2">
      <c r="A26" s="110" t="s">
        <v>28</v>
      </c>
      <c r="B26" s="111"/>
      <c r="C26" s="112" t="s">
        <v>52</v>
      </c>
      <c r="D26" s="119">
        <v>4</v>
      </c>
      <c r="E26" s="120">
        <v>5</v>
      </c>
      <c r="F26" s="121">
        <v>4</v>
      </c>
      <c r="G26" s="122">
        <v>4.5</v>
      </c>
      <c r="H26" s="121">
        <v>6</v>
      </c>
      <c r="I26" s="122">
        <v>6</v>
      </c>
      <c r="J26" s="121">
        <v>4.5999999999999996</v>
      </c>
      <c r="K26" s="122">
        <v>5</v>
      </c>
      <c r="L26" s="121">
        <v>4</v>
      </c>
      <c r="M26" s="122">
        <v>6</v>
      </c>
      <c r="N26" s="121">
        <v>4</v>
      </c>
      <c r="O26" s="123">
        <v>4.8</v>
      </c>
      <c r="P26" s="161">
        <f t="shared" si="0"/>
        <v>4.8250000000000002</v>
      </c>
    </row>
    <row r="27" spans="1:16" x14ac:dyDescent="0.2">
      <c r="A27" s="110" t="s">
        <v>32</v>
      </c>
      <c r="B27" s="111"/>
      <c r="C27" s="112" t="s">
        <v>52</v>
      </c>
      <c r="D27" s="119">
        <v>2.16</v>
      </c>
      <c r="E27" s="120">
        <v>2.66</v>
      </c>
      <c r="F27" s="121">
        <v>2</v>
      </c>
      <c r="G27" s="122">
        <v>2.5</v>
      </c>
      <c r="H27" s="121">
        <v>2.5</v>
      </c>
      <c r="I27" s="122">
        <v>2.8</v>
      </c>
      <c r="J27" s="121">
        <v>2</v>
      </c>
      <c r="K27" s="122">
        <v>2.8333333333333335</v>
      </c>
      <c r="L27" s="121">
        <v>2</v>
      </c>
      <c r="M27" s="122">
        <v>3</v>
      </c>
      <c r="N27" s="121">
        <v>2.3333333333333335</v>
      </c>
      <c r="O27" s="123">
        <v>3.1666666666666665</v>
      </c>
      <c r="P27" s="161">
        <f t="shared" si="0"/>
        <v>2.4961111111111109</v>
      </c>
    </row>
    <row r="28" spans="1:16" x14ac:dyDescent="0.2">
      <c r="A28" s="110" t="s">
        <v>64</v>
      </c>
      <c r="B28" s="111"/>
      <c r="C28" s="112" t="s">
        <v>52</v>
      </c>
      <c r="D28" s="119"/>
      <c r="E28" s="120"/>
      <c r="F28" s="121"/>
      <c r="G28" s="122"/>
      <c r="H28" s="121"/>
      <c r="I28" s="122"/>
      <c r="J28" s="121">
        <v>4</v>
      </c>
      <c r="K28" s="122">
        <v>5</v>
      </c>
      <c r="L28" s="121"/>
      <c r="M28" s="122"/>
      <c r="N28" s="121"/>
      <c r="O28" s="123"/>
      <c r="P28" s="161">
        <f t="shared" si="0"/>
        <v>4.5</v>
      </c>
    </row>
    <row r="29" spans="1:16" x14ac:dyDescent="0.2">
      <c r="A29" s="110" t="s">
        <v>33</v>
      </c>
      <c r="B29" s="111"/>
      <c r="C29" s="112" t="s">
        <v>38</v>
      </c>
      <c r="D29" s="119">
        <v>1.2</v>
      </c>
      <c r="E29" s="120">
        <v>1.5</v>
      </c>
      <c r="F29" s="121"/>
      <c r="G29" s="122"/>
      <c r="H29" s="121">
        <v>1.5</v>
      </c>
      <c r="I29" s="122">
        <v>1.8</v>
      </c>
      <c r="J29" s="121"/>
      <c r="K29" s="122"/>
      <c r="L29" s="121"/>
      <c r="M29" s="122"/>
      <c r="N29" s="121">
        <v>1.2</v>
      </c>
      <c r="O29" s="123">
        <v>1.5</v>
      </c>
      <c r="P29" s="161">
        <f t="shared" si="0"/>
        <v>1.45</v>
      </c>
    </row>
    <row r="30" spans="1:16" x14ac:dyDescent="0.2">
      <c r="A30" s="110" t="s">
        <v>34</v>
      </c>
      <c r="B30" s="111"/>
      <c r="C30" s="112" t="s">
        <v>76</v>
      </c>
      <c r="D30" s="119">
        <v>1</v>
      </c>
      <c r="E30" s="120">
        <v>1.3</v>
      </c>
      <c r="F30" s="121">
        <v>1</v>
      </c>
      <c r="G30" s="122">
        <v>1.25</v>
      </c>
      <c r="H30" s="121">
        <v>1.3</v>
      </c>
      <c r="I30" s="122">
        <v>1.3</v>
      </c>
      <c r="J30" s="121">
        <v>0.8</v>
      </c>
      <c r="K30" s="122">
        <v>1</v>
      </c>
      <c r="L30" s="121">
        <v>0.6</v>
      </c>
      <c r="M30" s="122">
        <v>1</v>
      </c>
      <c r="N30" s="121">
        <v>0.8</v>
      </c>
      <c r="O30" s="123">
        <v>1.2</v>
      </c>
      <c r="P30" s="161">
        <f t="shared" si="0"/>
        <v>1.0458333333333332</v>
      </c>
    </row>
    <row r="31" spans="1:16" x14ac:dyDescent="0.2">
      <c r="A31" s="110" t="s">
        <v>35</v>
      </c>
      <c r="B31" s="111"/>
      <c r="C31" s="112" t="s">
        <v>38</v>
      </c>
      <c r="D31" s="119">
        <v>1.33</v>
      </c>
      <c r="E31" s="120">
        <v>1.86</v>
      </c>
      <c r="F31" s="121">
        <v>1.25</v>
      </c>
      <c r="G31" s="122">
        <v>1.5</v>
      </c>
      <c r="H31" s="121">
        <v>1.1000000000000001</v>
      </c>
      <c r="I31" s="122">
        <v>1.2</v>
      </c>
      <c r="J31" s="121">
        <v>1.1666666666666667</v>
      </c>
      <c r="K31" s="122">
        <v>1.5</v>
      </c>
      <c r="L31" s="121">
        <v>1</v>
      </c>
      <c r="M31" s="122">
        <v>1.5</v>
      </c>
      <c r="N31" s="121">
        <v>1.125</v>
      </c>
      <c r="O31" s="123">
        <v>1.375</v>
      </c>
      <c r="P31" s="161">
        <f t="shared" si="0"/>
        <v>1.3255555555555556</v>
      </c>
    </row>
    <row r="32" spans="1:16" x14ac:dyDescent="0.2">
      <c r="A32" s="110" t="s">
        <v>36</v>
      </c>
      <c r="B32" s="111"/>
      <c r="C32" s="112" t="s">
        <v>52</v>
      </c>
      <c r="D32" s="119">
        <v>3.75</v>
      </c>
      <c r="E32" s="120">
        <v>5</v>
      </c>
      <c r="F32" s="121">
        <v>4.4000000000000004</v>
      </c>
      <c r="G32" s="122">
        <v>5</v>
      </c>
      <c r="H32" s="121">
        <v>5</v>
      </c>
      <c r="I32" s="122">
        <v>5</v>
      </c>
      <c r="J32" s="121">
        <v>4</v>
      </c>
      <c r="K32" s="122">
        <v>5</v>
      </c>
      <c r="L32" s="121">
        <v>5</v>
      </c>
      <c r="M32" s="122">
        <v>6</v>
      </c>
      <c r="N32" s="121">
        <v>4.8</v>
      </c>
      <c r="O32" s="123">
        <v>5.6</v>
      </c>
      <c r="P32" s="161">
        <f t="shared" si="0"/>
        <v>4.8791666666666664</v>
      </c>
    </row>
    <row r="33" spans="1:16" x14ac:dyDescent="0.2">
      <c r="A33" s="110" t="s">
        <v>37</v>
      </c>
      <c r="B33" s="111"/>
      <c r="C33" s="112" t="s">
        <v>76</v>
      </c>
      <c r="D33" s="119"/>
      <c r="E33" s="120"/>
      <c r="F33" s="121"/>
      <c r="G33" s="122"/>
      <c r="H33" s="121"/>
      <c r="I33" s="122"/>
      <c r="J33" s="121">
        <v>1</v>
      </c>
      <c r="K33" s="122">
        <v>1.5</v>
      </c>
      <c r="L33" s="121"/>
      <c r="M33" s="122"/>
      <c r="N33" s="121">
        <v>1.2</v>
      </c>
      <c r="O33" s="123">
        <v>1.5</v>
      </c>
      <c r="P33" s="161">
        <f t="shared" si="0"/>
        <v>1.3</v>
      </c>
    </row>
    <row r="34" spans="1:16" x14ac:dyDescent="0.2">
      <c r="A34" s="110" t="s">
        <v>39</v>
      </c>
      <c r="B34" s="111"/>
      <c r="C34" s="112" t="s">
        <v>52</v>
      </c>
      <c r="D34" s="119">
        <v>0.5</v>
      </c>
      <c r="E34" s="120">
        <v>0.75</v>
      </c>
      <c r="F34" s="121"/>
      <c r="G34" s="122"/>
      <c r="H34" s="121">
        <v>0.8</v>
      </c>
      <c r="I34" s="122">
        <v>1</v>
      </c>
      <c r="J34" s="121"/>
      <c r="K34" s="122"/>
      <c r="L34" s="121">
        <v>0.7</v>
      </c>
      <c r="M34" s="122">
        <v>0.9</v>
      </c>
      <c r="N34" s="121"/>
      <c r="O34" s="123"/>
      <c r="P34" s="161">
        <f t="shared" si="0"/>
        <v>0.77500000000000002</v>
      </c>
    </row>
    <row r="35" spans="1:16" x14ac:dyDescent="0.2">
      <c r="A35" s="110" t="s">
        <v>40</v>
      </c>
      <c r="B35" s="111"/>
      <c r="C35" s="112" t="s">
        <v>52</v>
      </c>
      <c r="D35" s="119"/>
      <c r="E35" s="120"/>
      <c r="F35" s="121">
        <v>0.46666666666666667</v>
      </c>
      <c r="G35" s="122">
        <v>0.53333333333333333</v>
      </c>
      <c r="H35" s="121"/>
      <c r="I35" s="122"/>
      <c r="J35" s="121">
        <v>0.53333333333333333</v>
      </c>
      <c r="K35" s="122">
        <v>1</v>
      </c>
      <c r="L35" s="121"/>
      <c r="M35" s="122"/>
      <c r="N35" s="121">
        <v>0.4</v>
      </c>
      <c r="O35" s="123">
        <v>0.93333333333333335</v>
      </c>
      <c r="P35" s="161">
        <f t="shared" si="0"/>
        <v>0.64444444444444438</v>
      </c>
    </row>
    <row r="36" spans="1:16" x14ac:dyDescent="0.2">
      <c r="A36" s="110" t="s">
        <v>13</v>
      </c>
      <c r="B36" s="111"/>
      <c r="C36" s="112" t="s">
        <v>52</v>
      </c>
      <c r="D36" s="119">
        <v>10</v>
      </c>
      <c r="E36" s="120">
        <v>15</v>
      </c>
      <c r="F36" s="121"/>
      <c r="G36" s="122"/>
      <c r="H36" s="121"/>
      <c r="I36" s="122"/>
      <c r="J36" s="121"/>
      <c r="K36" s="122"/>
      <c r="L36" s="121"/>
      <c r="M36" s="122"/>
      <c r="N36" s="121"/>
      <c r="O36" s="123"/>
      <c r="P36" s="161">
        <f t="shared" si="0"/>
        <v>12.5</v>
      </c>
    </row>
    <row r="37" spans="1:16" ht="15" thickBot="1" x14ac:dyDescent="0.25">
      <c r="A37" s="110" t="s">
        <v>27</v>
      </c>
      <c r="B37" s="111"/>
      <c r="C37" s="112" t="s">
        <v>52</v>
      </c>
      <c r="D37" s="119">
        <v>4.5</v>
      </c>
      <c r="E37" s="120">
        <v>6</v>
      </c>
      <c r="F37" s="121">
        <v>5</v>
      </c>
      <c r="G37" s="122">
        <v>5.5</v>
      </c>
      <c r="H37" s="121">
        <v>5</v>
      </c>
      <c r="I37" s="122">
        <v>5</v>
      </c>
      <c r="J37" s="121">
        <v>5</v>
      </c>
      <c r="K37" s="122">
        <v>6</v>
      </c>
      <c r="L37" s="121">
        <v>5</v>
      </c>
      <c r="M37" s="122">
        <v>6</v>
      </c>
      <c r="N37" s="121">
        <v>5.75</v>
      </c>
      <c r="O37" s="123">
        <v>7</v>
      </c>
      <c r="P37" s="161">
        <f t="shared" si="0"/>
        <v>5.479166666666667</v>
      </c>
    </row>
    <row r="38" spans="1:16" ht="15" thickBot="1" x14ac:dyDescent="0.25">
      <c r="A38" s="127" t="s">
        <v>94</v>
      </c>
      <c r="B38" s="107"/>
      <c r="C38" s="107"/>
      <c r="D38" s="107"/>
      <c r="E38" s="107"/>
      <c r="F38" s="107"/>
      <c r="G38" s="107"/>
      <c r="H38" s="107"/>
      <c r="I38" s="107"/>
      <c r="J38" s="107"/>
      <c r="K38" s="107"/>
      <c r="L38" s="107"/>
      <c r="M38" s="107"/>
      <c r="N38" s="107"/>
      <c r="O38" s="128"/>
      <c r="P38" s="161"/>
    </row>
    <row r="39" spans="1:16" x14ac:dyDescent="0.2">
      <c r="A39" s="110" t="s">
        <v>16</v>
      </c>
      <c r="B39" s="111"/>
      <c r="C39" s="112" t="s">
        <v>52</v>
      </c>
      <c r="D39" s="119">
        <v>8</v>
      </c>
      <c r="E39" s="120">
        <v>13</v>
      </c>
      <c r="F39" s="121"/>
      <c r="G39" s="122"/>
      <c r="H39" s="121"/>
      <c r="I39" s="122"/>
      <c r="J39" s="121">
        <v>15</v>
      </c>
      <c r="K39" s="122">
        <v>18</v>
      </c>
      <c r="L39" s="121"/>
      <c r="M39" s="122"/>
      <c r="N39" s="121"/>
      <c r="O39" s="123"/>
      <c r="P39" s="161">
        <f t="shared" si="0"/>
        <v>13.5</v>
      </c>
    </row>
    <row r="40" spans="1:16" x14ac:dyDescent="0.2">
      <c r="A40" s="110" t="s">
        <v>29</v>
      </c>
      <c r="B40" s="111"/>
      <c r="C40" s="112" t="s">
        <v>52</v>
      </c>
      <c r="D40" s="119">
        <v>9</v>
      </c>
      <c r="E40" s="120">
        <v>11</v>
      </c>
      <c r="F40" s="121"/>
      <c r="G40" s="122"/>
      <c r="H40" s="121">
        <v>9</v>
      </c>
      <c r="I40" s="122">
        <v>11</v>
      </c>
      <c r="J40" s="121">
        <v>11</v>
      </c>
      <c r="K40" s="122">
        <v>13</v>
      </c>
      <c r="L40" s="121">
        <v>11</v>
      </c>
      <c r="M40" s="122">
        <v>13</v>
      </c>
      <c r="N40" s="121"/>
      <c r="O40" s="123"/>
      <c r="P40" s="161">
        <f t="shared" si="0"/>
        <v>11</v>
      </c>
    </row>
    <row r="41" spans="1:16" x14ac:dyDescent="0.2">
      <c r="A41" s="110" t="s">
        <v>31</v>
      </c>
      <c r="B41" s="111"/>
      <c r="C41" s="112" t="s">
        <v>52</v>
      </c>
      <c r="D41" s="119">
        <v>9</v>
      </c>
      <c r="E41" s="120">
        <v>11</v>
      </c>
      <c r="F41" s="121"/>
      <c r="G41" s="122"/>
      <c r="H41" s="121"/>
      <c r="I41" s="122"/>
      <c r="J41" s="121">
        <v>11.6</v>
      </c>
      <c r="K41" s="122">
        <v>12</v>
      </c>
      <c r="L41" s="121"/>
      <c r="M41" s="122"/>
      <c r="N41" s="121"/>
      <c r="O41" s="123"/>
      <c r="P41" s="161">
        <f t="shared" si="0"/>
        <v>10.9</v>
      </c>
    </row>
    <row r="42" spans="1:16" ht="15" thickBot="1" x14ac:dyDescent="0.25">
      <c r="A42" s="129" t="s">
        <v>64</v>
      </c>
      <c r="B42" s="130"/>
      <c r="C42" s="131" t="s">
        <v>52</v>
      </c>
      <c r="D42" s="132">
        <v>5</v>
      </c>
      <c r="E42" s="133">
        <v>6</v>
      </c>
      <c r="F42" s="134"/>
      <c r="G42" s="135"/>
      <c r="H42" s="134"/>
      <c r="I42" s="135"/>
      <c r="J42" s="134"/>
      <c r="K42" s="135"/>
      <c r="L42" s="134">
        <v>4</v>
      </c>
      <c r="M42" s="135">
        <v>5.5</v>
      </c>
      <c r="N42" s="134"/>
      <c r="O42" s="136"/>
      <c r="P42" s="161">
        <f t="shared" si="0"/>
        <v>5.125</v>
      </c>
    </row>
  </sheetData>
  <pageMargins left="0.75" right="0.71" top="1" bottom="1" header="0.5" footer="0.5"/>
  <pageSetup paperSize="9" scale="98" orientation="landscape" r:id="rId1"/>
  <headerFooter alignWithMargins="0">
    <oddHeader>&amp;A</oddHeader>
    <oddFooter>Strona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P45"/>
  <sheetViews>
    <sheetView showGridLines="0" showZeros="0" topLeftCell="A16" zoomScale="118" zoomScaleNormal="118" workbookViewId="0">
      <selection activeCell="P45" sqref="P45"/>
    </sheetView>
  </sheetViews>
  <sheetFormatPr defaultRowHeight="14.25" x14ac:dyDescent="0.2"/>
  <cols>
    <col min="1" max="1" width="18.5703125" style="82" bestFit="1" customWidth="1"/>
    <col min="2" max="2" width="11.140625" style="83" bestFit="1" customWidth="1"/>
    <col min="3" max="3" width="6.5703125" style="82" customWidth="1"/>
    <col min="4" max="15" width="8.5703125" style="82" customWidth="1"/>
    <col min="16" max="16" width="10.28515625" style="161" bestFit="1" customWidth="1"/>
    <col min="17" max="16384" width="9.140625" style="84"/>
  </cols>
  <sheetData>
    <row r="2" spans="1:16" ht="15" thickBot="1" x14ac:dyDescent="0.25"/>
    <row r="3" spans="1:16" ht="15.75" thickBot="1" x14ac:dyDescent="0.3">
      <c r="A3" s="85" t="s">
        <v>77</v>
      </c>
      <c r="B3" s="86"/>
      <c r="C3" s="87"/>
      <c r="D3" s="88" t="s">
        <v>78</v>
      </c>
      <c r="E3" s="89"/>
      <c r="F3" s="90" t="s">
        <v>79</v>
      </c>
      <c r="G3" s="89"/>
      <c r="H3" s="89" t="s">
        <v>80</v>
      </c>
      <c r="I3" s="89"/>
      <c r="J3" s="90" t="s">
        <v>81</v>
      </c>
      <c r="K3" s="89"/>
      <c r="L3" s="89" t="s">
        <v>82</v>
      </c>
      <c r="M3" s="89"/>
      <c r="N3" s="90" t="s">
        <v>83</v>
      </c>
      <c r="O3" s="91"/>
    </row>
    <row r="4" spans="1:16" ht="15" x14ac:dyDescent="0.25">
      <c r="A4" s="92" t="s">
        <v>84</v>
      </c>
      <c r="B4" s="93"/>
      <c r="C4" s="94"/>
      <c r="D4" s="95">
        <v>42558</v>
      </c>
      <c r="E4" s="96"/>
      <c r="F4" s="96">
        <v>42558</v>
      </c>
      <c r="G4" s="96"/>
      <c r="H4" s="96">
        <v>42556</v>
      </c>
      <c r="I4" s="96"/>
      <c r="J4" s="96">
        <v>42558</v>
      </c>
      <c r="K4" s="96"/>
      <c r="L4" s="96">
        <v>42557</v>
      </c>
      <c r="M4" s="96"/>
      <c r="N4" s="96">
        <v>42557</v>
      </c>
      <c r="O4" s="97"/>
    </row>
    <row r="5" spans="1:16" ht="15.75" thickBot="1" x14ac:dyDescent="0.3">
      <c r="A5" s="98" t="s">
        <v>85</v>
      </c>
      <c r="B5" s="99" t="s">
        <v>87</v>
      </c>
      <c r="C5" s="100" t="s">
        <v>3</v>
      </c>
      <c r="D5" s="101" t="s">
        <v>8</v>
      </c>
      <c r="E5" s="102" t="s">
        <v>9</v>
      </c>
      <c r="F5" s="103" t="s">
        <v>8</v>
      </c>
      <c r="G5" s="102" t="s">
        <v>9</v>
      </c>
      <c r="H5" s="103" t="s">
        <v>8</v>
      </c>
      <c r="I5" s="102" t="s">
        <v>9</v>
      </c>
      <c r="J5" s="103" t="s">
        <v>8</v>
      </c>
      <c r="K5" s="102" t="s">
        <v>9</v>
      </c>
      <c r="L5" s="103" t="s">
        <v>8</v>
      </c>
      <c r="M5" s="102" t="s">
        <v>9</v>
      </c>
      <c r="N5" s="103" t="s">
        <v>8</v>
      </c>
      <c r="O5" s="104" t="s">
        <v>9</v>
      </c>
    </row>
    <row r="6" spans="1:16" ht="15" thickBot="1" x14ac:dyDescent="0.25">
      <c r="A6" s="105" t="s">
        <v>86</v>
      </c>
      <c r="B6" s="106"/>
      <c r="C6" s="107"/>
      <c r="D6" s="108"/>
      <c r="E6" s="108"/>
      <c r="F6" s="108"/>
      <c r="G6" s="108"/>
      <c r="H6" s="108"/>
      <c r="I6" s="108"/>
      <c r="J6" s="108"/>
      <c r="K6" s="108"/>
      <c r="L6" s="108"/>
      <c r="M6" s="108"/>
      <c r="N6" s="108"/>
      <c r="O6" s="109"/>
    </row>
    <row r="7" spans="1:16" x14ac:dyDescent="0.2">
      <c r="A7" s="110" t="s">
        <v>88</v>
      </c>
      <c r="B7" s="111"/>
      <c r="C7" s="112" t="s">
        <v>52</v>
      </c>
      <c r="D7" s="113"/>
      <c r="E7" s="114"/>
      <c r="F7" s="115">
        <v>5</v>
      </c>
      <c r="G7" s="116">
        <v>6</v>
      </c>
      <c r="H7" s="115">
        <v>3</v>
      </c>
      <c r="I7" s="116">
        <v>6</v>
      </c>
      <c r="J7" s="115">
        <v>5</v>
      </c>
      <c r="K7" s="116">
        <v>6</v>
      </c>
      <c r="L7" s="115">
        <v>4</v>
      </c>
      <c r="M7" s="116">
        <v>6</v>
      </c>
      <c r="N7" s="115">
        <v>1</v>
      </c>
      <c r="O7" s="117">
        <v>2</v>
      </c>
      <c r="P7" s="161">
        <f>AVERAGE(D7:O7)</f>
        <v>4.4000000000000004</v>
      </c>
    </row>
    <row r="8" spans="1:16" x14ac:dyDescent="0.2">
      <c r="A8" s="110" t="s">
        <v>42</v>
      </c>
      <c r="B8" s="111"/>
      <c r="C8" s="112" t="s">
        <v>52</v>
      </c>
      <c r="D8" s="119"/>
      <c r="E8" s="120"/>
      <c r="F8" s="121">
        <v>2</v>
      </c>
      <c r="G8" s="122">
        <v>3</v>
      </c>
      <c r="H8" s="121">
        <v>2.2999999999999998</v>
      </c>
      <c r="I8" s="122">
        <v>2.6</v>
      </c>
      <c r="J8" s="121"/>
      <c r="K8" s="122"/>
      <c r="L8" s="121"/>
      <c r="M8" s="122"/>
      <c r="N8" s="121">
        <v>2</v>
      </c>
      <c r="O8" s="123">
        <v>3</v>
      </c>
      <c r="P8" s="161">
        <f t="shared" ref="P8:P45" si="0">AVERAGE(D8:O8)</f>
        <v>2.4833333333333334</v>
      </c>
    </row>
    <row r="9" spans="1:16" x14ac:dyDescent="0.2">
      <c r="A9" s="110" t="s">
        <v>43</v>
      </c>
      <c r="B9" s="111"/>
      <c r="C9" s="112" t="s">
        <v>52</v>
      </c>
      <c r="D9" s="119">
        <v>3</v>
      </c>
      <c r="E9" s="120">
        <v>10</v>
      </c>
      <c r="F9" s="121">
        <v>4</v>
      </c>
      <c r="G9" s="122">
        <v>8</v>
      </c>
      <c r="H9" s="121">
        <v>5</v>
      </c>
      <c r="I9" s="122">
        <v>8</v>
      </c>
      <c r="J9" s="121">
        <v>4</v>
      </c>
      <c r="K9" s="122">
        <v>8</v>
      </c>
      <c r="L9" s="121">
        <v>3</v>
      </c>
      <c r="M9" s="122">
        <v>6</v>
      </c>
      <c r="N9" s="121">
        <v>4</v>
      </c>
      <c r="O9" s="123">
        <v>6</v>
      </c>
      <c r="P9" s="161">
        <f t="shared" si="0"/>
        <v>5.75</v>
      </c>
    </row>
    <row r="10" spans="1:16" x14ac:dyDescent="0.2">
      <c r="A10" s="110" t="s">
        <v>44</v>
      </c>
      <c r="B10" s="111"/>
      <c r="C10" s="112" t="s">
        <v>52</v>
      </c>
      <c r="D10" s="119">
        <v>2</v>
      </c>
      <c r="E10" s="120">
        <v>3.5</v>
      </c>
      <c r="F10" s="121"/>
      <c r="G10" s="122"/>
      <c r="H10" s="121"/>
      <c r="I10" s="122"/>
      <c r="J10" s="121">
        <v>2</v>
      </c>
      <c r="K10" s="122">
        <v>3.5</v>
      </c>
      <c r="L10" s="121">
        <v>2.5</v>
      </c>
      <c r="M10" s="122">
        <v>4</v>
      </c>
      <c r="N10" s="121"/>
      <c r="O10" s="123"/>
      <c r="P10" s="162">
        <f t="shared" si="0"/>
        <v>2.9166666666666665</v>
      </c>
    </row>
    <row r="11" spans="1:16" ht="15" x14ac:dyDescent="0.25">
      <c r="A11" s="137" t="s">
        <v>45</v>
      </c>
      <c r="B11" s="138"/>
      <c r="C11" s="124"/>
      <c r="D11" s="139"/>
      <c r="E11" s="139"/>
      <c r="F11" s="139"/>
      <c r="G11" s="139"/>
      <c r="H11" s="139"/>
      <c r="I11" s="139"/>
      <c r="J11" s="139"/>
      <c r="K11" s="139"/>
      <c r="L11" s="139"/>
      <c r="M11" s="139"/>
      <c r="N11" s="139"/>
      <c r="O11" s="140"/>
      <c r="P11" s="162">
        <f>AVERAGE(D12:O24)</f>
        <v>1.4541269841269842</v>
      </c>
    </row>
    <row r="12" spans="1:16" x14ac:dyDescent="0.2">
      <c r="A12" s="141"/>
      <c r="B12" s="142" t="s">
        <v>89</v>
      </c>
      <c r="C12" s="124" t="s">
        <v>52</v>
      </c>
      <c r="D12" s="125">
        <v>1.33</v>
      </c>
      <c r="E12" s="120">
        <v>2.2999999999999998</v>
      </c>
      <c r="F12" s="121"/>
      <c r="G12" s="122"/>
      <c r="H12" s="121"/>
      <c r="I12" s="122"/>
      <c r="J12" s="121">
        <v>1</v>
      </c>
      <c r="K12" s="122">
        <v>2</v>
      </c>
      <c r="L12" s="121"/>
      <c r="M12" s="122"/>
      <c r="N12" s="121"/>
      <c r="O12" s="123"/>
      <c r="P12" s="161">
        <f t="shared" si="0"/>
        <v>1.6575</v>
      </c>
    </row>
    <row r="13" spans="1:16" ht="15" x14ac:dyDescent="0.25">
      <c r="A13" s="141"/>
      <c r="B13" s="143" t="s">
        <v>46</v>
      </c>
      <c r="C13" s="144" t="s">
        <v>52</v>
      </c>
      <c r="D13" s="125">
        <v>1.1000000000000001</v>
      </c>
      <c r="E13" s="120">
        <v>2.2000000000000002</v>
      </c>
      <c r="F13" s="121"/>
      <c r="G13" s="122"/>
      <c r="H13" s="121"/>
      <c r="I13" s="122"/>
      <c r="J13" s="121">
        <v>0.8</v>
      </c>
      <c r="K13" s="122">
        <v>1.6666666666666667</v>
      </c>
      <c r="L13" s="121"/>
      <c r="M13" s="122"/>
      <c r="N13" s="121"/>
      <c r="O13" s="123"/>
      <c r="P13" s="161">
        <f t="shared" si="0"/>
        <v>1.4416666666666669</v>
      </c>
    </row>
    <row r="14" spans="1:16" ht="15" x14ac:dyDescent="0.25">
      <c r="A14" s="126"/>
      <c r="B14" s="143" t="s">
        <v>47</v>
      </c>
      <c r="C14" s="144" t="s">
        <v>52</v>
      </c>
      <c r="D14" s="125"/>
      <c r="E14" s="120"/>
      <c r="F14" s="121"/>
      <c r="G14" s="122"/>
      <c r="H14" s="121">
        <v>1.57</v>
      </c>
      <c r="I14" s="122">
        <v>1.57</v>
      </c>
      <c r="J14" s="121">
        <v>0.8</v>
      </c>
      <c r="K14" s="122">
        <v>1.3333333333333333</v>
      </c>
      <c r="L14" s="121"/>
      <c r="M14" s="122"/>
      <c r="N14" s="121">
        <v>1</v>
      </c>
      <c r="O14" s="123">
        <v>1.2</v>
      </c>
      <c r="P14" s="161">
        <f t="shared" si="0"/>
        <v>1.2455555555555555</v>
      </c>
    </row>
    <row r="15" spans="1:16" ht="15" x14ac:dyDescent="0.25">
      <c r="A15" s="126"/>
      <c r="B15" s="143" t="s">
        <v>48</v>
      </c>
      <c r="C15" s="112" t="s">
        <v>52</v>
      </c>
      <c r="D15" s="119">
        <v>1</v>
      </c>
      <c r="E15" s="120">
        <v>1.66</v>
      </c>
      <c r="F15" s="121"/>
      <c r="G15" s="122"/>
      <c r="H15" s="121"/>
      <c r="I15" s="122"/>
      <c r="J15" s="121"/>
      <c r="K15" s="122"/>
      <c r="L15" s="121">
        <v>1.3333333333333333</v>
      </c>
      <c r="M15" s="122">
        <v>2.3333333333333335</v>
      </c>
      <c r="N15" s="121">
        <v>1.2</v>
      </c>
      <c r="O15" s="123">
        <v>1.3</v>
      </c>
      <c r="P15" s="161">
        <f t="shared" si="0"/>
        <v>1.471111111111111</v>
      </c>
    </row>
    <row r="16" spans="1:16" ht="15" x14ac:dyDescent="0.25">
      <c r="A16" s="126"/>
      <c r="B16" s="143" t="s">
        <v>90</v>
      </c>
      <c r="C16" s="112" t="s">
        <v>52</v>
      </c>
      <c r="D16" s="119">
        <v>1</v>
      </c>
      <c r="E16" s="120">
        <v>1.86</v>
      </c>
      <c r="F16" s="121"/>
      <c r="G16" s="122"/>
      <c r="H16" s="121"/>
      <c r="I16" s="122"/>
      <c r="J16" s="121"/>
      <c r="K16" s="122"/>
      <c r="L16" s="121"/>
      <c r="M16" s="122"/>
      <c r="N16" s="121">
        <v>1.1000000000000001</v>
      </c>
      <c r="O16" s="123">
        <v>1.2</v>
      </c>
      <c r="P16" s="161">
        <f t="shared" si="0"/>
        <v>1.29</v>
      </c>
    </row>
    <row r="17" spans="1:16" ht="15" x14ac:dyDescent="0.25">
      <c r="A17" s="126"/>
      <c r="B17" s="143" t="s">
        <v>49</v>
      </c>
      <c r="C17" s="112" t="s">
        <v>52</v>
      </c>
      <c r="D17" s="119">
        <v>1.1000000000000001</v>
      </c>
      <c r="E17" s="120">
        <v>2.33</v>
      </c>
      <c r="F17" s="121">
        <v>1.4666666666666666</v>
      </c>
      <c r="G17" s="122">
        <v>1.4666666666666666</v>
      </c>
      <c r="H17" s="121"/>
      <c r="I17" s="122"/>
      <c r="J17" s="121"/>
      <c r="K17" s="122"/>
      <c r="L17" s="121">
        <v>1.3333333333333333</v>
      </c>
      <c r="M17" s="122">
        <v>2.3333333333333335</v>
      </c>
      <c r="N17" s="121"/>
      <c r="O17" s="123"/>
      <c r="P17" s="161">
        <f t="shared" si="0"/>
        <v>1.6716666666666666</v>
      </c>
    </row>
    <row r="18" spans="1:16" ht="15" x14ac:dyDescent="0.25">
      <c r="A18" s="126"/>
      <c r="B18" s="143" t="s">
        <v>91</v>
      </c>
      <c r="C18" s="112" t="s">
        <v>52</v>
      </c>
      <c r="D18" s="119"/>
      <c r="E18" s="120"/>
      <c r="F18" s="121"/>
      <c r="G18" s="122"/>
      <c r="H18" s="121"/>
      <c r="I18" s="122"/>
      <c r="J18" s="121">
        <v>0.8</v>
      </c>
      <c r="K18" s="122">
        <v>1.5333333333333334</v>
      </c>
      <c r="L18" s="121"/>
      <c r="M18" s="122"/>
      <c r="N18" s="121">
        <v>1.1000000000000001</v>
      </c>
      <c r="O18" s="123">
        <v>1.4</v>
      </c>
      <c r="P18" s="161">
        <f t="shared" si="0"/>
        <v>1.2083333333333335</v>
      </c>
    </row>
    <row r="19" spans="1:16" ht="15" x14ac:dyDescent="0.25">
      <c r="A19" s="126"/>
      <c r="B19" s="143" t="s">
        <v>92</v>
      </c>
      <c r="C19" s="112" t="s">
        <v>52</v>
      </c>
      <c r="D19" s="119"/>
      <c r="E19" s="120"/>
      <c r="F19" s="121">
        <v>1.4666666666666666</v>
      </c>
      <c r="G19" s="122">
        <v>1.4666666666666666</v>
      </c>
      <c r="H19" s="121"/>
      <c r="I19" s="122"/>
      <c r="J19" s="121"/>
      <c r="K19" s="122"/>
      <c r="L19" s="121"/>
      <c r="M19" s="122"/>
      <c r="N19" s="121">
        <v>1.1000000000000001</v>
      </c>
      <c r="O19" s="123">
        <v>1.4</v>
      </c>
      <c r="P19" s="161">
        <f t="shared" si="0"/>
        <v>1.3583333333333334</v>
      </c>
    </row>
    <row r="20" spans="1:16" ht="15" x14ac:dyDescent="0.25">
      <c r="A20" s="126"/>
      <c r="B20" s="143" t="s">
        <v>93</v>
      </c>
      <c r="C20" s="112" t="s">
        <v>52</v>
      </c>
      <c r="D20" s="119">
        <v>1</v>
      </c>
      <c r="E20" s="120">
        <v>1.66</v>
      </c>
      <c r="F20" s="121">
        <v>1.4666666666666666</v>
      </c>
      <c r="G20" s="122">
        <v>1.4666666666666666</v>
      </c>
      <c r="H20" s="121"/>
      <c r="I20" s="122"/>
      <c r="J20" s="121">
        <v>0.93333333333333335</v>
      </c>
      <c r="K20" s="122">
        <v>1.6</v>
      </c>
      <c r="L20" s="121">
        <v>1.3333333333333333</v>
      </c>
      <c r="M20" s="122">
        <v>2.3333333333333335</v>
      </c>
      <c r="N20" s="121"/>
      <c r="O20" s="123"/>
      <c r="P20" s="161">
        <f t="shared" si="0"/>
        <v>1.4741666666666668</v>
      </c>
    </row>
    <row r="21" spans="1:16" ht="15" x14ac:dyDescent="0.25">
      <c r="A21" s="126"/>
      <c r="B21" s="143" t="s">
        <v>50</v>
      </c>
      <c r="C21" s="112" t="s">
        <v>52</v>
      </c>
      <c r="D21" s="119">
        <v>1</v>
      </c>
      <c r="E21" s="120">
        <v>2</v>
      </c>
      <c r="F21" s="121">
        <v>1.4666666666666666</v>
      </c>
      <c r="G21" s="122">
        <v>1.4666666666666666</v>
      </c>
      <c r="H21" s="121">
        <v>1.67</v>
      </c>
      <c r="I21" s="122">
        <v>1.67</v>
      </c>
      <c r="J21" s="121">
        <v>0.8</v>
      </c>
      <c r="K21" s="122">
        <v>1.6666666666666667</v>
      </c>
      <c r="L21" s="121">
        <v>1.3333333333333333</v>
      </c>
      <c r="M21" s="122">
        <v>2.3333333333333335</v>
      </c>
      <c r="N21" s="121">
        <v>1.2</v>
      </c>
      <c r="O21" s="123">
        <v>1.3</v>
      </c>
      <c r="P21" s="161">
        <f t="shared" si="0"/>
        <v>1.4922222222222226</v>
      </c>
    </row>
    <row r="22" spans="1:16" ht="15" x14ac:dyDescent="0.25">
      <c r="A22" s="126"/>
      <c r="B22" s="143" t="s">
        <v>51</v>
      </c>
      <c r="C22" s="112" t="s">
        <v>52</v>
      </c>
      <c r="D22" s="119">
        <v>1</v>
      </c>
      <c r="E22" s="120">
        <v>1.86</v>
      </c>
      <c r="F22" s="121">
        <v>1.4666666666666666</v>
      </c>
      <c r="G22" s="122">
        <v>1.4666666666666666</v>
      </c>
      <c r="H22" s="121"/>
      <c r="I22" s="122"/>
      <c r="J22" s="121">
        <v>0.8</v>
      </c>
      <c r="K22" s="122">
        <v>1.6666666666666667</v>
      </c>
      <c r="L22" s="121">
        <v>1.3333333333333333</v>
      </c>
      <c r="M22" s="122">
        <v>2.3333333333333335</v>
      </c>
      <c r="N22" s="121">
        <v>1.2</v>
      </c>
      <c r="O22" s="123">
        <v>1.4</v>
      </c>
      <c r="P22" s="161">
        <f t="shared" si="0"/>
        <v>1.4526666666666668</v>
      </c>
    </row>
    <row r="23" spans="1:16" ht="15" x14ac:dyDescent="0.25">
      <c r="A23" s="126"/>
      <c r="B23" s="143" t="s">
        <v>53</v>
      </c>
      <c r="C23" s="112" t="s">
        <v>52</v>
      </c>
      <c r="D23" s="119"/>
      <c r="E23" s="120"/>
      <c r="F23" s="121"/>
      <c r="G23" s="122"/>
      <c r="H23" s="121"/>
      <c r="I23" s="122"/>
      <c r="J23" s="121"/>
      <c r="K23" s="122"/>
      <c r="L23" s="121">
        <v>1.3333333333333333</v>
      </c>
      <c r="M23" s="122">
        <v>2.3333333333333335</v>
      </c>
      <c r="N23" s="121">
        <v>1</v>
      </c>
      <c r="O23" s="123">
        <v>1.5</v>
      </c>
      <c r="P23" s="161">
        <f t="shared" si="0"/>
        <v>1.5416666666666667</v>
      </c>
    </row>
    <row r="24" spans="1:16" ht="15" x14ac:dyDescent="0.25">
      <c r="A24" s="110"/>
      <c r="B24" s="143" t="s">
        <v>54</v>
      </c>
      <c r="C24" s="112" t="s">
        <v>52</v>
      </c>
      <c r="D24" s="119">
        <v>1</v>
      </c>
      <c r="E24" s="120">
        <v>2</v>
      </c>
      <c r="F24" s="121">
        <v>1.4666666666666666</v>
      </c>
      <c r="G24" s="122">
        <v>1.4666666666666666</v>
      </c>
      <c r="H24" s="121">
        <v>1.33</v>
      </c>
      <c r="I24" s="122">
        <v>1.67</v>
      </c>
      <c r="J24" s="121">
        <v>0.8</v>
      </c>
      <c r="K24" s="122">
        <v>1.6666666666666667</v>
      </c>
      <c r="L24" s="121">
        <v>1.3333333333333333</v>
      </c>
      <c r="M24" s="122">
        <v>2.3666666666666667</v>
      </c>
      <c r="N24" s="121">
        <v>1</v>
      </c>
      <c r="O24" s="123">
        <v>1.5</v>
      </c>
      <c r="P24" s="161">
        <f t="shared" si="0"/>
        <v>1.4666666666666668</v>
      </c>
    </row>
    <row r="25" spans="1:16" ht="15" x14ac:dyDescent="0.25">
      <c r="A25" s="110" t="s">
        <v>55</v>
      </c>
      <c r="B25" s="143"/>
      <c r="C25" s="112" t="s">
        <v>52</v>
      </c>
      <c r="D25" s="119">
        <v>8</v>
      </c>
      <c r="E25" s="120">
        <v>10</v>
      </c>
      <c r="F25" s="121">
        <v>6</v>
      </c>
      <c r="G25" s="122">
        <v>6</v>
      </c>
      <c r="H25" s="121">
        <v>8</v>
      </c>
      <c r="I25" s="122">
        <v>10</v>
      </c>
      <c r="J25" s="121">
        <v>8</v>
      </c>
      <c r="K25" s="122">
        <v>11</v>
      </c>
      <c r="L25" s="121">
        <v>12</v>
      </c>
      <c r="M25" s="122">
        <v>16</v>
      </c>
      <c r="N25" s="121"/>
      <c r="O25" s="123"/>
      <c r="P25" s="161">
        <f t="shared" si="0"/>
        <v>9.5</v>
      </c>
    </row>
    <row r="26" spans="1:16" x14ac:dyDescent="0.2">
      <c r="A26" s="110" t="s">
        <v>56</v>
      </c>
      <c r="B26" s="111"/>
      <c r="C26" s="112" t="s">
        <v>52</v>
      </c>
      <c r="D26" s="119">
        <v>5</v>
      </c>
      <c r="E26" s="120">
        <v>6</v>
      </c>
      <c r="F26" s="121"/>
      <c r="G26" s="122"/>
      <c r="H26" s="121">
        <v>4</v>
      </c>
      <c r="I26" s="122">
        <v>6.5</v>
      </c>
      <c r="J26" s="121"/>
      <c r="K26" s="122"/>
      <c r="L26" s="121">
        <v>8</v>
      </c>
      <c r="M26" s="122">
        <v>9.4</v>
      </c>
      <c r="N26" s="121">
        <v>4</v>
      </c>
      <c r="O26" s="123">
        <v>5</v>
      </c>
      <c r="P26" s="161">
        <f t="shared" si="0"/>
        <v>5.9874999999999998</v>
      </c>
    </row>
    <row r="27" spans="1:16" x14ac:dyDescent="0.2">
      <c r="A27" s="110" t="s">
        <v>60</v>
      </c>
      <c r="B27" s="111"/>
      <c r="C27" s="112" t="s">
        <v>52</v>
      </c>
      <c r="D27" s="119"/>
      <c r="E27" s="120"/>
      <c r="F27" s="121">
        <v>4</v>
      </c>
      <c r="G27" s="122">
        <v>4</v>
      </c>
      <c r="H27" s="121">
        <v>5</v>
      </c>
      <c r="I27" s="122">
        <v>5</v>
      </c>
      <c r="J27" s="121">
        <v>2</v>
      </c>
      <c r="K27" s="122">
        <v>3</v>
      </c>
      <c r="L27" s="121">
        <v>5</v>
      </c>
      <c r="M27" s="122">
        <v>7</v>
      </c>
      <c r="N27" s="121">
        <v>2</v>
      </c>
      <c r="O27" s="123">
        <v>3</v>
      </c>
      <c r="P27" s="161">
        <f t="shared" si="0"/>
        <v>4</v>
      </c>
    </row>
    <row r="28" spans="1:16" x14ac:dyDescent="0.2">
      <c r="A28" s="110" t="s">
        <v>59</v>
      </c>
      <c r="B28" s="111"/>
      <c r="C28" s="112" t="s">
        <v>52</v>
      </c>
      <c r="D28" s="119">
        <v>6</v>
      </c>
      <c r="E28" s="120">
        <v>10</v>
      </c>
      <c r="F28" s="121">
        <v>4</v>
      </c>
      <c r="G28" s="122">
        <v>4.5</v>
      </c>
      <c r="H28" s="121">
        <v>5</v>
      </c>
      <c r="I28" s="122">
        <v>5</v>
      </c>
      <c r="J28" s="121">
        <v>2</v>
      </c>
      <c r="K28" s="122">
        <v>4</v>
      </c>
      <c r="L28" s="121">
        <v>3.5</v>
      </c>
      <c r="M28" s="122">
        <v>5</v>
      </c>
      <c r="N28" s="121">
        <v>1.5</v>
      </c>
      <c r="O28" s="123">
        <v>2</v>
      </c>
      <c r="P28" s="161">
        <f t="shared" si="0"/>
        <v>4.375</v>
      </c>
    </row>
    <row r="29" spans="1:16" x14ac:dyDescent="0.2">
      <c r="A29" s="110" t="s">
        <v>58</v>
      </c>
      <c r="B29" s="111"/>
      <c r="C29" s="112" t="s">
        <v>52</v>
      </c>
      <c r="D29" s="119">
        <v>7</v>
      </c>
      <c r="E29" s="120">
        <v>12</v>
      </c>
      <c r="F29" s="121">
        <v>7</v>
      </c>
      <c r="G29" s="122">
        <v>10</v>
      </c>
      <c r="H29" s="121">
        <v>5</v>
      </c>
      <c r="I29" s="122">
        <v>5</v>
      </c>
      <c r="J29" s="121">
        <v>4</v>
      </c>
      <c r="K29" s="122">
        <v>8</v>
      </c>
      <c r="L29" s="121">
        <v>6</v>
      </c>
      <c r="M29" s="122">
        <v>12</v>
      </c>
      <c r="N29" s="121">
        <v>5</v>
      </c>
      <c r="O29" s="123">
        <v>6</v>
      </c>
      <c r="P29" s="161">
        <f t="shared" si="0"/>
        <v>7.25</v>
      </c>
    </row>
    <row r="30" spans="1:16" ht="15" thickBot="1" x14ac:dyDescent="0.25">
      <c r="A30" s="110" t="s">
        <v>61</v>
      </c>
      <c r="B30" s="111"/>
      <c r="C30" s="112" t="s">
        <v>52</v>
      </c>
      <c r="D30" s="119">
        <v>4</v>
      </c>
      <c r="E30" s="120">
        <v>4</v>
      </c>
      <c r="F30" s="121">
        <v>3</v>
      </c>
      <c r="G30" s="122">
        <v>3</v>
      </c>
      <c r="H30" s="121">
        <v>5</v>
      </c>
      <c r="I30" s="122">
        <v>5</v>
      </c>
      <c r="J30" s="121">
        <v>3</v>
      </c>
      <c r="K30" s="122">
        <v>4</v>
      </c>
      <c r="L30" s="121">
        <v>4</v>
      </c>
      <c r="M30" s="122">
        <v>5</v>
      </c>
      <c r="N30" s="121">
        <v>2</v>
      </c>
      <c r="O30" s="123">
        <v>3</v>
      </c>
      <c r="P30" s="161">
        <f t="shared" si="0"/>
        <v>3.75</v>
      </c>
    </row>
    <row r="31" spans="1:16" ht="15" thickBot="1" x14ac:dyDescent="0.25">
      <c r="A31" s="127" t="s">
        <v>94</v>
      </c>
      <c r="B31" s="107"/>
      <c r="C31" s="107"/>
      <c r="D31" s="107"/>
      <c r="E31" s="107"/>
      <c r="F31" s="107"/>
      <c r="G31" s="107"/>
      <c r="H31" s="107"/>
      <c r="I31" s="107"/>
      <c r="J31" s="107"/>
      <c r="K31" s="107"/>
      <c r="L31" s="107"/>
      <c r="M31" s="107"/>
      <c r="N31" s="107"/>
      <c r="O31" s="128"/>
    </row>
    <row r="32" spans="1:16" x14ac:dyDescent="0.2">
      <c r="A32" s="110" t="s">
        <v>66</v>
      </c>
      <c r="B32" s="111"/>
      <c r="C32" s="112" t="s">
        <v>38</v>
      </c>
      <c r="D32" s="119">
        <v>5.5</v>
      </c>
      <c r="E32" s="120">
        <v>6.5</v>
      </c>
      <c r="F32" s="121">
        <v>6</v>
      </c>
      <c r="G32" s="122">
        <v>6</v>
      </c>
      <c r="H32" s="121">
        <v>5</v>
      </c>
      <c r="I32" s="122">
        <v>5</v>
      </c>
      <c r="J32" s="121">
        <v>5</v>
      </c>
      <c r="K32" s="122">
        <v>8</v>
      </c>
      <c r="L32" s="121">
        <v>5</v>
      </c>
      <c r="M32" s="122">
        <v>6</v>
      </c>
      <c r="N32" s="121"/>
      <c r="O32" s="123"/>
      <c r="P32" s="161">
        <f t="shared" si="0"/>
        <v>5.8</v>
      </c>
    </row>
    <row r="33" spans="1:16" x14ac:dyDescent="0.2">
      <c r="A33" s="110" t="s">
        <v>67</v>
      </c>
      <c r="B33" s="111"/>
      <c r="C33" s="112" t="s">
        <v>52</v>
      </c>
      <c r="D33" s="119">
        <v>1.5</v>
      </c>
      <c r="E33" s="120">
        <v>1.9</v>
      </c>
      <c r="F33" s="121">
        <v>1.7</v>
      </c>
      <c r="G33" s="122">
        <v>1.7</v>
      </c>
      <c r="H33" s="121">
        <v>1.6</v>
      </c>
      <c r="I33" s="122">
        <v>1.8</v>
      </c>
      <c r="J33" s="121"/>
      <c r="K33" s="122"/>
      <c r="L33" s="121">
        <v>1.7</v>
      </c>
      <c r="M33" s="122">
        <v>2.2000000000000002</v>
      </c>
      <c r="N33" s="121">
        <v>1.5</v>
      </c>
      <c r="O33" s="123">
        <v>1.6</v>
      </c>
      <c r="P33" s="161">
        <f t="shared" si="0"/>
        <v>1.7200000000000002</v>
      </c>
    </row>
    <row r="34" spans="1:16" x14ac:dyDescent="0.2">
      <c r="A34" s="110" t="s">
        <v>68</v>
      </c>
      <c r="B34" s="111"/>
      <c r="C34" s="112" t="s">
        <v>52</v>
      </c>
      <c r="D34" s="119">
        <v>4.5999999999999996</v>
      </c>
      <c r="E34" s="120">
        <v>5</v>
      </c>
      <c r="F34" s="121">
        <v>4.6111111111111107</v>
      </c>
      <c r="G34" s="122">
        <v>4.6111111111111107</v>
      </c>
      <c r="H34" s="121">
        <v>4.3</v>
      </c>
      <c r="I34" s="122">
        <v>4.5</v>
      </c>
      <c r="J34" s="121">
        <v>4.4444444444444446</v>
      </c>
      <c r="K34" s="122">
        <v>5.4444444444444446</v>
      </c>
      <c r="L34" s="121">
        <v>4.7222222222222223</v>
      </c>
      <c r="M34" s="122">
        <v>5.333333333333333</v>
      </c>
      <c r="N34" s="121">
        <v>4.5</v>
      </c>
      <c r="O34" s="123">
        <v>5.5</v>
      </c>
      <c r="P34" s="161">
        <f t="shared" si="0"/>
        <v>4.7972222222222225</v>
      </c>
    </row>
    <row r="35" spans="1:16" x14ac:dyDescent="0.2">
      <c r="A35" s="110" t="s">
        <v>42</v>
      </c>
      <c r="B35" s="111"/>
      <c r="C35" s="112" t="s">
        <v>52</v>
      </c>
      <c r="D35" s="119">
        <v>3.5</v>
      </c>
      <c r="E35" s="120">
        <v>6.5</v>
      </c>
      <c r="F35" s="121">
        <v>5</v>
      </c>
      <c r="G35" s="122">
        <v>5</v>
      </c>
      <c r="H35" s="121">
        <v>3.7</v>
      </c>
      <c r="I35" s="122">
        <v>4.5</v>
      </c>
      <c r="J35" s="121"/>
      <c r="K35" s="122"/>
      <c r="L35" s="121">
        <v>4</v>
      </c>
      <c r="M35" s="122">
        <v>5</v>
      </c>
      <c r="N35" s="121">
        <v>4</v>
      </c>
      <c r="O35" s="123">
        <v>4.5</v>
      </c>
      <c r="P35" s="161">
        <f t="shared" si="0"/>
        <v>4.57</v>
      </c>
    </row>
    <row r="36" spans="1:16" x14ac:dyDescent="0.2">
      <c r="A36" s="110" t="s">
        <v>69</v>
      </c>
      <c r="B36" s="111"/>
      <c r="C36" s="112" t="s">
        <v>52</v>
      </c>
      <c r="D36" s="119">
        <v>9.5</v>
      </c>
      <c r="E36" s="120">
        <v>12</v>
      </c>
      <c r="F36" s="121">
        <v>11</v>
      </c>
      <c r="G36" s="122">
        <v>11</v>
      </c>
      <c r="H36" s="121">
        <v>11.7</v>
      </c>
      <c r="I36" s="122">
        <v>11.7</v>
      </c>
      <c r="J36" s="121">
        <v>11.388888888888889</v>
      </c>
      <c r="K36" s="122">
        <v>6.666666666666667</v>
      </c>
      <c r="L36" s="121">
        <v>11.5</v>
      </c>
      <c r="M36" s="122">
        <v>12</v>
      </c>
      <c r="N36" s="121">
        <v>11</v>
      </c>
      <c r="O36" s="123">
        <v>13</v>
      </c>
      <c r="P36" s="161">
        <f t="shared" si="0"/>
        <v>11.037962962962965</v>
      </c>
    </row>
    <row r="37" spans="1:16" x14ac:dyDescent="0.2">
      <c r="A37" s="110" t="s">
        <v>70</v>
      </c>
      <c r="B37" s="111"/>
      <c r="C37" s="112" t="s">
        <v>52</v>
      </c>
      <c r="D37" s="119">
        <v>4.75</v>
      </c>
      <c r="E37" s="120">
        <v>6.5</v>
      </c>
      <c r="F37" s="121">
        <v>5</v>
      </c>
      <c r="G37" s="122">
        <v>5</v>
      </c>
      <c r="H37" s="121">
        <v>5.2</v>
      </c>
      <c r="I37" s="122">
        <v>5.2</v>
      </c>
      <c r="J37" s="121">
        <v>5.7142857142857144</v>
      </c>
      <c r="K37" s="122">
        <v>6.7857142857142856</v>
      </c>
      <c r="L37" s="121">
        <v>6.1428571428571432</v>
      </c>
      <c r="M37" s="122">
        <v>6.7857142857142856</v>
      </c>
      <c r="N37" s="121">
        <v>5</v>
      </c>
      <c r="O37" s="123">
        <v>7</v>
      </c>
      <c r="P37" s="161">
        <f t="shared" si="0"/>
        <v>5.7565476190476188</v>
      </c>
    </row>
    <row r="38" spans="1:16" x14ac:dyDescent="0.2">
      <c r="A38" s="110" t="s">
        <v>44</v>
      </c>
      <c r="B38" s="111"/>
      <c r="C38" s="112" t="s">
        <v>52</v>
      </c>
      <c r="D38" s="119">
        <v>4</v>
      </c>
      <c r="E38" s="120">
        <v>4.5</v>
      </c>
      <c r="F38" s="121">
        <v>5</v>
      </c>
      <c r="G38" s="122">
        <v>5</v>
      </c>
      <c r="H38" s="121"/>
      <c r="I38" s="122"/>
      <c r="J38" s="121"/>
      <c r="K38" s="122"/>
      <c r="L38" s="121"/>
      <c r="M38" s="122"/>
      <c r="N38" s="121">
        <v>5</v>
      </c>
      <c r="O38" s="123">
        <v>7</v>
      </c>
      <c r="P38" s="161">
        <f t="shared" si="0"/>
        <v>5.083333333333333</v>
      </c>
    </row>
    <row r="39" spans="1:16" x14ac:dyDescent="0.2">
      <c r="A39" s="110" t="s">
        <v>71</v>
      </c>
      <c r="B39" s="111"/>
      <c r="C39" s="112" t="s">
        <v>52</v>
      </c>
      <c r="D39" s="119">
        <v>2.33</v>
      </c>
      <c r="E39" s="120">
        <v>6.3</v>
      </c>
      <c r="F39" s="121"/>
      <c r="G39" s="122"/>
      <c r="H39" s="121"/>
      <c r="I39" s="122"/>
      <c r="J39" s="121"/>
      <c r="K39" s="122"/>
      <c r="L39" s="121">
        <v>3.3333333333333335</v>
      </c>
      <c r="M39" s="122">
        <v>6.3888888888888893</v>
      </c>
      <c r="N39" s="121"/>
      <c r="O39" s="123"/>
      <c r="P39" s="161">
        <f t="shared" si="0"/>
        <v>4.588055555555556</v>
      </c>
    </row>
    <row r="40" spans="1:16" x14ac:dyDescent="0.2">
      <c r="A40" s="110" t="s">
        <v>72</v>
      </c>
      <c r="B40" s="111"/>
      <c r="C40" s="112" t="s">
        <v>52</v>
      </c>
      <c r="D40" s="119">
        <v>4</v>
      </c>
      <c r="E40" s="120">
        <v>8</v>
      </c>
      <c r="F40" s="121"/>
      <c r="G40" s="122"/>
      <c r="H40" s="121">
        <v>9</v>
      </c>
      <c r="I40" s="122">
        <v>9</v>
      </c>
      <c r="J40" s="121">
        <v>7.5</v>
      </c>
      <c r="K40" s="122">
        <v>9</v>
      </c>
      <c r="L40" s="121">
        <v>7.5</v>
      </c>
      <c r="M40" s="122">
        <v>8.5</v>
      </c>
      <c r="N40" s="121">
        <v>4</v>
      </c>
      <c r="O40" s="123">
        <v>6</v>
      </c>
      <c r="P40" s="161">
        <f t="shared" si="0"/>
        <v>7.25</v>
      </c>
    </row>
    <row r="41" spans="1:16" x14ac:dyDescent="0.2">
      <c r="A41" s="110" t="s">
        <v>56</v>
      </c>
      <c r="B41" s="111"/>
      <c r="C41" s="112" t="s">
        <v>52</v>
      </c>
      <c r="D41" s="119">
        <v>5.5</v>
      </c>
      <c r="E41" s="120">
        <v>8</v>
      </c>
      <c r="F41" s="121">
        <v>8</v>
      </c>
      <c r="G41" s="122">
        <v>8</v>
      </c>
      <c r="H41" s="121"/>
      <c r="I41" s="122"/>
      <c r="J41" s="121">
        <v>7</v>
      </c>
      <c r="K41" s="122">
        <v>8</v>
      </c>
      <c r="L41" s="121"/>
      <c r="M41" s="122"/>
      <c r="N41" s="121"/>
      <c r="O41" s="123"/>
      <c r="P41" s="161">
        <f t="shared" si="0"/>
        <v>7.416666666666667</v>
      </c>
    </row>
    <row r="42" spans="1:16" x14ac:dyDescent="0.2">
      <c r="A42" s="110" t="s">
        <v>73</v>
      </c>
      <c r="B42" s="111"/>
      <c r="C42" s="112" t="s">
        <v>52</v>
      </c>
      <c r="D42" s="119">
        <v>4</v>
      </c>
      <c r="E42" s="120">
        <v>7</v>
      </c>
      <c r="F42" s="121">
        <v>5</v>
      </c>
      <c r="G42" s="122">
        <v>5</v>
      </c>
      <c r="H42" s="121">
        <v>4.5</v>
      </c>
      <c r="I42" s="122">
        <v>5</v>
      </c>
      <c r="J42" s="121"/>
      <c r="K42" s="122"/>
      <c r="L42" s="121">
        <v>5</v>
      </c>
      <c r="M42" s="122">
        <v>5.5</v>
      </c>
      <c r="N42" s="121">
        <v>4</v>
      </c>
      <c r="O42" s="123">
        <v>4.5</v>
      </c>
      <c r="P42" s="161">
        <f t="shared" si="0"/>
        <v>4.95</v>
      </c>
    </row>
    <row r="43" spans="1:16" x14ac:dyDescent="0.2">
      <c r="A43" s="110" t="s">
        <v>74</v>
      </c>
      <c r="B43" s="111"/>
      <c r="C43" s="112" t="s">
        <v>52</v>
      </c>
      <c r="D43" s="119">
        <v>3.5</v>
      </c>
      <c r="E43" s="120">
        <v>6</v>
      </c>
      <c r="F43" s="121">
        <v>5</v>
      </c>
      <c r="G43" s="122">
        <v>5</v>
      </c>
      <c r="H43" s="121">
        <v>3.5</v>
      </c>
      <c r="I43" s="122">
        <v>4.5</v>
      </c>
      <c r="J43" s="121">
        <v>12.363636363636363</v>
      </c>
      <c r="K43" s="122">
        <v>14</v>
      </c>
      <c r="L43" s="121">
        <v>4.8</v>
      </c>
      <c r="M43" s="122">
        <v>5.5</v>
      </c>
      <c r="N43" s="121">
        <v>4</v>
      </c>
      <c r="O43" s="123">
        <v>5</v>
      </c>
      <c r="P43" s="161">
        <f t="shared" si="0"/>
        <v>6.0969696969696967</v>
      </c>
    </row>
    <row r="44" spans="1:16" x14ac:dyDescent="0.2">
      <c r="A44" s="110" t="s">
        <v>57</v>
      </c>
      <c r="B44" s="111"/>
      <c r="C44" s="112" t="s">
        <v>52</v>
      </c>
      <c r="D44" s="119">
        <v>6</v>
      </c>
      <c r="E44" s="120">
        <v>6</v>
      </c>
      <c r="F44" s="121"/>
      <c r="G44" s="122"/>
      <c r="H44" s="121"/>
      <c r="I44" s="122"/>
      <c r="J44" s="121"/>
      <c r="K44" s="122"/>
      <c r="L44" s="121"/>
      <c r="M44" s="122"/>
      <c r="N44" s="121"/>
      <c r="O44" s="123"/>
      <c r="P44" s="161">
        <f t="shared" si="0"/>
        <v>6</v>
      </c>
    </row>
    <row r="45" spans="1:16" ht="15" thickBot="1" x14ac:dyDescent="0.25">
      <c r="A45" s="129" t="s">
        <v>75</v>
      </c>
      <c r="B45" s="130"/>
      <c r="C45" s="131" t="s">
        <v>52</v>
      </c>
      <c r="D45" s="132">
        <v>9</v>
      </c>
      <c r="E45" s="133">
        <v>12</v>
      </c>
      <c r="F45" s="134">
        <v>10</v>
      </c>
      <c r="G45" s="135">
        <v>1</v>
      </c>
      <c r="H45" s="134">
        <v>10</v>
      </c>
      <c r="I45" s="135">
        <v>10</v>
      </c>
      <c r="J45" s="134">
        <v>11</v>
      </c>
      <c r="K45" s="135">
        <v>12</v>
      </c>
      <c r="L45" s="134">
        <v>10.285714285714286</v>
      </c>
      <c r="M45" s="135">
        <v>12</v>
      </c>
      <c r="N45" s="134">
        <v>9</v>
      </c>
      <c r="O45" s="136">
        <v>10</v>
      </c>
      <c r="P45" s="161">
        <f t="shared" si="0"/>
        <v>9.6904761904761916</v>
      </c>
    </row>
  </sheetData>
  <pageMargins left="0.75" right="0.71" top="1" bottom="1" header="0.5" footer="0.5"/>
  <pageSetup paperSize="9" scale="98" orientation="landscape" r:id="rId1"/>
  <headerFooter alignWithMargins="0">
    <oddHeader>&amp;A</oddHeader>
    <oddFooter>Strona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TABwyn1 </vt:lpstr>
      <vt:lpstr>WK</vt:lpstr>
      <vt:lpstr>OK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Chruśliński Tomasz</dc:creator>
  <cp:lastModifiedBy>Chruśliński Tomasz</cp:lastModifiedBy>
  <dcterms:created xsi:type="dcterms:W3CDTF">2016-07-07T09:20:04Z</dcterms:created>
  <dcterms:modified xsi:type="dcterms:W3CDTF">2017-07-06T11:50:51Z</dcterms:modified>
</cp:coreProperties>
</file>