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11" i="3" l="1"/>
  <c r="P8" i="3"/>
  <c r="P9" i="3"/>
  <c r="P10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5" i="2"/>
  <c r="P36" i="2"/>
  <c r="P37" i="2"/>
  <c r="P7" i="2"/>
</calcChain>
</file>

<file path=xl/sharedStrings.xml><?xml version="1.0" encoding="utf-8"?>
<sst xmlns="http://schemas.openxmlformats.org/spreadsheetml/2006/main" count="324" uniqueCount="96">
  <si>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</si>
  <si>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</si>
  <si>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</si>
  <si>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</si>
  <si>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</si>
  <si>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</si>
  <si>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</si>
  <si>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</si>
  <si>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</si>
  <si>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</si>
  <si>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</si>
  <si>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</si>
  <si>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</si>
  <si>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</si>
  <si>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</si>
  <si>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</si>
  <si>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</si>
  <si>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</si>
  <si>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</si>
  <si>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</si>
  <si>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</si>
  <si>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</si>
  <si>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</si>
  <si>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</si>
  <si>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</si>
  <si>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</si>
  <si>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</si>
  <si>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</si>
  <si>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</si>
  <si>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</si>
  <si>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</si>
  <si>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</si>
  <si>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</si>
  <si>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</si>
  <si>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</si>
  <si>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</si>
  <si>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</si>
  <si>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</si>
  <si>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</si>
  <si>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</si>
  <si>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</si>
  <si>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</si>
  <si>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</si>
  <si>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</si>
  <si>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</si>
  <si>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</si>
  <si>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</si>
  <si>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</si>
  <si>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</si>
  <si>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</si>
  <si>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</si>
  <si>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</si>
  <si>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</si>
  <si>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Papierówki</t>
  </si>
  <si>
    <t>kg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</si>
  <si>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</si>
  <si>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</si>
  <si>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</si>
  <si>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</si>
  <si>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</si>
  <si>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</si>
  <si>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</si>
  <si>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</si>
  <si>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</si>
  <si>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</si>
  <si>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</si>
  <si>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</si>
  <si>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</si>
  <si>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</si>
  <si>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</si>
  <si>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</si>
  <si>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</si>
  <si>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</si>
  <si>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</si>
  <si>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</si>
  <si>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</si>
  <si>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</si>
  <si>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</si>
  <si>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</si>
  <si>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</si>
  <si>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</si>
  <si>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</si>
  <si>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</si>
  <si>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</si>
  <si>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Łódź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</si>
  <si>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</si>
  <si>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</si>
  <si>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</si>
  <si>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</si>
  <si>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</si>
  <si>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</si>
  <si>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</si>
  <si>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Geneva</t>
  </si>
  <si>
    <t>Gloster</t>
  </si>
  <si>
    <t>Idared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</si>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</sst>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7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14" fontId="15" fillId="0" borderId="57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"/>
    </xf>
    <xf numFmtId="2" fontId="12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7" xfId="0" applyNumberFormat="1" applyFont="1" applyBorder="1" applyAlignment="1">
      <alignment horizontal="left"/>
    </xf>
    <xf numFmtId="2" fontId="12" fillId="0" borderId="68" xfId="0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6" fillId="0" borderId="68" xfId="2" applyNumberFormat="1" applyFont="1" applyBorder="1"/>
    <xf numFmtId="2" fontId="12" fillId="0" borderId="53" xfId="0" applyNumberFormat="1" applyFont="1" applyBorder="1"/>
    <xf numFmtId="2" fontId="16" fillId="0" borderId="79" xfId="2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7" fillId="0" borderId="30" xfId="0" applyNumberFormat="1" applyFont="1" applyBorder="1" applyAlignment="1">
      <alignment horizontal="center"/>
    </xf>
    <xf numFmtId="2" fontId="12" fillId="0" borderId="83" xfId="0" applyNumberFormat="1" applyFont="1" applyBorder="1" applyAlignment="1">
      <alignment horizontal="left"/>
    </xf>
    <xf numFmtId="2" fontId="16" fillId="0" borderId="53" xfId="2" applyNumberFormat="1" applyFont="1" applyBorder="1"/>
    <xf numFmtId="2" fontId="16" fillId="0" borderId="54" xfId="2" applyNumberFormat="1" applyFont="1" applyBorder="1"/>
    <xf numFmtId="2" fontId="16" fillId="0" borderId="52" xfId="2" applyNumberFormat="1" applyFont="1" applyBorder="1"/>
    <xf numFmtId="2" fontId="16" fillId="0" borderId="42" xfId="2" applyNumberFormat="1" applyFont="1" applyBorder="1"/>
    <xf numFmtId="2" fontId="16" fillId="0" borderId="84" xfId="2" applyNumberFormat="1" applyFont="1" applyBorder="1"/>
    <xf numFmtId="0" fontId="13" fillId="0" borderId="7" xfId="0" applyFont="1" applyBorder="1"/>
    <xf numFmtId="2" fontId="17" fillId="0" borderId="67" xfId="0" applyNumberFormat="1" applyFont="1" applyBorder="1" applyAlignment="1">
      <alignment horizontal="left"/>
    </xf>
    <xf numFmtId="2" fontId="12" fillId="0" borderId="76" xfId="0" applyNumberFormat="1" applyFont="1" applyBorder="1"/>
    <xf numFmtId="166" fontId="8" fillId="0" borderId="53" xfId="1" applyNumberFormat="1" applyFont="1" applyBorder="1" applyAlignment="1">
      <alignment horizontal="center" vertical="top"/>
    </xf>
    <xf numFmtId="166" fontId="8" fillId="0" borderId="54" xfId="1" applyNumberFormat="1" applyFont="1" applyBorder="1" applyAlignment="1">
      <alignment horizontal="center" vertical="top"/>
    </xf>
    <xf numFmtId="0" fontId="8" fillId="0" borderId="30" xfId="1" applyNumberFormat="1" applyFont="1" applyBorder="1" applyAlignment="1">
      <alignment horizontal="center"/>
    </xf>
    <xf numFmtId="0" fontId="8" fillId="0" borderId="53" xfId="1" applyNumberFormat="1" applyFont="1" applyBorder="1" applyAlignment="1">
      <alignment horizontal="center" vertical="top"/>
    </xf>
    <xf numFmtId="2" fontId="8" fillId="0" borderId="53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8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73"/>
  <sheetViews>
    <sheetView showGridLines="0" zoomScale="85" zoomScaleNormal="85" workbookViewId="0">
      <selection activeCell="B2" sqref="B2:O6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42565</v>
      </c>
      <c r="E3" s="12"/>
      <c r="F3" s="13">
        <v>42558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54</v>
      </c>
      <c r="D7" s="45">
        <v>0.6</v>
      </c>
      <c r="E7" s="46">
        <v>1.6</v>
      </c>
      <c r="F7" s="47">
        <v>0.6</v>
      </c>
      <c r="G7" s="48">
        <v>2.4</v>
      </c>
      <c r="H7" s="49">
        <v>0</v>
      </c>
      <c r="I7" s="50">
        <v>-33.333333333333329</v>
      </c>
      <c r="J7" s="51">
        <v>-7.6923076923076987</v>
      </c>
      <c r="K7" s="50">
        <v>-19.999999999999996</v>
      </c>
      <c r="L7" s="51">
        <v>-29.411764705882355</v>
      </c>
      <c r="M7" s="50">
        <v>-38.46153846153846</v>
      </c>
      <c r="N7" s="51">
        <v>-25.000000000000007</v>
      </c>
      <c r="O7" s="52">
        <v>-19.999999999999996</v>
      </c>
    </row>
    <row r="8" spans="2:15" x14ac:dyDescent="0.3">
      <c r="B8" s="54" t="s">
        <v>13</v>
      </c>
      <c r="C8" s="44" t="s">
        <v>77</v>
      </c>
      <c r="D8" s="45">
        <v>0.6</v>
      </c>
      <c r="E8" s="46">
        <v>1.5</v>
      </c>
      <c r="F8" s="47">
        <v>0.7</v>
      </c>
      <c r="G8" s="48">
        <v>1.5</v>
      </c>
      <c r="H8" s="49">
        <v>-14.285714285714283</v>
      </c>
      <c r="I8" s="50">
        <v>0</v>
      </c>
      <c r="J8" s="51">
        <v>-50</v>
      </c>
      <c r="K8" s="50">
        <v>0</v>
      </c>
      <c r="L8" s="51">
        <v>-40</v>
      </c>
      <c r="M8" s="50">
        <v>0</v>
      </c>
      <c r="N8" s="51">
        <v>-60</v>
      </c>
      <c r="O8" s="52">
        <v>-18.918918918918923</v>
      </c>
    </row>
    <row r="9" spans="2:15" x14ac:dyDescent="0.3">
      <c r="B9" s="54" t="s">
        <v>14</v>
      </c>
      <c r="C9" s="44" t="s">
        <v>54</v>
      </c>
      <c r="D9" s="45">
        <v>10</v>
      </c>
      <c r="E9" s="46">
        <v>15</v>
      </c>
      <c r="F9" s="47">
        <v>10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15</v>
      </c>
      <c r="C10" s="44" t="s">
        <v>54</v>
      </c>
      <c r="D10" s="45">
        <v>0.8</v>
      </c>
      <c r="E10" s="46">
        <v>2.4</v>
      </c>
      <c r="F10" s="47">
        <v>1.2</v>
      </c>
      <c r="G10" s="48">
        <v>2.4</v>
      </c>
      <c r="H10" s="49">
        <v>-33.333333333333329</v>
      </c>
      <c r="I10" s="50">
        <v>0</v>
      </c>
      <c r="J10" s="51">
        <v>-33.333333333333329</v>
      </c>
      <c r="K10" s="50">
        <v>-14.285714285714283</v>
      </c>
      <c r="L10" s="51">
        <v>-33.333333333333329</v>
      </c>
      <c r="M10" s="50">
        <v>9.0909090909090793</v>
      </c>
      <c r="N10" s="51">
        <v>-19.999999999999996</v>
      </c>
      <c r="O10" s="52">
        <v>33.333333333333329</v>
      </c>
    </row>
    <row r="11" spans="2:15" x14ac:dyDescent="0.3">
      <c r="B11" s="55" t="s">
        <v>16</v>
      </c>
      <c r="C11" s="44" t="s">
        <v>54</v>
      </c>
      <c r="D11" s="45">
        <v>1.4</v>
      </c>
      <c r="E11" s="46">
        <v>2.5</v>
      </c>
      <c r="F11" s="47">
        <v>1.4</v>
      </c>
      <c r="G11" s="48">
        <v>2</v>
      </c>
      <c r="H11" s="49">
        <v>0</v>
      </c>
      <c r="I11" s="50">
        <v>25</v>
      </c>
      <c r="J11" s="51">
        <v>0</v>
      </c>
      <c r="K11" s="50">
        <v>25</v>
      </c>
      <c r="L11" s="51">
        <v>-30.000000000000004</v>
      </c>
      <c r="M11" s="50">
        <v>-50</v>
      </c>
      <c r="N11" s="51">
        <v>-30.000000000000004</v>
      </c>
      <c r="O11" s="52">
        <v>-50</v>
      </c>
    </row>
    <row r="12" spans="2:15" x14ac:dyDescent="0.3">
      <c r="B12" s="56" t="s">
        <v>18</v>
      </c>
      <c r="C12" s="44" t="s">
        <v>54</v>
      </c>
      <c r="D12" s="45">
        <v>0.65</v>
      </c>
      <c r="E12" s="46">
        <v>1.5</v>
      </c>
      <c r="F12" s="47">
        <v>0.65</v>
      </c>
      <c r="G12" s="48">
        <v>1.5</v>
      </c>
      <c r="H12" s="49">
        <v>0</v>
      </c>
      <c r="I12" s="50">
        <v>0</v>
      </c>
      <c r="J12" s="51">
        <v>0</v>
      </c>
      <c r="K12" s="50">
        <v>25.000000000000007</v>
      </c>
      <c r="L12" s="51">
        <v>0</v>
      </c>
      <c r="M12" s="50">
        <v>0</v>
      </c>
      <c r="N12" s="51">
        <v>0</v>
      </c>
      <c r="O12" s="52">
        <v>-6.2500000000000053</v>
      </c>
    </row>
    <row r="13" spans="2:15" x14ac:dyDescent="0.3">
      <c r="B13" s="56" t="s">
        <v>19</v>
      </c>
      <c r="C13" s="44" t="s">
        <v>54</v>
      </c>
      <c r="D13" s="45">
        <v>0.65</v>
      </c>
      <c r="E13" s="46">
        <v>1.5</v>
      </c>
      <c r="F13" s="47">
        <v>0.65</v>
      </c>
      <c r="G13" s="48">
        <v>1.5</v>
      </c>
      <c r="H13" s="49">
        <v>0</v>
      </c>
      <c r="I13" s="50">
        <v>0</v>
      </c>
      <c r="J13" s="51">
        <v>0</v>
      </c>
      <c r="K13" s="50">
        <v>25.000000000000007</v>
      </c>
      <c r="L13" s="51">
        <v>0</v>
      </c>
      <c r="M13" s="50">
        <v>0</v>
      </c>
      <c r="N13" s="51">
        <v>0</v>
      </c>
      <c r="O13" s="52">
        <v>-6.2500000000000053</v>
      </c>
    </row>
    <row r="14" spans="2:15" x14ac:dyDescent="0.3">
      <c r="B14" s="56" t="s">
        <v>20</v>
      </c>
      <c r="C14" s="44" t="s">
        <v>54</v>
      </c>
      <c r="D14" s="45">
        <v>1</v>
      </c>
      <c r="E14" s="46">
        <v>2.2000000000000002</v>
      </c>
      <c r="F14" s="47">
        <v>1</v>
      </c>
      <c r="G14" s="48">
        <v>2.2000000000000002</v>
      </c>
      <c r="H14" s="49">
        <v>0</v>
      </c>
      <c r="I14" s="50">
        <v>0</v>
      </c>
      <c r="J14" s="51">
        <v>-9.0909090909090988</v>
      </c>
      <c r="K14" s="50">
        <v>69.230769230769241</v>
      </c>
      <c r="L14" s="51">
        <v>24.999999999999993</v>
      </c>
      <c r="M14" s="50">
        <v>-15.38461538461538</v>
      </c>
      <c r="N14" s="51">
        <v>-33.333333333333329</v>
      </c>
      <c r="O14" s="52">
        <v>15.789473684210542</v>
      </c>
    </row>
    <row r="15" spans="2:15" x14ac:dyDescent="0.3">
      <c r="B15" s="56" t="s">
        <v>21</v>
      </c>
      <c r="C15" s="44" t="s">
        <v>39</v>
      </c>
      <c r="D15" s="45">
        <v>2</v>
      </c>
      <c r="E15" s="46">
        <v>5.5</v>
      </c>
      <c r="F15" s="47">
        <v>1</v>
      </c>
      <c r="G15" s="48">
        <v>3.5</v>
      </c>
      <c r="H15" s="49">
        <v>100</v>
      </c>
      <c r="I15" s="50">
        <v>57.142857142857139</v>
      </c>
      <c r="J15" s="51">
        <v>33.333333333333329</v>
      </c>
      <c r="K15" s="50">
        <v>57.142857142857139</v>
      </c>
      <c r="L15" s="51">
        <v>100</v>
      </c>
      <c r="M15" s="50">
        <v>22.222222222222221</v>
      </c>
      <c r="N15" s="51">
        <v>33.333333333333329</v>
      </c>
      <c r="O15" s="52">
        <v>57.142857142857139</v>
      </c>
    </row>
    <row r="16" spans="2:15" x14ac:dyDescent="0.3">
      <c r="B16" s="55" t="s">
        <v>22</v>
      </c>
      <c r="C16" s="44" t="s">
        <v>54</v>
      </c>
      <c r="D16" s="45">
        <v>0.8</v>
      </c>
      <c r="E16" s="46">
        <v>1.9</v>
      </c>
      <c r="F16" s="47">
        <v>0.8</v>
      </c>
      <c r="G16" s="48">
        <v>1.9</v>
      </c>
      <c r="H16" s="49">
        <v>0</v>
      </c>
      <c r="I16" s="50">
        <v>0</v>
      </c>
      <c r="J16" s="51">
        <v>0</v>
      </c>
      <c r="K16" s="50">
        <v>0</v>
      </c>
      <c r="L16" s="51">
        <v>-19.999999999999996</v>
      </c>
      <c r="M16" s="50">
        <v>-13.636363636363647</v>
      </c>
      <c r="N16" s="51">
        <v>-19.999999999999996</v>
      </c>
      <c r="O16" s="52">
        <v>-13.636363636363647</v>
      </c>
    </row>
    <row r="17" spans="1:256" x14ac:dyDescent="0.3">
      <c r="B17" s="55" t="s">
        <v>24</v>
      </c>
      <c r="C17" s="44" t="s">
        <v>77</v>
      </c>
      <c r="D17" s="45">
        <v>1</v>
      </c>
      <c r="E17" s="46">
        <v>1.5</v>
      </c>
      <c r="F17" s="47">
        <v>1</v>
      </c>
      <c r="G17" s="48">
        <v>2</v>
      </c>
      <c r="H17" s="49">
        <v>0</v>
      </c>
      <c r="I17" s="50">
        <v>-25</v>
      </c>
      <c r="J17" s="51">
        <v>-16.666666666666664</v>
      </c>
      <c r="K17" s="50">
        <v>-25</v>
      </c>
      <c r="L17" s="51">
        <v>-16.666666666666664</v>
      </c>
      <c r="M17" s="50">
        <v>-40</v>
      </c>
      <c r="N17" s="51">
        <v>0</v>
      </c>
      <c r="O17" s="52">
        <v>-40</v>
      </c>
    </row>
    <row r="18" spans="1:256" x14ac:dyDescent="0.3">
      <c r="B18" s="57" t="s">
        <v>25</v>
      </c>
      <c r="C18" s="44" t="s">
        <v>54</v>
      </c>
      <c r="D18" s="45">
        <v>0.8</v>
      </c>
      <c r="E18" s="46">
        <v>1.2</v>
      </c>
      <c r="F18" s="47">
        <v>0.8</v>
      </c>
      <c r="G18" s="48">
        <v>1.5</v>
      </c>
      <c r="H18" s="49">
        <v>0</v>
      </c>
      <c r="I18" s="50">
        <v>-20.000000000000004</v>
      </c>
      <c r="J18" s="51">
        <v>-19.999999999999996</v>
      </c>
      <c r="K18" s="50">
        <v>-20.000000000000004</v>
      </c>
      <c r="L18" s="51">
        <v>60.000000000000007</v>
      </c>
      <c r="M18" s="50">
        <v>49.999999999999986</v>
      </c>
      <c r="N18" s="51">
        <v>-19.999999999999996</v>
      </c>
      <c r="O18" s="52">
        <v>-40</v>
      </c>
    </row>
    <row r="19" spans="1:256" x14ac:dyDescent="0.3">
      <c r="B19" s="57" t="s">
        <v>26</v>
      </c>
      <c r="C19" s="44" t="s">
        <v>54</v>
      </c>
      <c r="D19" s="45">
        <v>0.8</v>
      </c>
      <c r="E19" s="46">
        <v>2</v>
      </c>
      <c r="F19" s="47">
        <v>0.5</v>
      </c>
      <c r="G19" s="48">
        <v>2</v>
      </c>
      <c r="H19" s="49">
        <v>60.000000000000007</v>
      </c>
      <c r="I19" s="50">
        <v>0</v>
      </c>
      <c r="J19" s="51">
        <v>-19.999999999999996</v>
      </c>
      <c r="K19" s="50">
        <v>0</v>
      </c>
      <c r="L19" s="51">
        <v>-19.999999999999996</v>
      </c>
      <c r="M19" s="50">
        <v>-33.333333333333329</v>
      </c>
      <c r="N19" s="51">
        <v>-46.666666666666664</v>
      </c>
      <c r="O19" s="52">
        <v>-27.27272727272727</v>
      </c>
    </row>
    <row r="20" spans="1:256" x14ac:dyDescent="0.3">
      <c r="B20" s="57" t="s">
        <v>27</v>
      </c>
      <c r="C20" s="44" t="s">
        <v>54</v>
      </c>
      <c r="D20" s="45">
        <v>0.8</v>
      </c>
      <c r="E20" s="46">
        <v>2</v>
      </c>
      <c r="F20" s="47">
        <v>0.6</v>
      </c>
      <c r="G20" s="48">
        <v>2</v>
      </c>
      <c r="H20" s="49">
        <v>33.33333333333335</v>
      </c>
      <c r="I20" s="50">
        <v>0</v>
      </c>
      <c r="J20" s="51">
        <v>33.33333333333335</v>
      </c>
      <c r="K20" s="50">
        <v>0</v>
      </c>
      <c r="L20" s="51">
        <v>0</v>
      </c>
      <c r="M20" s="50">
        <v>-20</v>
      </c>
      <c r="N20" s="51">
        <v>-33.333333333333329</v>
      </c>
      <c r="O20" s="52">
        <v>0</v>
      </c>
    </row>
    <row r="21" spans="1:256" x14ac:dyDescent="0.3">
      <c r="B21" s="57" t="s">
        <v>28</v>
      </c>
      <c r="C21" s="44" t="s">
        <v>54</v>
      </c>
      <c r="D21" s="45">
        <v>4.5</v>
      </c>
      <c r="E21" s="46">
        <v>7</v>
      </c>
      <c r="F21" s="47">
        <v>4.5</v>
      </c>
      <c r="G21" s="48">
        <v>7</v>
      </c>
      <c r="H21" s="49">
        <v>0</v>
      </c>
      <c r="I21" s="50">
        <v>0</v>
      </c>
      <c r="J21" s="51">
        <v>0</v>
      </c>
      <c r="K21" s="50">
        <v>16.666666666666664</v>
      </c>
      <c r="L21" s="51">
        <v>0</v>
      </c>
      <c r="M21" s="50">
        <v>0</v>
      </c>
      <c r="N21" s="51">
        <v>12.5</v>
      </c>
      <c r="O21" s="52">
        <v>0</v>
      </c>
    </row>
    <row r="22" spans="1:256" x14ac:dyDescent="0.3">
      <c r="B22" s="58" t="s">
        <v>29</v>
      </c>
      <c r="C22" s="44" t="s">
        <v>54</v>
      </c>
      <c r="D22" s="45">
        <v>3</v>
      </c>
      <c r="E22" s="46">
        <v>6</v>
      </c>
      <c r="F22" s="47">
        <v>4</v>
      </c>
      <c r="G22" s="48">
        <v>6</v>
      </c>
      <c r="H22" s="49">
        <v>-25</v>
      </c>
      <c r="I22" s="50">
        <v>0</v>
      </c>
      <c r="J22" s="51">
        <v>-25</v>
      </c>
      <c r="K22" s="50">
        <v>0</v>
      </c>
      <c r="L22" s="51">
        <v>-21.052631578947363</v>
      </c>
      <c r="M22" s="50">
        <v>-7.6923076923076925</v>
      </c>
      <c r="N22" s="51">
        <v>-21.052631578947363</v>
      </c>
      <c r="O22" s="52">
        <v>0</v>
      </c>
    </row>
    <row r="23" spans="1:256" x14ac:dyDescent="0.3">
      <c r="B23" s="55" t="s">
        <v>30</v>
      </c>
      <c r="C23" s="44" t="s">
        <v>54</v>
      </c>
      <c r="D23" s="45">
        <v>5</v>
      </c>
      <c r="E23" s="46">
        <v>10</v>
      </c>
      <c r="F23" s="47">
        <v>9</v>
      </c>
      <c r="G23" s="48">
        <v>11</v>
      </c>
      <c r="H23" s="49">
        <v>-44.444444444444443</v>
      </c>
      <c r="I23" s="50">
        <v>-9.0909090909090917</v>
      </c>
      <c r="J23" s="51">
        <v>-44.444444444444443</v>
      </c>
      <c r="K23" s="50">
        <v>0</v>
      </c>
      <c r="L23" s="51"/>
      <c r="M23" s="50"/>
      <c r="N23" s="51"/>
      <c r="O23" s="52"/>
    </row>
    <row r="24" spans="1:256" x14ac:dyDescent="0.3">
      <c r="B24" s="55" t="s">
        <v>31</v>
      </c>
      <c r="C24" s="44" t="s">
        <v>54</v>
      </c>
      <c r="D24" s="45">
        <v>2.85</v>
      </c>
      <c r="E24" s="46">
        <v>5</v>
      </c>
      <c r="F24" s="47">
        <v>2.85</v>
      </c>
      <c r="G24" s="48">
        <v>7</v>
      </c>
      <c r="H24" s="49">
        <v>0</v>
      </c>
      <c r="I24" s="50">
        <v>-28.571428571428569</v>
      </c>
      <c r="J24" s="51">
        <v>0</v>
      </c>
      <c r="K24" s="50">
        <v>-28.571428571428569</v>
      </c>
      <c r="L24" s="51"/>
      <c r="M24" s="50"/>
      <c r="N24" s="51"/>
      <c r="O24" s="52"/>
    </row>
    <row r="25" spans="1:256" x14ac:dyDescent="0.3">
      <c r="B25" s="59" t="s">
        <v>33</v>
      </c>
      <c r="C25" s="44" t="s">
        <v>54</v>
      </c>
      <c r="D25" s="45">
        <v>1.5</v>
      </c>
      <c r="E25" s="46">
        <v>3.1666666666666665</v>
      </c>
      <c r="F25" s="47">
        <v>2</v>
      </c>
      <c r="G25" s="48">
        <v>3.1666666666666665</v>
      </c>
      <c r="H25" s="49">
        <v>-25</v>
      </c>
      <c r="I25" s="50">
        <v>0</v>
      </c>
      <c r="J25" s="51">
        <v>-25</v>
      </c>
      <c r="K25" s="50">
        <v>-4.0404040404040398</v>
      </c>
      <c r="L25" s="51">
        <v>0</v>
      </c>
      <c r="M25" s="50">
        <v>-42.424242424242422</v>
      </c>
      <c r="N25" s="51">
        <v>0</v>
      </c>
      <c r="O25" s="52">
        <v>-20.833333333333336</v>
      </c>
    </row>
    <row r="26" spans="1:256" x14ac:dyDescent="0.3">
      <c r="B26" s="59" t="s">
        <v>34</v>
      </c>
      <c r="C26" s="44" t="s">
        <v>39</v>
      </c>
      <c r="D26" s="45">
        <v>1</v>
      </c>
      <c r="E26" s="46">
        <v>1.8</v>
      </c>
      <c r="F26" s="47">
        <v>1.2</v>
      </c>
      <c r="G26" s="48">
        <v>1.8</v>
      </c>
      <c r="H26" s="49">
        <v>-16.666666666666664</v>
      </c>
      <c r="I26" s="50">
        <v>0</v>
      </c>
      <c r="J26" s="51">
        <v>0</v>
      </c>
      <c r="K26" s="50">
        <v>0</v>
      </c>
      <c r="L26" s="51">
        <v>-16.666666666666664</v>
      </c>
      <c r="M26" s="50">
        <v>-9.9999999999999982</v>
      </c>
      <c r="N26" s="51">
        <v>-16.666666666666664</v>
      </c>
      <c r="O26" s="52">
        <v>0</v>
      </c>
    </row>
    <row r="27" spans="1:256" x14ac:dyDescent="0.3">
      <c r="B27" s="59" t="s">
        <v>36</v>
      </c>
      <c r="C27" s="44" t="s">
        <v>39</v>
      </c>
      <c r="D27" s="45">
        <v>0.8</v>
      </c>
      <c r="E27" s="46">
        <v>1.86</v>
      </c>
      <c r="F27" s="47">
        <v>1</v>
      </c>
      <c r="G27" s="48">
        <v>1.86</v>
      </c>
      <c r="H27" s="49">
        <v>-19.999999999999996</v>
      </c>
      <c r="I27" s="50">
        <v>0</v>
      </c>
      <c r="J27" s="51">
        <v>-19.999999999999996</v>
      </c>
      <c r="K27" s="50">
        <v>0</v>
      </c>
      <c r="L27" s="51">
        <v>-11.111111111111107</v>
      </c>
      <c r="M27" s="50">
        <v>-28.46153846153846</v>
      </c>
      <c r="N27" s="51">
        <v>0</v>
      </c>
      <c r="O27" s="52">
        <v>11.600000000000001</v>
      </c>
    </row>
    <row r="28" spans="1:256" x14ac:dyDescent="0.3">
      <c r="B28" s="59" t="s">
        <v>37</v>
      </c>
      <c r="C28" s="44" t="s">
        <v>54</v>
      </c>
      <c r="D28" s="45">
        <v>2.75</v>
      </c>
      <c r="E28" s="46">
        <v>5.5</v>
      </c>
      <c r="F28" s="47">
        <v>3.75</v>
      </c>
      <c r="G28" s="48">
        <v>6</v>
      </c>
      <c r="H28" s="49">
        <v>-26.666666666666668</v>
      </c>
      <c r="I28" s="50">
        <v>-8.3333333333333321</v>
      </c>
      <c r="J28" s="51">
        <v>-26.666666666666668</v>
      </c>
      <c r="K28" s="50">
        <v>-8.3333333333333321</v>
      </c>
      <c r="L28" s="51">
        <v>-31.25</v>
      </c>
      <c r="M28" s="50">
        <v>-15.384615384615385</v>
      </c>
      <c r="N28" s="51">
        <v>-31.25</v>
      </c>
      <c r="O28" s="52">
        <v>-15.384615384615385</v>
      </c>
    </row>
    <row r="29" spans="1:256" x14ac:dyDescent="0.3">
      <c r="B29" s="59" t="s">
        <v>40</v>
      </c>
      <c r="C29" s="44" t="s">
        <v>54</v>
      </c>
      <c r="D29" s="45">
        <v>0.45</v>
      </c>
      <c r="E29" s="46">
        <v>1</v>
      </c>
      <c r="F29" s="47">
        <v>0.5</v>
      </c>
      <c r="G29" s="48">
        <v>1</v>
      </c>
      <c r="H29" s="49">
        <v>-9.9999999999999982</v>
      </c>
      <c r="I29" s="50">
        <v>0</v>
      </c>
      <c r="J29" s="51">
        <v>-24.999999999999993</v>
      </c>
      <c r="K29" s="50">
        <v>0</v>
      </c>
      <c r="L29" s="51">
        <v>-43.75</v>
      </c>
      <c r="M29" s="50">
        <v>-28.571428571428566</v>
      </c>
      <c r="N29" s="51">
        <v>-43.75</v>
      </c>
      <c r="O29" s="52">
        <v>-33.333333333333329</v>
      </c>
    </row>
    <row r="30" spans="1:256" ht="21" thickBot="1" x14ac:dyDescent="0.35">
      <c r="B30" s="59" t="s">
        <v>41</v>
      </c>
      <c r="C30" s="44" t="s">
        <v>54</v>
      </c>
      <c r="D30" s="45">
        <v>0.4</v>
      </c>
      <c r="E30" s="46">
        <v>0.93333333333333335</v>
      </c>
      <c r="F30" s="47">
        <v>0.4</v>
      </c>
      <c r="G30" s="48">
        <v>1</v>
      </c>
      <c r="H30" s="49">
        <v>0</v>
      </c>
      <c r="I30" s="50">
        <v>-6.6666666666666652</v>
      </c>
      <c r="J30" s="51">
        <v>-39.999999999999993</v>
      </c>
      <c r="K30" s="50">
        <v>-6.6666666666666652</v>
      </c>
      <c r="L30" s="51">
        <v>0</v>
      </c>
      <c r="M30" s="50">
        <v>-41.666666666666671</v>
      </c>
      <c r="N30" s="51">
        <v>-60</v>
      </c>
      <c r="O30" s="52">
        <v>-81.333333333333329</v>
      </c>
    </row>
    <row r="31" spans="1:256" ht="21" thickBot="1" x14ac:dyDescent="0.35">
      <c r="B31" s="37" t="s">
        <v>42</v>
      </c>
      <c r="C31" s="38"/>
      <c r="D31" s="39"/>
      <c r="E31" s="39"/>
      <c r="F31" s="39"/>
      <c r="G31" s="39"/>
      <c r="H31" s="40"/>
      <c r="I31" s="41"/>
      <c r="J31" s="41"/>
      <c r="K31" s="41"/>
      <c r="L31" s="41"/>
      <c r="M31" s="41"/>
      <c r="N31" s="41"/>
      <c r="O31" s="42"/>
    </row>
    <row r="32" spans="1:256" x14ac:dyDescent="0.3">
      <c r="A32" s="60"/>
      <c r="B32" s="61" t="s">
        <v>43</v>
      </c>
      <c r="C32" s="44" t="s">
        <v>54</v>
      </c>
      <c r="D32" s="45">
        <v>2</v>
      </c>
      <c r="E32" s="46">
        <v>4.5</v>
      </c>
      <c r="F32" s="47">
        <v>2</v>
      </c>
      <c r="G32" s="48">
        <v>3</v>
      </c>
      <c r="H32" s="49">
        <v>0</v>
      </c>
      <c r="I32" s="50">
        <v>50</v>
      </c>
      <c r="J32" s="51">
        <v>-33.333333333333329</v>
      </c>
      <c r="K32" s="50">
        <v>12.5</v>
      </c>
      <c r="L32" s="51"/>
      <c r="M32" s="50"/>
      <c r="N32" s="51"/>
      <c r="O32" s="52"/>
      <c r="P32" s="62"/>
      <c r="Q32" s="47"/>
      <c r="R32" s="46"/>
      <c r="S32" s="47"/>
      <c r="T32" s="46"/>
      <c r="U32" s="63"/>
      <c r="V32" s="64"/>
      <c r="W32" s="63"/>
      <c r="X32" s="64"/>
      <c r="Y32" s="63"/>
      <c r="Z32" s="64"/>
      <c r="AA32" s="63"/>
      <c r="AB32" s="65"/>
      <c r="AC32" s="60"/>
      <c r="AD32" s="62"/>
      <c r="AE32" s="47"/>
      <c r="AF32" s="46"/>
      <c r="AG32" s="47"/>
      <c r="AH32" s="46"/>
      <c r="AI32" s="63"/>
      <c r="AJ32" s="64"/>
      <c r="AK32" s="63"/>
      <c r="AL32" s="64"/>
      <c r="AM32" s="63"/>
      <c r="AN32" s="64"/>
      <c r="AO32" s="63"/>
      <c r="AP32" s="65"/>
      <c r="AQ32" s="60"/>
      <c r="AR32" s="62"/>
      <c r="AS32" s="47"/>
      <c r="AT32" s="46"/>
      <c r="AU32" s="47"/>
      <c r="AV32" s="46"/>
      <c r="AW32" s="63"/>
      <c r="AX32" s="64"/>
      <c r="AY32" s="63"/>
      <c r="AZ32" s="64"/>
      <c r="BA32" s="63"/>
      <c r="BB32" s="64"/>
      <c r="BC32" s="63"/>
      <c r="BD32" s="65"/>
      <c r="BE32" s="60"/>
      <c r="BF32" s="62"/>
      <c r="BG32" s="47"/>
      <c r="BH32" s="46"/>
      <c r="BI32" s="47"/>
      <c r="BJ32" s="46"/>
      <c r="BK32" s="63"/>
      <c r="BL32" s="64"/>
      <c r="BM32" s="63"/>
      <c r="BN32" s="64"/>
      <c r="BO32" s="63"/>
      <c r="BP32" s="64"/>
      <c r="BQ32" s="63"/>
      <c r="BR32" s="65"/>
      <c r="BS32" s="60"/>
      <c r="BT32" s="62"/>
      <c r="BU32" s="47"/>
      <c r="BV32" s="46"/>
      <c r="BW32" s="47"/>
      <c r="BX32" s="46"/>
      <c r="BY32" s="63"/>
      <c r="BZ32" s="64"/>
      <c r="CA32" s="63"/>
      <c r="CB32" s="64"/>
      <c r="CC32" s="63"/>
      <c r="CD32" s="64"/>
      <c r="CE32" s="63"/>
      <c r="CF32" s="65"/>
      <c r="CG32" s="60"/>
      <c r="CH32" s="62"/>
      <c r="CI32" s="47"/>
      <c r="CJ32" s="46"/>
      <c r="CK32" s="47"/>
      <c r="CL32" s="46"/>
      <c r="CM32" s="63"/>
      <c r="CN32" s="64"/>
      <c r="CO32" s="63"/>
      <c r="CP32" s="64"/>
      <c r="CQ32" s="63"/>
      <c r="CR32" s="64"/>
      <c r="CS32" s="63"/>
      <c r="CT32" s="65"/>
      <c r="CU32" s="60"/>
      <c r="CV32" s="62"/>
      <c r="CW32" s="47"/>
      <c r="CX32" s="46"/>
      <c r="CY32" s="47"/>
      <c r="CZ32" s="46"/>
      <c r="DA32" s="63"/>
      <c r="DB32" s="64"/>
      <c r="DC32" s="63"/>
      <c r="DD32" s="64"/>
      <c r="DE32" s="63"/>
      <c r="DF32" s="64"/>
      <c r="DG32" s="63"/>
      <c r="DH32" s="65"/>
      <c r="DI32" s="60"/>
      <c r="DJ32" s="62"/>
      <c r="DK32" s="47"/>
      <c r="DL32" s="46"/>
      <c r="DM32" s="47"/>
      <c r="DN32" s="46"/>
      <c r="DO32" s="63"/>
      <c r="DP32" s="64"/>
      <c r="DQ32" s="63"/>
      <c r="DR32" s="64"/>
      <c r="DS32" s="63"/>
      <c r="DT32" s="64"/>
      <c r="DU32" s="63"/>
      <c r="DV32" s="65"/>
      <c r="DW32" s="60"/>
      <c r="DX32" s="62"/>
      <c r="DY32" s="47"/>
      <c r="DZ32" s="46"/>
      <c r="EA32" s="47"/>
      <c r="EB32" s="46"/>
      <c r="EC32" s="63"/>
      <c r="ED32" s="64"/>
      <c r="EE32" s="63"/>
      <c r="EF32" s="64"/>
      <c r="EG32" s="63"/>
      <c r="EH32" s="64"/>
      <c r="EI32" s="63"/>
      <c r="EJ32" s="65"/>
      <c r="EK32" s="60"/>
      <c r="EL32" s="62"/>
      <c r="EM32" s="47"/>
      <c r="EN32" s="46"/>
      <c r="EO32" s="47"/>
      <c r="EP32" s="46"/>
      <c r="EQ32" s="63"/>
      <c r="ER32" s="64"/>
      <c r="ES32" s="63"/>
      <c r="ET32" s="64"/>
      <c r="EU32" s="63"/>
      <c r="EV32" s="64"/>
      <c r="EW32" s="63"/>
      <c r="EX32" s="65"/>
      <c r="EY32" s="60"/>
      <c r="EZ32" s="62"/>
      <c r="FA32" s="47"/>
      <c r="FB32" s="46"/>
      <c r="FC32" s="47"/>
      <c r="FD32" s="46"/>
      <c r="FE32" s="63"/>
      <c r="FF32" s="64"/>
      <c r="FG32" s="63"/>
      <c r="FH32" s="64"/>
      <c r="FI32" s="63"/>
      <c r="FJ32" s="64"/>
      <c r="FK32" s="63"/>
      <c r="FL32" s="65"/>
      <c r="FM32" s="60"/>
      <c r="FN32" s="62"/>
      <c r="FO32" s="47"/>
      <c r="FP32" s="46"/>
      <c r="FQ32" s="47"/>
      <c r="FR32" s="46"/>
      <c r="FS32" s="63"/>
      <c r="FT32" s="64"/>
      <c r="FU32" s="63"/>
      <c r="FV32" s="64"/>
      <c r="FW32" s="63"/>
      <c r="FX32" s="64"/>
      <c r="FY32" s="63"/>
      <c r="FZ32" s="65"/>
      <c r="GA32" s="60"/>
      <c r="GB32" s="62"/>
      <c r="GC32" s="47"/>
      <c r="GD32" s="46"/>
      <c r="GE32" s="47"/>
      <c r="GF32" s="46"/>
      <c r="GG32" s="63"/>
      <c r="GH32" s="64"/>
      <c r="GI32" s="63"/>
      <c r="GJ32" s="64"/>
      <c r="GK32" s="63"/>
      <c r="GL32" s="64"/>
      <c r="GM32" s="63"/>
      <c r="GN32" s="65"/>
      <c r="GO32" s="60"/>
      <c r="GP32" s="62"/>
      <c r="GQ32" s="47"/>
      <c r="GR32" s="46"/>
      <c r="GS32" s="47"/>
      <c r="GT32" s="46"/>
      <c r="GU32" s="63"/>
      <c r="GV32" s="64"/>
      <c r="GW32" s="63"/>
      <c r="GX32" s="64"/>
      <c r="GY32" s="63"/>
      <c r="GZ32" s="64"/>
      <c r="HA32" s="63"/>
      <c r="HB32" s="65"/>
      <c r="HC32" s="60"/>
      <c r="HD32" s="62"/>
      <c r="HE32" s="47"/>
      <c r="HF32" s="46"/>
      <c r="HG32" s="47"/>
      <c r="HH32" s="46"/>
      <c r="HI32" s="63"/>
      <c r="HJ32" s="64"/>
      <c r="HK32" s="63"/>
      <c r="HL32" s="64"/>
      <c r="HM32" s="63"/>
      <c r="HN32" s="64"/>
      <c r="HO32" s="63"/>
      <c r="HP32" s="65"/>
      <c r="HQ32" s="60"/>
      <c r="HR32" s="62"/>
      <c r="HS32" s="47"/>
      <c r="HT32" s="46"/>
      <c r="HU32" s="47"/>
      <c r="HV32" s="46"/>
      <c r="HW32" s="63"/>
      <c r="HX32" s="64"/>
      <c r="HY32" s="63"/>
      <c r="HZ32" s="64"/>
      <c r="IA32" s="63"/>
      <c r="IB32" s="64"/>
      <c r="IC32" s="63"/>
      <c r="ID32" s="65"/>
      <c r="IE32" s="60"/>
      <c r="IF32" s="62"/>
      <c r="IG32" s="47"/>
      <c r="IH32" s="46"/>
      <c r="II32" s="47"/>
      <c r="IJ32" s="46"/>
      <c r="IK32" s="63"/>
      <c r="IL32" s="64"/>
      <c r="IM32" s="63"/>
      <c r="IN32" s="64"/>
      <c r="IO32" s="63"/>
      <c r="IP32" s="64"/>
      <c r="IQ32" s="63"/>
      <c r="IR32" s="65"/>
      <c r="IS32" s="60"/>
      <c r="IT32" s="62"/>
      <c r="IU32" s="47"/>
      <c r="IV32" s="46"/>
    </row>
    <row r="33" spans="2:15" x14ac:dyDescent="0.3">
      <c r="B33" s="59" t="s">
        <v>44</v>
      </c>
      <c r="C33" s="44" t="s">
        <v>54</v>
      </c>
      <c r="D33" s="45">
        <v>3</v>
      </c>
      <c r="E33" s="46">
        <v>10</v>
      </c>
      <c r="F33" s="47">
        <v>3</v>
      </c>
      <c r="G33" s="48">
        <v>10</v>
      </c>
      <c r="H33" s="49">
        <v>0</v>
      </c>
      <c r="I33" s="50">
        <v>0</v>
      </c>
      <c r="J33" s="51">
        <v>0</v>
      </c>
      <c r="K33" s="50">
        <v>-41.17647058823529</v>
      </c>
      <c r="L33" s="51">
        <v>-25</v>
      </c>
      <c r="M33" s="50">
        <v>-16.666666666666664</v>
      </c>
      <c r="N33" s="51">
        <v>-25</v>
      </c>
      <c r="O33" s="52">
        <v>-33.333333333333329</v>
      </c>
    </row>
    <row r="34" spans="2:15" x14ac:dyDescent="0.3">
      <c r="B34" s="59" t="s">
        <v>45</v>
      </c>
      <c r="C34" s="44" t="s">
        <v>54</v>
      </c>
      <c r="D34" s="45">
        <v>2</v>
      </c>
      <c r="E34" s="46">
        <v>3.5</v>
      </c>
      <c r="F34" s="47">
        <v>2</v>
      </c>
      <c r="G34" s="48">
        <v>4</v>
      </c>
      <c r="H34" s="49">
        <v>0</v>
      </c>
      <c r="I34" s="50">
        <v>-12.5</v>
      </c>
      <c r="J34" s="51">
        <v>0</v>
      </c>
      <c r="K34" s="50">
        <v>-12.5</v>
      </c>
      <c r="L34" s="51">
        <v>0</v>
      </c>
      <c r="M34" s="50">
        <v>-12.5</v>
      </c>
      <c r="N34" s="51">
        <v>0</v>
      </c>
      <c r="O34" s="52">
        <v>-22.222222222222221</v>
      </c>
    </row>
    <row r="35" spans="2:15" x14ac:dyDescent="0.3">
      <c r="B35" s="150" t="s">
        <v>46</v>
      </c>
      <c r="C35" s="151"/>
      <c r="D35" s="152"/>
      <c r="E35" s="152"/>
      <c r="F35" s="152"/>
      <c r="G35" s="152"/>
      <c r="H35" s="148"/>
      <c r="I35" s="148"/>
      <c r="J35" s="148"/>
      <c r="K35" s="148"/>
      <c r="L35" s="148"/>
      <c r="M35" s="148"/>
      <c r="N35" s="148"/>
      <c r="O35" s="149"/>
    </row>
    <row r="36" spans="2:15" x14ac:dyDescent="0.3">
      <c r="B36" s="66" t="s">
        <v>47</v>
      </c>
      <c r="C36" s="44" t="s">
        <v>54</v>
      </c>
      <c r="D36" s="45">
        <v>0.8</v>
      </c>
      <c r="E36" s="46">
        <v>2.2000000000000002</v>
      </c>
      <c r="F36" s="47">
        <v>0.8</v>
      </c>
      <c r="G36" s="48">
        <v>2.2000000000000002</v>
      </c>
      <c r="H36" s="49">
        <v>0</v>
      </c>
      <c r="I36" s="50">
        <v>0</v>
      </c>
      <c r="J36" s="51">
        <v>-27.272727272727277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6" t="s">
        <v>48</v>
      </c>
      <c r="C37" s="44" t="s">
        <v>54</v>
      </c>
      <c r="D37" s="45">
        <v>1</v>
      </c>
      <c r="E37" s="46">
        <v>1.5</v>
      </c>
      <c r="F37" s="47">
        <v>0.8</v>
      </c>
      <c r="G37" s="48">
        <v>1.57</v>
      </c>
      <c r="H37" s="49">
        <v>24.999999999999993</v>
      </c>
      <c r="I37" s="50">
        <v>-4.4585987261146531</v>
      </c>
      <c r="J37" s="51">
        <v>0</v>
      </c>
      <c r="K37" s="50">
        <v>25.000000000000007</v>
      </c>
      <c r="L37" s="51">
        <v>24.999999999999993</v>
      </c>
      <c r="M37" s="50">
        <v>2.0408163265306141</v>
      </c>
      <c r="N37" s="51">
        <v>24.999999999999993</v>
      </c>
      <c r="O37" s="52">
        <v>-25</v>
      </c>
    </row>
    <row r="38" spans="2:15" x14ac:dyDescent="0.3">
      <c r="B38" s="66" t="s">
        <v>49</v>
      </c>
      <c r="C38" s="44" t="s">
        <v>54</v>
      </c>
      <c r="D38" s="45">
        <v>1</v>
      </c>
      <c r="E38" s="46">
        <v>2.3333333333333335</v>
      </c>
      <c r="F38" s="47">
        <v>1</v>
      </c>
      <c r="G38" s="48">
        <v>2.3333333333333335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6" t="s">
        <v>50</v>
      </c>
      <c r="C39" s="44" t="s">
        <v>54</v>
      </c>
      <c r="D39" s="45">
        <v>1.1000000000000001</v>
      </c>
      <c r="E39" s="46">
        <v>2.3333333333333335</v>
      </c>
      <c r="F39" s="47">
        <v>1.1000000000000001</v>
      </c>
      <c r="G39" s="48">
        <v>2.3333333333333335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6" t="s">
        <v>51</v>
      </c>
      <c r="C40" s="44" t="s">
        <v>54</v>
      </c>
      <c r="D40" s="45">
        <v>0.8</v>
      </c>
      <c r="E40" s="46">
        <v>2.3333333333333335</v>
      </c>
      <c r="F40" s="47">
        <v>0.8</v>
      </c>
      <c r="G40" s="48">
        <v>2.3333333333333335</v>
      </c>
      <c r="H40" s="49">
        <v>0</v>
      </c>
      <c r="I40" s="50">
        <v>0</v>
      </c>
      <c r="J40" s="51">
        <v>-19.999999999999996</v>
      </c>
      <c r="K40" s="50">
        <v>0</v>
      </c>
      <c r="L40" s="51">
        <v>0</v>
      </c>
      <c r="M40" s="50">
        <v>0</v>
      </c>
      <c r="N40" s="51">
        <v>0</v>
      </c>
      <c r="O40" s="52">
        <v>0</v>
      </c>
    </row>
    <row r="41" spans="2:15" x14ac:dyDescent="0.3">
      <c r="B41" s="66" t="s">
        <v>52</v>
      </c>
      <c r="C41" s="44" t="s">
        <v>54</v>
      </c>
      <c r="D41" s="45">
        <v>0.8</v>
      </c>
      <c r="E41" s="46">
        <v>1.86</v>
      </c>
      <c r="F41" s="47">
        <v>0.8</v>
      </c>
      <c r="G41" s="48">
        <v>2.3333333333333335</v>
      </c>
      <c r="H41" s="49">
        <v>0</v>
      </c>
      <c r="I41" s="50">
        <v>-20.285714285714288</v>
      </c>
      <c r="J41" s="51">
        <v>-19.999999999999996</v>
      </c>
      <c r="K41" s="50">
        <v>-20.285714285714288</v>
      </c>
      <c r="L41" s="51">
        <v>0</v>
      </c>
      <c r="M41" s="50">
        <v>-20.285714285714288</v>
      </c>
      <c r="N41" s="51">
        <v>0</v>
      </c>
      <c r="O41" s="52">
        <v>-20.285714285714288</v>
      </c>
    </row>
    <row r="42" spans="2:15" x14ac:dyDescent="0.3">
      <c r="B42" s="66" t="s">
        <v>55</v>
      </c>
      <c r="C42" s="44" t="s">
        <v>54</v>
      </c>
      <c r="D42" s="45">
        <v>0.8</v>
      </c>
      <c r="E42" s="46">
        <v>2.3666666666666667</v>
      </c>
      <c r="F42" s="47">
        <v>0.8</v>
      </c>
      <c r="G42" s="48">
        <v>2.3666666666666667</v>
      </c>
      <c r="H42" s="49">
        <v>0</v>
      </c>
      <c r="I42" s="50">
        <v>0</v>
      </c>
      <c r="J42" s="51">
        <v>-19.999999999999996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66" t="s">
        <v>48</v>
      </c>
      <c r="C43" s="44" t="s">
        <v>54</v>
      </c>
      <c r="D43" s="45">
        <v>1</v>
      </c>
      <c r="E43" s="46">
        <v>1.5</v>
      </c>
      <c r="F43" s="47">
        <v>0.8</v>
      </c>
      <c r="G43" s="48">
        <v>1.57</v>
      </c>
      <c r="H43" s="49">
        <v>24.999999999999993</v>
      </c>
      <c r="I43" s="50">
        <v>-4.4585987261146531</v>
      </c>
      <c r="J43" s="51">
        <v>0</v>
      </c>
      <c r="K43" s="50">
        <v>25.000000000000007</v>
      </c>
      <c r="L43" s="51">
        <v>24.999999999999993</v>
      </c>
      <c r="M43" s="50">
        <v>2.0408163265306141</v>
      </c>
      <c r="N43" s="51">
        <v>24.999999999999993</v>
      </c>
      <c r="O43" s="52">
        <v>-25</v>
      </c>
    </row>
    <row r="44" spans="2:15" x14ac:dyDescent="0.3">
      <c r="B44" s="59" t="s">
        <v>56</v>
      </c>
      <c r="C44" s="44" t="s">
        <v>54</v>
      </c>
      <c r="D44" s="45">
        <v>9</v>
      </c>
      <c r="E44" s="46">
        <v>18</v>
      </c>
      <c r="F44" s="47">
        <v>6</v>
      </c>
      <c r="G44" s="48">
        <v>16</v>
      </c>
      <c r="H44" s="49">
        <v>50</v>
      </c>
      <c r="I44" s="50">
        <v>12.5</v>
      </c>
      <c r="J44" s="51">
        <v>28.571428571428569</v>
      </c>
      <c r="K44" s="50">
        <v>0</v>
      </c>
      <c r="L44" s="51">
        <v>0</v>
      </c>
      <c r="M44" s="50">
        <v>-10</v>
      </c>
      <c r="N44" s="51">
        <v>-67.857142857142861</v>
      </c>
      <c r="O44" s="52">
        <v>-47.058823529411761</v>
      </c>
    </row>
    <row r="45" spans="2:15" x14ac:dyDescent="0.3">
      <c r="B45" s="59" t="s">
        <v>57</v>
      </c>
      <c r="C45" s="44" t="s">
        <v>54</v>
      </c>
      <c r="D45" s="45">
        <v>5</v>
      </c>
      <c r="E45" s="46">
        <v>9.4</v>
      </c>
      <c r="F45" s="47">
        <v>4</v>
      </c>
      <c r="G45" s="48">
        <v>9.4</v>
      </c>
      <c r="H45" s="49">
        <v>25</v>
      </c>
      <c r="I45" s="50">
        <v>0</v>
      </c>
      <c r="J45" s="51">
        <v>66.666666666666657</v>
      </c>
      <c r="K45" s="50">
        <v>34.285714285714292</v>
      </c>
      <c r="L45" s="51">
        <v>0</v>
      </c>
      <c r="M45" s="50">
        <v>17.500000000000004</v>
      </c>
      <c r="N45" s="51">
        <v>-28.571428571428569</v>
      </c>
      <c r="O45" s="52">
        <v>4.4444444444444482</v>
      </c>
    </row>
    <row r="46" spans="2:15" x14ac:dyDescent="0.3">
      <c r="B46" s="59" t="s">
        <v>59</v>
      </c>
      <c r="C46" s="44" t="s">
        <v>54</v>
      </c>
      <c r="D46" s="45">
        <v>4.5</v>
      </c>
      <c r="E46" s="46">
        <v>11</v>
      </c>
      <c r="F46" s="47">
        <v>4</v>
      </c>
      <c r="G46" s="48">
        <v>12</v>
      </c>
      <c r="H46" s="49">
        <v>12.5</v>
      </c>
      <c r="I46" s="50">
        <v>-8.3333333333333321</v>
      </c>
      <c r="J46" s="51">
        <v>-10</v>
      </c>
      <c r="K46" s="50">
        <v>10</v>
      </c>
      <c r="L46" s="51">
        <v>50</v>
      </c>
      <c r="M46" s="50">
        <v>10</v>
      </c>
      <c r="N46" s="51">
        <v>50</v>
      </c>
      <c r="O46" s="52">
        <v>10</v>
      </c>
    </row>
    <row r="47" spans="2:15" x14ac:dyDescent="0.3">
      <c r="B47" s="59" t="s">
        <v>60</v>
      </c>
      <c r="C47" s="44" t="s">
        <v>54</v>
      </c>
      <c r="D47" s="45">
        <v>3</v>
      </c>
      <c r="E47" s="46">
        <v>9</v>
      </c>
      <c r="F47" s="47">
        <v>1.5</v>
      </c>
      <c r="G47" s="48">
        <v>10</v>
      </c>
      <c r="H47" s="49">
        <v>100</v>
      </c>
      <c r="I47" s="50">
        <v>-10</v>
      </c>
      <c r="J47" s="51">
        <v>100</v>
      </c>
      <c r="K47" s="50">
        <v>50</v>
      </c>
      <c r="L47" s="51"/>
      <c r="M47" s="50"/>
      <c r="N47" s="51"/>
      <c r="O47" s="52"/>
    </row>
    <row r="48" spans="2:15" x14ac:dyDescent="0.3">
      <c r="B48" s="59" t="s">
        <v>61</v>
      </c>
      <c r="C48" s="44" t="s">
        <v>54</v>
      </c>
      <c r="D48" s="45">
        <v>2</v>
      </c>
      <c r="E48" s="46">
        <v>6</v>
      </c>
      <c r="F48" s="47">
        <v>2</v>
      </c>
      <c r="G48" s="48">
        <v>7</v>
      </c>
      <c r="H48" s="49">
        <v>0</v>
      </c>
      <c r="I48" s="50">
        <v>-14.285714285714285</v>
      </c>
      <c r="J48" s="51">
        <v>0</v>
      </c>
      <c r="K48" s="50">
        <v>-25</v>
      </c>
      <c r="L48" s="51"/>
      <c r="M48" s="50"/>
      <c r="N48" s="51"/>
      <c r="O48" s="52"/>
    </row>
    <row r="49" spans="2:15" ht="21" thickBot="1" x14ac:dyDescent="0.35">
      <c r="B49" s="59" t="s">
        <v>62</v>
      </c>
      <c r="C49" s="44" t="s">
        <v>54</v>
      </c>
      <c r="D49" s="45">
        <v>2</v>
      </c>
      <c r="E49" s="46">
        <v>4</v>
      </c>
      <c r="F49" s="47">
        <v>2</v>
      </c>
      <c r="G49" s="48">
        <v>5</v>
      </c>
      <c r="H49" s="49">
        <v>0</v>
      </c>
      <c r="I49" s="50">
        <v>-20</v>
      </c>
      <c r="J49" s="51">
        <v>-60</v>
      </c>
      <c r="K49" s="50">
        <v>-42.857142857142854</v>
      </c>
      <c r="L49" s="51"/>
      <c r="M49" s="50"/>
      <c r="N49" s="51"/>
      <c r="O49" s="52"/>
    </row>
    <row r="50" spans="2:15" ht="21" thickBot="1" x14ac:dyDescent="0.35">
      <c r="B50" s="37" t="s">
        <v>63</v>
      </c>
      <c r="C50" s="38"/>
      <c r="D50" s="67"/>
      <c r="E50" s="67"/>
      <c r="F50" s="67"/>
      <c r="G50" s="67"/>
      <c r="H50" s="68"/>
      <c r="I50" s="69"/>
      <c r="J50" s="69"/>
      <c r="K50" s="69"/>
      <c r="L50" s="69"/>
      <c r="M50" s="69"/>
      <c r="N50" s="69"/>
      <c r="O50" s="70"/>
    </row>
    <row r="51" spans="2:15" x14ac:dyDescent="0.3">
      <c r="B51" s="58" t="s">
        <v>17</v>
      </c>
      <c r="C51" s="71" t="s">
        <v>54</v>
      </c>
      <c r="D51" s="45">
        <v>8</v>
      </c>
      <c r="E51" s="46">
        <v>18</v>
      </c>
      <c r="F51" s="47">
        <v>8</v>
      </c>
      <c r="G51" s="48">
        <v>18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7" t="s">
        <v>30</v>
      </c>
      <c r="C52" s="71" t="s">
        <v>54</v>
      </c>
      <c r="D52" s="45">
        <v>8</v>
      </c>
      <c r="E52" s="46">
        <v>13</v>
      </c>
      <c r="F52" s="47">
        <v>9</v>
      </c>
      <c r="G52" s="48">
        <v>13</v>
      </c>
      <c r="H52" s="49">
        <v>-11.111111111111111</v>
      </c>
      <c r="I52" s="50">
        <v>0</v>
      </c>
      <c r="J52" s="51">
        <v>-11.111111111111111</v>
      </c>
      <c r="K52" s="50">
        <v>0</v>
      </c>
      <c r="L52" s="51">
        <v>-11.111111111111111</v>
      </c>
      <c r="M52" s="50">
        <v>0</v>
      </c>
      <c r="N52" s="51">
        <v>-11.111111111111111</v>
      </c>
      <c r="O52" s="52">
        <v>8.3333333333333321</v>
      </c>
    </row>
    <row r="53" spans="2:15" ht="21" thickBot="1" x14ac:dyDescent="0.35">
      <c r="B53" s="57" t="s">
        <v>32</v>
      </c>
      <c r="C53" s="71" t="s">
        <v>54</v>
      </c>
      <c r="D53" s="45">
        <v>8</v>
      </c>
      <c r="E53" s="46">
        <v>12</v>
      </c>
      <c r="F53" s="47">
        <v>9</v>
      </c>
      <c r="G53" s="48">
        <v>12</v>
      </c>
      <c r="H53" s="49">
        <v>-11.111111111111111</v>
      </c>
      <c r="I53" s="50">
        <v>0</v>
      </c>
      <c r="J53" s="51">
        <v>-11.111111111111111</v>
      </c>
      <c r="K53" s="50">
        <v>9.0909090909090917</v>
      </c>
      <c r="L53" s="51">
        <v>-20</v>
      </c>
      <c r="M53" s="50">
        <v>0</v>
      </c>
      <c r="N53" s="51">
        <v>14.285714285714285</v>
      </c>
      <c r="O53" s="52">
        <v>3.4482758620689689</v>
      </c>
    </row>
    <row r="54" spans="2:15" ht="21" thickBot="1" x14ac:dyDescent="0.35">
      <c r="B54" s="37" t="s">
        <v>66</v>
      </c>
      <c r="C54" s="38"/>
      <c r="D54" s="67"/>
      <c r="E54" s="67"/>
      <c r="F54" s="67"/>
      <c r="G54" s="67"/>
      <c r="H54" s="68"/>
      <c r="I54" s="69"/>
      <c r="J54" s="69"/>
      <c r="K54" s="69"/>
      <c r="L54" s="69"/>
      <c r="M54" s="69"/>
      <c r="N54" s="69"/>
      <c r="O54" s="70"/>
    </row>
    <row r="55" spans="2:15" x14ac:dyDescent="0.3">
      <c r="B55" s="58" t="s">
        <v>67</v>
      </c>
      <c r="C55" s="71" t="s">
        <v>54</v>
      </c>
      <c r="D55" s="45">
        <v>4.5</v>
      </c>
      <c r="E55" s="46">
        <v>8</v>
      </c>
      <c r="F55" s="47">
        <v>5</v>
      </c>
      <c r="G55" s="48">
        <v>8</v>
      </c>
      <c r="H55" s="49">
        <v>-10</v>
      </c>
      <c r="I55" s="50">
        <v>0</v>
      </c>
      <c r="J55" s="51">
        <v>0</v>
      </c>
      <c r="K55" s="50">
        <v>0</v>
      </c>
      <c r="L55" s="51">
        <v>12.5</v>
      </c>
      <c r="M55" s="50">
        <v>-20</v>
      </c>
      <c r="N55" s="51">
        <v>-18.181818181818183</v>
      </c>
      <c r="O55" s="52">
        <v>-38.461538461538467</v>
      </c>
    </row>
    <row r="56" spans="2:15" x14ac:dyDescent="0.3">
      <c r="B56" s="58" t="s">
        <v>68</v>
      </c>
      <c r="C56" s="44" t="s">
        <v>54</v>
      </c>
      <c r="D56" s="45">
        <v>1.5</v>
      </c>
      <c r="E56" s="46">
        <v>2.2000000000000002</v>
      </c>
      <c r="F56" s="47">
        <v>1.5</v>
      </c>
      <c r="G56" s="48">
        <v>2.2000000000000002</v>
      </c>
      <c r="H56" s="49">
        <v>0</v>
      </c>
      <c r="I56" s="50">
        <v>0</v>
      </c>
      <c r="J56" s="51">
        <v>0</v>
      </c>
      <c r="K56" s="50">
        <v>0</v>
      </c>
      <c r="L56" s="51">
        <v>7.1428571428571495</v>
      </c>
      <c r="M56" s="50">
        <v>-26.666666666666661</v>
      </c>
      <c r="N56" s="51">
        <v>25.000000000000007</v>
      </c>
      <c r="O56" s="52">
        <v>-37.142857142857139</v>
      </c>
    </row>
    <row r="57" spans="2:15" x14ac:dyDescent="0.3">
      <c r="B57" s="58" t="s">
        <v>69</v>
      </c>
      <c r="C57" s="44" t="s">
        <v>54</v>
      </c>
      <c r="D57" s="45">
        <v>3.5666666666666669</v>
      </c>
      <c r="E57" s="46">
        <v>5.4444444444444446</v>
      </c>
      <c r="F57" s="47">
        <v>4.3</v>
      </c>
      <c r="G57" s="48">
        <v>5.5</v>
      </c>
      <c r="H57" s="49">
        <v>-17.054263565891464</v>
      </c>
      <c r="I57" s="50">
        <v>-1.0101010101010066</v>
      </c>
      <c r="J57" s="51">
        <v>-18.939393939393941</v>
      </c>
      <c r="K57" s="50">
        <v>-1.0101010101010066</v>
      </c>
      <c r="L57" s="51">
        <v>-10.833333333333329</v>
      </c>
      <c r="M57" s="50">
        <v>0</v>
      </c>
      <c r="N57" s="51">
        <v>-10.833333333333329</v>
      </c>
      <c r="O57" s="52">
        <v>-1.0101010101010066</v>
      </c>
    </row>
    <row r="58" spans="2:15" x14ac:dyDescent="0.3">
      <c r="B58" s="56" t="s">
        <v>43</v>
      </c>
      <c r="C58" s="44" t="s">
        <v>54</v>
      </c>
      <c r="D58" s="45">
        <v>3.5</v>
      </c>
      <c r="E58" s="46">
        <v>6.5</v>
      </c>
      <c r="F58" s="47">
        <v>3.5</v>
      </c>
      <c r="G58" s="48">
        <v>6.5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-12.5</v>
      </c>
      <c r="O58" s="52">
        <v>-13.333333333333334</v>
      </c>
    </row>
    <row r="59" spans="2:15" x14ac:dyDescent="0.3">
      <c r="B59" s="58" t="s">
        <v>70</v>
      </c>
      <c r="C59" s="44" t="s">
        <v>54</v>
      </c>
      <c r="D59" s="45">
        <v>11</v>
      </c>
      <c r="E59" s="46">
        <v>15</v>
      </c>
      <c r="F59" s="47">
        <v>9.5</v>
      </c>
      <c r="G59" s="48">
        <v>13</v>
      </c>
      <c r="H59" s="49">
        <v>15.789473684210526</v>
      </c>
      <c r="I59" s="50">
        <v>15.384615384615385</v>
      </c>
      <c r="J59" s="51">
        <v>15.789473684210526</v>
      </c>
      <c r="K59" s="50">
        <v>15.384615384615385</v>
      </c>
      <c r="L59" s="51">
        <v>15.789473684210526</v>
      </c>
      <c r="M59" s="50">
        <v>16.279069767441857</v>
      </c>
      <c r="N59" s="51">
        <v>37.5</v>
      </c>
      <c r="O59" s="52">
        <v>15.384615384615385</v>
      </c>
    </row>
    <row r="60" spans="2:15" x14ac:dyDescent="0.3">
      <c r="B60" s="58" t="s">
        <v>71</v>
      </c>
      <c r="C60" s="44" t="s">
        <v>54</v>
      </c>
      <c r="D60" s="45">
        <v>4.5</v>
      </c>
      <c r="E60" s="46">
        <v>7</v>
      </c>
      <c r="F60" s="47">
        <v>4.75</v>
      </c>
      <c r="G60" s="48">
        <v>7</v>
      </c>
      <c r="H60" s="49">
        <v>-5.2631578947368416</v>
      </c>
      <c r="I60" s="50">
        <v>0</v>
      </c>
      <c r="J60" s="51">
        <v>-5.2631578947368416</v>
      </c>
      <c r="K60" s="50">
        <v>0</v>
      </c>
      <c r="L60" s="51">
        <v>12.5</v>
      </c>
      <c r="M60" s="50">
        <v>3.1578947368421075</v>
      </c>
      <c r="N60" s="51">
        <v>12.5</v>
      </c>
      <c r="O60" s="52">
        <v>0</v>
      </c>
    </row>
    <row r="61" spans="2:15" x14ac:dyDescent="0.3">
      <c r="B61" s="58" t="s">
        <v>45</v>
      </c>
      <c r="C61" s="44">
        <v>0</v>
      </c>
      <c r="D61" s="45">
        <v>4</v>
      </c>
      <c r="E61" s="46">
        <v>5</v>
      </c>
      <c r="F61" s="47">
        <v>4</v>
      </c>
      <c r="G61" s="48">
        <v>7</v>
      </c>
      <c r="H61" s="49">
        <v>0</v>
      </c>
      <c r="I61" s="50">
        <v>-28.571428571428569</v>
      </c>
      <c r="J61" s="51">
        <v>0</v>
      </c>
      <c r="K61" s="50">
        <v>-28.571428571428569</v>
      </c>
      <c r="L61" s="51">
        <v>0</v>
      </c>
      <c r="M61" s="50">
        <v>-50</v>
      </c>
      <c r="N61" s="51">
        <v>0</v>
      </c>
      <c r="O61" s="52">
        <v>-28.571428571428569</v>
      </c>
    </row>
    <row r="62" spans="2:15" x14ac:dyDescent="0.3">
      <c r="B62" s="58" t="s">
        <v>72</v>
      </c>
      <c r="C62" s="44" t="s">
        <v>54</v>
      </c>
      <c r="D62" s="45">
        <v>2.33</v>
      </c>
      <c r="E62" s="46">
        <v>6.3888888888888893</v>
      </c>
      <c r="F62" s="47">
        <v>2.33</v>
      </c>
      <c r="G62" s="48">
        <v>6.3888888888888893</v>
      </c>
      <c r="H62" s="49">
        <v>0</v>
      </c>
      <c r="I62" s="50">
        <v>0</v>
      </c>
      <c r="J62" s="51">
        <v>0</v>
      </c>
      <c r="K62" s="50">
        <v>0</v>
      </c>
      <c r="L62" s="51">
        <v>0</v>
      </c>
      <c r="M62" s="50">
        <v>0</v>
      </c>
      <c r="N62" s="51">
        <v>0</v>
      </c>
      <c r="O62" s="52">
        <v>0</v>
      </c>
    </row>
    <row r="63" spans="2:15" x14ac:dyDescent="0.3">
      <c r="B63" s="58" t="s">
        <v>73</v>
      </c>
      <c r="C63" s="44" t="s">
        <v>54</v>
      </c>
      <c r="D63" s="45">
        <v>7</v>
      </c>
      <c r="E63" s="46">
        <v>10</v>
      </c>
      <c r="F63" s="47">
        <v>4</v>
      </c>
      <c r="G63" s="48">
        <v>9</v>
      </c>
      <c r="H63" s="49">
        <v>75</v>
      </c>
      <c r="I63" s="50">
        <v>11.111111111111111</v>
      </c>
      <c r="J63" s="51">
        <v>75</v>
      </c>
      <c r="K63" s="50">
        <v>0</v>
      </c>
      <c r="L63" s="51">
        <v>75</v>
      </c>
      <c r="M63" s="50">
        <v>0</v>
      </c>
      <c r="N63" s="51">
        <v>100</v>
      </c>
      <c r="O63" s="52">
        <v>25</v>
      </c>
    </row>
    <row r="64" spans="2:15" x14ac:dyDescent="0.3">
      <c r="B64" s="56" t="s">
        <v>57</v>
      </c>
      <c r="C64" s="44" t="s">
        <v>54</v>
      </c>
      <c r="D64" s="45">
        <v>5.5</v>
      </c>
      <c r="E64" s="46">
        <v>8</v>
      </c>
      <c r="F64" s="47">
        <v>5.5</v>
      </c>
      <c r="G64" s="48">
        <v>8</v>
      </c>
      <c r="H64" s="49">
        <v>0</v>
      </c>
      <c r="I64" s="50">
        <v>0</v>
      </c>
      <c r="J64" s="51">
        <v>0</v>
      </c>
      <c r="K64" s="50">
        <v>0</v>
      </c>
      <c r="L64" s="51">
        <v>0</v>
      </c>
      <c r="M64" s="50">
        <v>-11.111111111111111</v>
      </c>
      <c r="N64" s="51">
        <v>-8.3333333333333321</v>
      </c>
      <c r="O64" s="52">
        <v>-11.111111111111111</v>
      </c>
    </row>
    <row r="65" spans="2:15" x14ac:dyDescent="0.3">
      <c r="B65" s="58" t="s">
        <v>74</v>
      </c>
      <c r="C65" s="44" t="s">
        <v>54</v>
      </c>
      <c r="D65" s="45">
        <v>3.2</v>
      </c>
      <c r="E65" s="46">
        <v>6.5</v>
      </c>
      <c r="F65" s="47">
        <v>4</v>
      </c>
      <c r="G65" s="48">
        <v>7</v>
      </c>
      <c r="H65" s="49">
        <v>-19.999999999999996</v>
      </c>
      <c r="I65" s="50">
        <v>-7.1428571428571423</v>
      </c>
      <c r="J65" s="51">
        <v>-19.999999999999996</v>
      </c>
      <c r="K65" s="50">
        <v>-7.1428571428571423</v>
      </c>
      <c r="L65" s="51">
        <v>326.66666666666669</v>
      </c>
      <c r="M65" s="50">
        <v>-7.1428571428571423</v>
      </c>
      <c r="N65" s="51">
        <v>184.44444444444446</v>
      </c>
      <c r="O65" s="52">
        <v>-18.75</v>
      </c>
    </row>
    <row r="66" spans="2:15" x14ac:dyDescent="0.3">
      <c r="B66" s="58" t="s">
        <v>75</v>
      </c>
      <c r="C66" s="44" t="s">
        <v>54</v>
      </c>
      <c r="D66" s="45">
        <v>3</v>
      </c>
      <c r="E66" s="46">
        <v>14</v>
      </c>
      <c r="F66" s="47">
        <v>3.5</v>
      </c>
      <c r="G66" s="48">
        <v>14</v>
      </c>
      <c r="H66" s="49">
        <v>-14.285714285714285</v>
      </c>
      <c r="I66" s="50">
        <v>0</v>
      </c>
      <c r="J66" s="51">
        <v>-14.285714285714285</v>
      </c>
      <c r="K66" s="50">
        <v>133.33333333333331</v>
      </c>
      <c r="L66" s="51">
        <v>0</v>
      </c>
      <c r="M66" s="50">
        <v>133.33333333333331</v>
      </c>
      <c r="N66" s="51">
        <v>-14.285714285714285</v>
      </c>
      <c r="O66" s="52">
        <v>133.33333333333331</v>
      </c>
    </row>
    <row r="67" spans="2:15" ht="21" thickBot="1" x14ac:dyDescent="0.35">
      <c r="B67" s="72" t="s">
        <v>76</v>
      </c>
      <c r="C67" s="73" t="s">
        <v>54</v>
      </c>
      <c r="D67" s="74">
        <v>7</v>
      </c>
      <c r="E67" s="75">
        <v>12</v>
      </c>
      <c r="F67" s="76">
        <v>9</v>
      </c>
      <c r="G67" s="77">
        <v>12</v>
      </c>
      <c r="H67" s="78">
        <v>-22.222222222222221</v>
      </c>
      <c r="I67" s="79">
        <v>0</v>
      </c>
      <c r="J67" s="80">
        <v>0</v>
      </c>
      <c r="K67" s="79">
        <v>0</v>
      </c>
      <c r="L67" s="80">
        <v>-17.06161137440758</v>
      </c>
      <c r="M67" s="79">
        <v>-20</v>
      </c>
      <c r="N67" s="80">
        <v>-22.222222222222221</v>
      </c>
      <c r="O67" s="81">
        <v>-33.333333333333329</v>
      </c>
    </row>
    <row r="71" spans="2:1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7"/>
  <sheetViews>
    <sheetView showGridLines="0" showZeros="0" tabSelected="1" topLeftCell="A3" zoomScale="118" zoomScaleNormal="118" workbookViewId="0">
      <selection activeCell="U14" sqref="U14"/>
    </sheetView>
  </sheetViews>
  <sheetFormatPr defaultRowHeight="14.25" x14ac:dyDescent="0.2"/>
  <cols>
    <col min="1" max="1" width="18.5703125" style="82" bestFit="1" customWidth="1"/>
    <col min="2" max="2" width="11.140625" style="83" bestFit="1" customWidth="1"/>
    <col min="3" max="3" width="7.7109375" style="82" customWidth="1"/>
    <col min="4" max="15" width="8.570312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78</v>
      </c>
      <c r="B3" s="86"/>
      <c r="C3" s="87"/>
      <c r="D3" s="88" t="s">
        <v>79</v>
      </c>
      <c r="E3" s="89"/>
      <c r="F3" s="90" t="s">
        <v>80</v>
      </c>
      <c r="G3" s="89"/>
      <c r="H3" s="89" t="s">
        <v>81</v>
      </c>
      <c r="I3" s="89"/>
      <c r="J3" s="90" t="s">
        <v>82</v>
      </c>
      <c r="K3" s="89"/>
      <c r="L3" s="89" t="s">
        <v>83</v>
      </c>
      <c r="M3" s="89"/>
      <c r="N3" s="90" t="s">
        <v>84</v>
      </c>
      <c r="O3" s="91"/>
    </row>
    <row r="4" spans="1:16" ht="15" x14ac:dyDescent="0.25">
      <c r="A4" s="92" t="s">
        <v>85</v>
      </c>
      <c r="B4" s="93"/>
      <c r="C4" s="94"/>
      <c r="D4" s="95">
        <v>42565</v>
      </c>
      <c r="E4" s="96"/>
      <c r="F4" s="96">
        <v>42565</v>
      </c>
      <c r="G4" s="96"/>
      <c r="H4" s="96">
        <v>42563</v>
      </c>
      <c r="I4" s="96"/>
      <c r="J4" s="96">
        <v>42564</v>
      </c>
      <c r="K4" s="96"/>
      <c r="L4" s="96">
        <v>42565</v>
      </c>
      <c r="M4" s="96"/>
      <c r="N4" s="96">
        <v>42565</v>
      </c>
      <c r="O4" s="97"/>
    </row>
    <row r="5" spans="1:16" ht="15.75" thickBot="1" x14ac:dyDescent="0.3">
      <c r="A5" s="98" t="s">
        <v>86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87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11</v>
      </c>
      <c r="B7" s="111"/>
      <c r="C7" s="112" t="s">
        <v>54</v>
      </c>
      <c r="D7" s="113">
        <v>0.6</v>
      </c>
      <c r="E7" s="114">
        <v>1</v>
      </c>
      <c r="F7" s="115"/>
      <c r="G7" s="116"/>
      <c r="H7" s="115">
        <v>1</v>
      </c>
      <c r="I7" s="116">
        <v>1.3</v>
      </c>
      <c r="J7" s="115">
        <v>1.2</v>
      </c>
      <c r="K7" s="116">
        <v>1.6</v>
      </c>
      <c r="L7" s="115">
        <v>0.6</v>
      </c>
      <c r="M7" s="116">
        <v>1.2</v>
      </c>
      <c r="N7" s="115">
        <v>1</v>
      </c>
      <c r="O7" s="117">
        <v>1.3</v>
      </c>
      <c r="P7" s="153">
        <f>AVERAGE(D7:O7)</f>
        <v>1.08</v>
      </c>
    </row>
    <row r="8" spans="1:16" x14ac:dyDescent="0.2">
      <c r="A8" s="110" t="s">
        <v>12</v>
      </c>
      <c r="B8" s="111"/>
      <c r="C8" s="112" t="s">
        <v>77</v>
      </c>
      <c r="D8" s="119">
        <v>1</v>
      </c>
      <c r="E8" s="120">
        <v>1.5</v>
      </c>
      <c r="F8" s="121">
        <v>0.6</v>
      </c>
      <c r="G8" s="122">
        <v>1</v>
      </c>
      <c r="H8" s="121"/>
      <c r="I8" s="122"/>
      <c r="J8" s="121"/>
      <c r="K8" s="122"/>
      <c r="L8" s="121"/>
      <c r="M8" s="122"/>
      <c r="N8" s="121"/>
      <c r="O8" s="123"/>
      <c r="P8" s="153">
        <f t="shared" ref="P8:P37" si="0">AVERAGE(D8:O8)</f>
        <v>1.0249999999999999</v>
      </c>
    </row>
    <row r="9" spans="1:16" x14ac:dyDescent="0.2">
      <c r="A9" s="110" t="s">
        <v>15</v>
      </c>
      <c r="B9" s="111"/>
      <c r="C9" s="112" t="s">
        <v>54</v>
      </c>
      <c r="D9" s="119">
        <v>0.8</v>
      </c>
      <c r="E9" s="120">
        <v>1.2</v>
      </c>
      <c r="F9" s="121">
        <v>1.1200000000000001</v>
      </c>
      <c r="G9" s="122">
        <v>1.4</v>
      </c>
      <c r="H9" s="121">
        <v>1.47</v>
      </c>
      <c r="I9" s="122">
        <v>1.6</v>
      </c>
      <c r="J9" s="121">
        <v>1.8</v>
      </c>
      <c r="K9" s="122">
        <v>2.4</v>
      </c>
      <c r="L9" s="121">
        <v>1</v>
      </c>
      <c r="M9" s="122">
        <v>1.8</v>
      </c>
      <c r="N9" s="121"/>
      <c r="O9" s="123"/>
      <c r="P9" s="153">
        <f t="shared" si="0"/>
        <v>1.4590000000000001</v>
      </c>
    </row>
    <row r="10" spans="1:16" x14ac:dyDescent="0.2">
      <c r="A10" s="110" t="s">
        <v>16</v>
      </c>
      <c r="B10" s="111"/>
      <c r="C10" s="112" t="s">
        <v>54</v>
      </c>
      <c r="D10" s="119">
        <v>1.4</v>
      </c>
      <c r="E10" s="120">
        <v>2.5</v>
      </c>
      <c r="F10" s="121"/>
      <c r="G10" s="122"/>
      <c r="H10" s="121">
        <v>2</v>
      </c>
      <c r="I10" s="122">
        <v>2</v>
      </c>
      <c r="J10" s="121"/>
      <c r="K10" s="122"/>
      <c r="L10" s="121">
        <v>2</v>
      </c>
      <c r="M10" s="122">
        <v>3.5</v>
      </c>
      <c r="N10" s="121"/>
      <c r="O10" s="123"/>
      <c r="P10" s="153">
        <f t="shared" si="0"/>
        <v>2.2333333333333334</v>
      </c>
    </row>
    <row r="11" spans="1:16" x14ac:dyDescent="0.2">
      <c r="A11" s="110" t="s">
        <v>21</v>
      </c>
      <c r="B11" s="111"/>
      <c r="C11" s="124" t="s">
        <v>39</v>
      </c>
      <c r="D11" s="125">
        <v>4</v>
      </c>
      <c r="E11" s="120">
        <v>5.5</v>
      </c>
      <c r="F11" s="121">
        <v>2</v>
      </c>
      <c r="G11" s="122">
        <v>2</v>
      </c>
      <c r="H11" s="121">
        <v>3</v>
      </c>
      <c r="I11" s="122">
        <v>3</v>
      </c>
      <c r="J11" s="121">
        <v>2.5</v>
      </c>
      <c r="K11" s="122">
        <v>4</v>
      </c>
      <c r="L11" s="121">
        <v>2.5</v>
      </c>
      <c r="M11" s="122">
        <v>3.2</v>
      </c>
      <c r="N11" s="121">
        <v>3.5</v>
      </c>
      <c r="O11" s="123">
        <v>4.5</v>
      </c>
      <c r="P11" s="153">
        <f t="shared" si="0"/>
        <v>3.3083333333333336</v>
      </c>
    </row>
    <row r="12" spans="1:16" x14ac:dyDescent="0.2">
      <c r="A12" s="110" t="s">
        <v>19</v>
      </c>
      <c r="B12" s="111"/>
      <c r="C12" s="112" t="s">
        <v>54</v>
      </c>
      <c r="D12" s="119">
        <v>0.65</v>
      </c>
      <c r="E12" s="120">
        <v>0.85</v>
      </c>
      <c r="F12" s="121"/>
      <c r="G12" s="122"/>
      <c r="H12" s="121"/>
      <c r="I12" s="122"/>
      <c r="J12" s="121"/>
      <c r="K12" s="122"/>
      <c r="L12" s="121"/>
      <c r="M12" s="122"/>
      <c r="N12" s="121">
        <v>1</v>
      </c>
      <c r="O12" s="123">
        <v>1.5</v>
      </c>
      <c r="P12" s="153">
        <f t="shared" si="0"/>
        <v>1</v>
      </c>
    </row>
    <row r="13" spans="1:16" x14ac:dyDescent="0.2">
      <c r="A13" s="110" t="s">
        <v>64</v>
      </c>
      <c r="B13" s="111"/>
      <c r="C13" s="112" t="s">
        <v>39</v>
      </c>
      <c r="D13" s="119">
        <v>1.85</v>
      </c>
      <c r="E13" s="120">
        <v>2.5</v>
      </c>
      <c r="F13" s="121">
        <v>1</v>
      </c>
      <c r="G13" s="122">
        <v>1.5</v>
      </c>
      <c r="H13" s="121">
        <v>1</v>
      </c>
      <c r="I13" s="122">
        <v>2.5</v>
      </c>
      <c r="J13" s="121">
        <v>1</v>
      </c>
      <c r="K13" s="122">
        <v>1.5</v>
      </c>
      <c r="L13" s="121"/>
      <c r="M13" s="122"/>
      <c r="N13" s="121">
        <v>1.4</v>
      </c>
      <c r="O13" s="123">
        <v>2.2000000000000002</v>
      </c>
      <c r="P13" s="153">
        <f t="shared" si="0"/>
        <v>1.645</v>
      </c>
    </row>
    <row r="14" spans="1:16" x14ac:dyDescent="0.2">
      <c r="A14" s="110" t="s">
        <v>22</v>
      </c>
      <c r="B14" s="111"/>
      <c r="C14" s="112" t="s">
        <v>54</v>
      </c>
      <c r="D14" s="119">
        <v>0.8</v>
      </c>
      <c r="E14" s="120">
        <v>1.2</v>
      </c>
      <c r="F14" s="121">
        <v>1.3</v>
      </c>
      <c r="G14" s="122">
        <v>1.5</v>
      </c>
      <c r="H14" s="121"/>
      <c r="I14" s="122"/>
      <c r="J14" s="121">
        <v>1.5</v>
      </c>
      <c r="K14" s="122">
        <v>1.9</v>
      </c>
      <c r="L14" s="121">
        <v>1.1000000000000001</v>
      </c>
      <c r="M14" s="122">
        <v>1.5</v>
      </c>
      <c r="N14" s="121">
        <v>1</v>
      </c>
      <c r="O14" s="123">
        <v>1.6</v>
      </c>
      <c r="P14" s="153">
        <f t="shared" si="0"/>
        <v>1.3399999999999999</v>
      </c>
    </row>
    <row r="15" spans="1:16" x14ac:dyDescent="0.2">
      <c r="A15" s="110" t="s">
        <v>23</v>
      </c>
      <c r="B15" s="111"/>
      <c r="C15" s="112" t="s">
        <v>77</v>
      </c>
      <c r="D15" s="119">
        <v>1</v>
      </c>
      <c r="E15" s="120">
        <v>1.5</v>
      </c>
      <c r="F15" s="121">
        <v>1</v>
      </c>
      <c r="G15" s="122">
        <v>1.4</v>
      </c>
      <c r="H15" s="121">
        <v>1.4</v>
      </c>
      <c r="I15" s="122">
        <v>1.4</v>
      </c>
      <c r="J15" s="121">
        <v>1</v>
      </c>
      <c r="K15" s="122">
        <v>1.5</v>
      </c>
      <c r="L15" s="121">
        <v>1.5</v>
      </c>
      <c r="M15" s="122">
        <v>2</v>
      </c>
      <c r="N15" s="121">
        <v>1.2</v>
      </c>
      <c r="O15" s="123">
        <v>1.5</v>
      </c>
      <c r="P15" s="153">
        <f t="shared" si="0"/>
        <v>1.3666666666666665</v>
      </c>
    </row>
    <row r="16" spans="1:16" x14ac:dyDescent="0.2">
      <c r="A16" s="110" t="s">
        <v>25</v>
      </c>
      <c r="B16" s="111"/>
      <c r="C16" s="112" t="s">
        <v>54</v>
      </c>
      <c r="D16" s="119"/>
      <c r="E16" s="120"/>
      <c r="F16" s="121">
        <v>0.8</v>
      </c>
      <c r="G16" s="122">
        <v>1.2</v>
      </c>
      <c r="H16" s="121"/>
      <c r="I16" s="122"/>
      <c r="J16" s="121"/>
      <c r="K16" s="122"/>
      <c r="L16" s="121"/>
      <c r="M16" s="122"/>
      <c r="N16" s="121"/>
      <c r="O16" s="123"/>
      <c r="P16" s="153">
        <f t="shared" si="0"/>
        <v>1</v>
      </c>
    </row>
    <row r="17" spans="1:16" x14ac:dyDescent="0.2">
      <c r="A17" s="110" t="s">
        <v>26</v>
      </c>
      <c r="B17" s="111"/>
      <c r="C17" s="112" t="s">
        <v>54</v>
      </c>
      <c r="D17" s="119">
        <v>0.8</v>
      </c>
      <c r="E17" s="120">
        <v>2</v>
      </c>
      <c r="F17" s="121"/>
      <c r="G17" s="122"/>
      <c r="H17" s="121">
        <v>1.4</v>
      </c>
      <c r="I17" s="122">
        <v>1.6</v>
      </c>
      <c r="J17" s="121"/>
      <c r="K17" s="122"/>
      <c r="L17" s="121"/>
      <c r="M17" s="122"/>
      <c r="N17" s="121"/>
      <c r="O17" s="123"/>
      <c r="P17" s="153">
        <f t="shared" si="0"/>
        <v>1.4499999999999997</v>
      </c>
    </row>
    <row r="18" spans="1:16" x14ac:dyDescent="0.2">
      <c r="A18" s="118" t="s">
        <v>27</v>
      </c>
      <c r="B18" s="111"/>
      <c r="C18" s="112" t="s">
        <v>54</v>
      </c>
      <c r="D18" s="119">
        <v>0.8</v>
      </c>
      <c r="E18" s="120">
        <v>1.66</v>
      </c>
      <c r="F18" s="121">
        <v>1.2</v>
      </c>
      <c r="G18" s="122">
        <v>1.5</v>
      </c>
      <c r="H18" s="121"/>
      <c r="I18" s="122"/>
      <c r="J18" s="121">
        <v>1.4</v>
      </c>
      <c r="K18" s="122">
        <v>2</v>
      </c>
      <c r="L18" s="121"/>
      <c r="M18" s="122"/>
      <c r="N18" s="121">
        <v>1.4</v>
      </c>
      <c r="O18" s="123">
        <v>2</v>
      </c>
      <c r="P18" s="153">
        <f t="shared" si="0"/>
        <v>1.4950000000000001</v>
      </c>
    </row>
    <row r="19" spans="1:16" x14ac:dyDescent="0.2">
      <c r="A19" s="110" t="s">
        <v>30</v>
      </c>
      <c r="B19" s="111"/>
      <c r="C19" s="112" t="s">
        <v>54</v>
      </c>
      <c r="D19" s="119">
        <v>5</v>
      </c>
      <c r="E19" s="120">
        <v>8</v>
      </c>
      <c r="F19" s="121">
        <v>8.6</v>
      </c>
      <c r="G19" s="122">
        <v>8.6</v>
      </c>
      <c r="H19" s="121"/>
      <c r="I19" s="122"/>
      <c r="J19" s="121">
        <v>8</v>
      </c>
      <c r="K19" s="122">
        <v>10</v>
      </c>
      <c r="L19" s="121"/>
      <c r="M19" s="122"/>
      <c r="N19" s="121">
        <v>6.4</v>
      </c>
      <c r="O19" s="123">
        <v>8</v>
      </c>
      <c r="P19" s="153">
        <f t="shared" si="0"/>
        <v>7.8250000000000002</v>
      </c>
    </row>
    <row r="20" spans="1:16" x14ac:dyDescent="0.2">
      <c r="A20" s="110" t="s">
        <v>31</v>
      </c>
      <c r="B20" s="111"/>
      <c r="C20" s="112" t="s">
        <v>54</v>
      </c>
      <c r="D20" s="119">
        <v>2.85</v>
      </c>
      <c r="E20" s="120">
        <v>4</v>
      </c>
      <c r="F20" s="121">
        <v>4</v>
      </c>
      <c r="G20" s="122">
        <v>4</v>
      </c>
      <c r="H20" s="121"/>
      <c r="I20" s="122"/>
      <c r="J20" s="121">
        <v>4</v>
      </c>
      <c r="K20" s="122">
        <v>5</v>
      </c>
      <c r="L20" s="121"/>
      <c r="M20" s="122"/>
      <c r="N20" s="121">
        <v>3</v>
      </c>
      <c r="O20" s="123">
        <v>5</v>
      </c>
      <c r="P20" s="153">
        <f t="shared" si="0"/>
        <v>3.9812500000000002</v>
      </c>
    </row>
    <row r="21" spans="1:16" x14ac:dyDescent="0.2">
      <c r="A21" s="110" t="s">
        <v>32</v>
      </c>
      <c r="B21" s="111"/>
      <c r="C21" s="112" t="s">
        <v>54</v>
      </c>
      <c r="D21" s="119">
        <v>5</v>
      </c>
      <c r="E21" s="120">
        <v>8</v>
      </c>
      <c r="F21" s="121">
        <v>4</v>
      </c>
      <c r="G21" s="122">
        <v>4</v>
      </c>
      <c r="H21" s="121"/>
      <c r="I21" s="122"/>
      <c r="J21" s="121"/>
      <c r="K21" s="122"/>
      <c r="L21" s="121"/>
      <c r="M21" s="122"/>
      <c r="N21" s="121"/>
      <c r="O21" s="123"/>
      <c r="P21" s="153">
        <f t="shared" si="0"/>
        <v>5.25</v>
      </c>
    </row>
    <row r="22" spans="1:16" x14ac:dyDescent="0.2">
      <c r="A22" s="110" t="s">
        <v>29</v>
      </c>
      <c r="B22" s="111"/>
      <c r="C22" s="112" t="s">
        <v>54</v>
      </c>
      <c r="D22" s="119">
        <v>3</v>
      </c>
      <c r="E22" s="120">
        <v>4</v>
      </c>
      <c r="F22" s="121">
        <v>4</v>
      </c>
      <c r="G22" s="122">
        <v>4.5</v>
      </c>
      <c r="H22" s="121">
        <v>4</v>
      </c>
      <c r="I22" s="122">
        <v>6</v>
      </c>
      <c r="J22" s="121">
        <v>4.5999999999999996</v>
      </c>
      <c r="K22" s="122">
        <v>5</v>
      </c>
      <c r="L22" s="121">
        <v>3.8</v>
      </c>
      <c r="M22" s="122">
        <v>4.2</v>
      </c>
      <c r="N22" s="121">
        <v>4</v>
      </c>
      <c r="O22" s="123">
        <v>4.8</v>
      </c>
      <c r="P22" s="153">
        <f t="shared" si="0"/>
        <v>4.3250000000000002</v>
      </c>
    </row>
    <row r="23" spans="1:16" x14ac:dyDescent="0.2">
      <c r="A23" s="110" t="s">
        <v>33</v>
      </c>
      <c r="B23" s="111"/>
      <c r="C23" s="112" t="s">
        <v>54</v>
      </c>
      <c r="D23" s="119">
        <v>1.5</v>
      </c>
      <c r="E23" s="120">
        <v>2.66</v>
      </c>
      <c r="F23" s="121">
        <v>2</v>
      </c>
      <c r="G23" s="122">
        <v>2.3333333333333335</v>
      </c>
      <c r="H23" s="121">
        <v>2</v>
      </c>
      <c r="I23" s="122">
        <v>2.5</v>
      </c>
      <c r="J23" s="121">
        <v>1.6666666666666667</v>
      </c>
      <c r="K23" s="122">
        <v>2.3333333333333335</v>
      </c>
      <c r="L23" s="121">
        <v>2.2000000000000002</v>
      </c>
      <c r="M23" s="122">
        <v>2.5</v>
      </c>
      <c r="N23" s="121">
        <v>2.3333333333333335</v>
      </c>
      <c r="O23" s="123">
        <v>3.1666666666666665</v>
      </c>
      <c r="P23" s="153">
        <f t="shared" si="0"/>
        <v>2.266111111111111</v>
      </c>
    </row>
    <row r="24" spans="1:16" x14ac:dyDescent="0.2">
      <c r="A24" s="110" t="s">
        <v>65</v>
      </c>
      <c r="B24" s="111"/>
      <c r="C24" s="112" t="s">
        <v>54</v>
      </c>
      <c r="D24" s="119">
        <v>2.75</v>
      </c>
      <c r="E24" s="120">
        <v>3.5</v>
      </c>
      <c r="F24" s="121"/>
      <c r="G24" s="122"/>
      <c r="H24" s="121"/>
      <c r="I24" s="122"/>
      <c r="J24" s="121">
        <v>4</v>
      </c>
      <c r="K24" s="122">
        <v>5</v>
      </c>
      <c r="L24" s="121"/>
      <c r="M24" s="122"/>
      <c r="N24" s="121"/>
      <c r="O24" s="123"/>
      <c r="P24" s="153">
        <f t="shared" si="0"/>
        <v>3.8125</v>
      </c>
    </row>
    <row r="25" spans="1:16" x14ac:dyDescent="0.2">
      <c r="A25" s="110" t="s">
        <v>34</v>
      </c>
      <c r="B25" s="111"/>
      <c r="C25" s="112" t="s">
        <v>39</v>
      </c>
      <c r="D25" s="119">
        <v>1.2</v>
      </c>
      <c r="E25" s="120">
        <v>1.5</v>
      </c>
      <c r="F25" s="121"/>
      <c r="G25" s="122"/>
      <c r="H25" s="121">
        <v>1.6</v>
      </c>
      <c r="I25" s="122">
        <v>1.8</v>
      </c>
      <c r="J25" s="121"/>
      <c r="K25" s="122"/>
      <c r="L25" s="121"/>
      <c r="M25" s="122"/>
      <c r="N25" s="121">
        <v>1</v>
      </c>
      <c r="O25" s="123">
        <v>1.4</v>
      </c>
      <c r="P25" s="153">
        <f t="shared" si="0"/>
        <v>1.4166666666666667</v>
      </c>
    </row>
    <row r="26" spans="1:16" x14ac:dyDescent="0.2">
      <c r="A26" s="110" t="s">
        <v>35</v>
      </c>
      <c r="B26" s="111"/>
      <c r="C26" s="112" t="s">
        <v>77</v>
      </c>
      <c r="D26" s="119">
        <v>0.85</v>
      </c>
      <c r="E26" s="120">
        <v>1.2</v>
      </c>
      <c r="F26" s="121">
        <v>1</v>
      </c>
      <c r="G26" s="122">
        <v>1.25</v>
      </c>
      <c r="H26" s="121">
        <v>1.2</v>
      </c>
      <c r="I26" s="122">
        <v>1.5</v>
      </c>
      <c r="J26" s="121">
        <v>0.8</v>
      </c>
      <c r="K26" s="122">
        <v>1</v>
      </c>
      <c r="L26" s="121">
        <v>0.8</v>
      </c>
      <c r="M26" s="122">
        <v>1</v>
      </c>
      <c r="N26" s="121">
        <v>0.8</v>
      </c>
      <c r="O26" s="123">
        <v>1.2</v>
      </c>
      <c r="P26" s="153">
        <f t="shared" si="0"/>
        <v>1.05</v>
      </c>
    </row>
    <row r="27" spans="1:16" x14ac:dyDescent="0.2">
      <c r="A27" s="110" t="s">
        <v>36</v>
      </c>
      <c r="B27" s="111"/>
      <c r="C27" s="112" t="s">
        <v>39</v>
      </c>
      <c r="D27" s="119">
        <v>1.1000000000000001</v>
      </c>
      <c r="E27" s="120">
        <v>1.86</v>
      </c>
      <c r="F27" s="121">
        <v>1.25</v>
      </c>
      <c r="G27" s="122">
        <v>1.5</v>
      </c>
      <c r="H27" s="121">
        <v>1</v>
      </c>
      <c r="I27" s="122">
        <v>1.4</v>
      </c>
      <c r="J27" s="121">
        <v>1.2</v>
      </c>
      <c r="K27" s="122">
        <v>1.5</v>
      </c>
      <c r="L27" s="121">
        <v>0.8</v>
      </c>
      <c r="M27" s="122">
        <v>1.2</v>
      </c>
      <c r="N27" s="121">
        <v>1.125</v>
      </c>
      <c r="O27" s="123">
        <v>1.375</v>
      </c>
      <c r="P27" s="153">
        <f t="shared" si="0"/>
        <v>1.2758333333333332</v>
      </c>
    </row>
    <row r="28" spans="1:16" x14ac:dyDescent="0.2">
      <c r="A28" s="110" t="s">
        <v>37</v>
      </c>
      <c r="B28" s="111"/>
      <c r="C28" s="112" t="s">
        <v>54</v>
      </c>
      <c r="D28" s="119">
        <v>2.75</v>
      </c>
      <c r="E28" s="120">
        <v>3.5</v>
      </c>
      <c r="F28" s="121">
        <v>4.4000000000000004</v>
      </c>
      <c r="G28" s="122">
        <v>5</v>
      </c>
      <c r="H28" s="121">
        <v>4.5999999999999996</v>
      </c>
      <c r="I28" s="122">
        <v>5</v>
      </c>
      <c r="J28" s="121">
        <v>4</v>
      </c>
      <c r="K28" s="122">
        <v>5</v>
      </c>
      <c r="L28" s="121">
        <v>5</v>
      </c>
      <c r="M28" s="122">
        <v>5.5</v>
      </c>
      <c r="N28" s="121">
        <v>3.4</v>
      </c>
      <c r="O28" s="123">
        <v>5</v>
      </c>
      <c r="P28" s="153">
        <f t="shared" si="0"/>
        <v>4.4291666666666663</v>
      </c>
    </row>
    <row r="29" spans="1:16" x14ac:dyDescent="0.2">
      <c r="A29" s="110" t="s">
        <v>38</v>
      </c>
      <c r="B29" s="111"/>
      <c r="C29" s="112" t="s">
        <v>77</v>
      </c>
      <c r="D29" s="119">
        <v>1</v>
      </c>
      <c r="E29" s="120">
        <v>1.4</v>
      </c>
      <c r="F29" s="121"/>
      <c r="G29" s="122"/>
      <c r="H29" s="121"/>
      <c r="I29" s="122"/>
      <c r="J29" s="121">
        <v>1</v>
      </c>
      <c r="K29" s="122">
        <v>1.5</v>
      </c>
      <c r="L29" s="121"/>
      <c r="M29" s="122"/>
      <c r="N29" s="121">
        <v>0.8</v>
      </c>
      <c r="O29" s="123">
        <v>1.4</v>
      </c>
      <c r="P29" s="153">
        <f t="shared" si="0"/>
        <v>1.1833333333333333</v>
      </c>
    </row>
    <row r="30" spans="1:16" x14ac:dyDescent="0.2">
      <c r="A30" s="110" t="s">
        <v>40</v>
      </c>
      <c r="B30" s="111"/>
      <c r="C30" s="112" t="s">
        <v>54</v>
      </c>
      <c r="D30" s="119">
        <v>0.45</v>
      </c>
      <c r="E30" s="120">
        <v>0.65</v>
      </c>
      <c r="F30" s="121"/>
      <c r="G30" s="122"/>
      <c r="H30" s="121">
        <v>0.8</v>
      </c>
      <c r="I30" s="122">
        <v>1</v>
      </c>
      <c r="J30" s="121"/>
      <c r="K30" s="122"/>
      <c r="L30" s="121">
        <v>0.66</v>
      </c>
      <c r="M30" s="122">
        <v>0.86</v>
      </c>
      <c r="N30" s="121"/>
      <c r="O30" s="123"/>
      <c r="P30" s="153">
        <f t="shared" si="0"/>
        <v>0.7366666666666668</v>
      </c>
    </row>
    <row r="31" spans="1:16" x14ac:dyDescent="0.2">
      <c r="A31" s="126" t="s">
        <v>41</v>
      </c>
      <c r="B31" s="111"/>
      <c r="C31" s="112" t="s">
        <v>54</v>
      </c>
      <c r="D31" s="119"/>
      <c r="E31" s="120"/>
      <c r="F31" s="121">
        <v>0.53333333333333333</v>
      </c>
      <c r="G31" s="122">
        <v>0.53333333333333333</v>
      </c>
      <c r="H31" s="121"/>
      <c r="I31" s="122"/>
      <c r="J31" s="121">
        <v>0.53333333333333333</v>
      </c>
      <c r="K31" s="122">
        <v>0.8</v>
      </c>
      <c r="L31" s="121">
        <v>0.7</v>
      </c>
      <c r="M31" s="122">
        <v>0.8</v>
      </c>
      <c r="N31" s="121">
        <v>0.4</v>
      </c>
      <c r="O31" s="123">
        <v>0.93333333333333335</v>
      </c>
      <c r="P31" s="153">
        <f t="shared" si="0"/>
        <v>0.65416666666666679</v>
      </c>
    </row>
    <row r="32" spans="1:16" x14ac:dyDescent="0.2">
      <c r="A32" s="127" t="s">
        <v>14</v>
      </c>
      <c r="B32" s="111"/>
      <c r="C32" s="112" t="s">
        <v>54</v>
      </c>
      <c r="D32" s="119">
        <v>10</v>
      </c>
      <c r="E32" s="120">
        <v>15</v>
      </c>
      <c r="F32" s="121"/>
      <c r="G32" s="122"/>
      <c r="H32" s="121"/>
      <c r="I32" s="122"/>
      <c r="J32" s="121"/>
      <c r="K32" s="122"/>
      <c r="L32" s="121"/>
      <c r="M32" s="122"/>
      <c r="N32" s="121"/>
      <c r="O32" s="123"/>
      <c r="P32" s="153">
        <f t="shared" si="0"/>
        <v>12.5</v>
      </c>
    </row>
    <row r="33" spans="1:16" ht="15" thickBot="1" x14ac:dyDescent="0.25">
      <c r="A33" s="126" t="s">
        <v>28</v>
      </c>
      <c r="B33" s="111"/>
      <c r="C33" s="112" t="s">
        <v>54</v>
      </c>
      <c r="D33" s="119">
        <v>4.5</v>
      </c>
      <c r="E33" s="120">
        <v>6</v>
      </c>
      <c r="F33" s="121">
        <v>5</v>
      </c>
      <c r="G33" s="122">
        <v>5.5</v>
      </c>
      <c r="H33" s="121">
        <v>5</v>
      </c>
      <c r="I33" s="122">
        <v>5</v>
      </c>
      <c r="J33" s="121">
        <v>5</v>
      </c>
      <c r="K33" s="122">
        <v>6</v>
      </c>
      <c r="L33" s="121">
        <v>4.5</v>
      </c>
      <c r="M33" s="122">
        <v>5</v>
      </c>
      <c r="N33" s="121">
        <v>5.75</v>
      </c>
      <c r="O33" s="123">
        <v>7</v>
      </c>
      <c r="P33" s="153">
        <f t="shared" si="0"/>
        <v>5.354166666666667</v>
      </c>
    </row>
    <row r="34" spans="1:16" ht="15" thickBot="1" x14ac:dyDescent="0.25">
      <c r="A34" s="128" t="s">
        <v>88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29"/>
      <c r="P34" s="153"/>
    </row>
    <row r="35" spans="1:16" x14ac:dyDescent="0.2">
      <c r="A35" s="110" t="s">
        <v>17</v>
      </c>
      <c r="B35" s="111"/>
      <c r="C35" s="112" t="s">
        <v>54</v>
      </c>
      <c r="D35" s="119">
        <v>8</v>
      </c>
      <c r="E35" s="120">
        <v>13</v>
      </c>
      <c r="F35" s="121"/>
      <c r="G35" s="122"/>
      <c r="H35" s="121"/>
      <c r="I35" s="122"/>
      <c r="J35" s="121">
        <v>15</v>
      </c>
      <c r="K35" s="122">
        <v>18</v>
      </c>
      <c r="L35" s="121"/>
      <c r="M35" s="122"/>
      <c r="N35" s="121"/>
      <c r="O35" s="123"/>
      <c r="P35" s="153">
        <f t="shared" si="0"/>
        <v>13.5</v>
      </c>
    </row>
    <row r="36" spans="1:16" x14ac:dyDescent="0.2">
      <c r="A36" s="110" t="s">
        <v>30</v>
      </c>
      <c r="B36" s="111"/>
      <c r="C36" s="112" t="s">
        <v>54</v>
      </c>
      <c r="D36" s="119">
        <v>8</v>
      </c>
      <c r="E36" s="120">
        <v>12</v>
      </c>
      <c r="F36" s="121"/>
      <c r="G36" s="122"/>
      <c r="H36" s="121">
        <v>8</v>
      </c>
      <c r="I36" s="122">
        <v>12</v>
      </c>
      <c r="J36" s="121">
        <v>11</v>
      </c>
      <c r="K36" s="122">
        <v>13</v>
      </c>
      <c r="L36" s="121"/>
      <c r="M36" s="122"/>
      <c r="N36" s="121"/>
      <c r="O36" s="123"/>
      <c r="P36" s="153">
        <f t="shared" si="0"/>
        <v>10.666666666666666</v>
      </c>
    </row>
    <row r="37" spans="1:16" ht="15" thickBot="1" x14ac:dyDescent="0.25">
      <c r="A37" s="130" t="s">
        <v>32</v>
      </c>
      <c r="B37" s="131"/>
      <c r="C37" s="132" t="s">
        <v>54</v>
      </c>
      <c r="D37" s="133">
        <v>8</v>
      </c>
      <c r="E37" s="134">
        <v>12</v>
      </c>
      <c r="F37" s="135"/>
      <c r="G37" s="136"/>
      <c r="H37" s="135"/>
      <c r="I37" s="136"/>
      <c r="J37" s="135">
        <v>11.6</v>
      </c>
      <c r="K37" s="136">
        <v>12</v>
      </c>
      <c r="L37" s="135"/>
      <c r="M37" s="136"/>
      <c r="N37" s="135"/>
      <c r="O37" s="137"/>
      <c r="P37" s="153">
        <f t="shared" si="0"/>
        <v>10.9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6"/>
  <sheetViews>
    <sheetView showGridLines="0" showZeros="0" topLeftCell="A13" zoomScale="118" zoomScaleNormal="118" workbookViewId="0">
      <selection activeCell="P35" sqref="P35:P46"/>
    </sheetView>
  </sheetViews>
  <sheetFormatPr defaultRowHeight="14.25" x14ac:dyDescent="0.2"/>
  <cols>
    <col min="1" max="1" width="18.5703125" style="82" bestFit="1" customWidth="1"/>
    <col min="2" max="2" width="11.140625" style="83" bestFit="1" customWidth="1"/>
    <col min="3" max="3" width="6.5703125" style="82" customWidth="1"/>
    <col min="4" max="15" width="8.5703125" style="82" customWidth="1"/>
    <col min="16" max="16" width="10.28515625" style="84" bestFit="1" customWidth="1"/>
    <col min="17" max="16384" width="9.140625" style="84"/>
  </cols>
  <sheetData>
    <row r="2" spans="1:16" ht="15" thickBot="1" x14ac:dyDescent="0.25"/>
    <row r="3" spans="1:16" ht="15.75" thickBot="1" x14ac:dyDescent="0.3">
      <c r="A3" s="85" t="s">
        <v>78</v>
      </c>
      <c r="B3" s="86"/>
      <c r="C3" s="87"/>
      <c r="D3" s="88" t="s">
        <v>79</v>
      </c>
      <c r="E3" s="89"/>
      <c r="F3" s="90" t="s">
        <v>80</v>
      </c>
      <c r="G3" s="89"/>
      <c r="H3" s="89" t="s">
        <v>81</v>
      </c>
      <c r="I3" s="89"/>
      <c r="J3" s="90" t="s">
        <v>84</v>
      </c>
      <c r="K3" s="89"/>
      <c r="L3" s="89" t="s">
        <v>82</v>
      </c>
      <c r="M3" s="89"/>
      <c r="N3" s="90" t="s">
        <v>83</v>
      </c>
      <c r="O3" s="91"/>
    </row>
    <row r="4" spans="1:16" ht="15" x14ac:dyDescent="0.25">
      <c r="A4" s="92" t="s">
        <v>85</v>
      </c>
      <c r="B4" s="93"/>
      <c r="C4" s="94"/>
      <c r="D4" s="95">
        <v>42565</v>
      </c>
      <c r="E4" s="96"/>
      <c r="F4" s="96">
        <v>42565</v>
      </c>
      <c r="G4" s="96"/>
      <c r="H4" s="96">
        <v>42563</v>
      </c>
      <c r="I4" s="96"/>
      <c r="J4" s="96">
        <v>42565</v>
      </c>
      <c r="K4" s="96"/>
      <c r="L4" s="96">
        <v>42564</v>
      </c>
      <c r="M4" s="96"/>
      <c r="N4" s="96">
        <v>42565</v>
      </c>
      <c r="O4" s="97"/>
    </row>
    <row r="5" spans="1:16" ht="15.75" thickBot="1" x14ac:dyDescent="0.3">
      <c r="A5" s="98" t="s">
        <v>86</v>
      </c>
      <c r="B5" s="99" t="s">
        <v>89</v>
      </c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87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90</v>
      </c>
      <c r="B7" s="111"/>
      <c r="C7" s="112" t="s">
        <v>54</v>
      </c>
      <c r="D7" s="113"/>
      <c r="E7" s="114"/>
      <c r="F7" s="115">
        <v>4</v>
      </c>
      <c r="G7" s="116">
        <v>5</v>
      </c>
      <c r="H7" s="115"/>
      <c r="I7" s="116"/>
      <c r="J7" s="115">
        <v>5</v>
      </c>
      <c r="K7" s="116">
        <v>5.5</v>
      </c>
      <c r="L7" s="115">
        <v>4</v>
      </c>
      <c r="M7" s="116">
        <v>6</v>
      </c>
      <c r="N7" s="115">
        <v>4</v>
      </c>
      <c r="O7" s="117">
        <v>4</v>
      </c>
      <c r="P7" s="153">
        <f>AVERAGE(D7:O7)</f>
        <v>4.6875</v>
      </c>
    </row>
    <row r="8" spans="1:16" x14ac:dyDescent="0.2">
      <c r="A8" s="110" t="s">
        <v>43</v>
      </c>
      <c r="B8" s="111"/>
      <c r="C8" s="112" t="s">
        <v>54</v>
      </c>
      <c r="D8" s="119">
        <v>3.5</v>
      </c>
      <c r="E8" s="120">
        <v>4.5</v>
      </c>
      <c r="F8" s="121">
        <v>2</v>
      </c>
      <c r="G8" s="122">
        <v>3</v>
      </c>
      <c r="H8" s="121"/>
      <c r="I8" s="122"/>
      <c r="J8" s="121"/>
      <c r="K8" s="122"/>
      <c r="L8" s="121"/>
      <c r="M8" s="122"/>
      <c r="N8" s="121"/>
      <c r="O8" s="123"/>
      <c r="P8" s="153">
        <f t="shared" ref="P8:P46" si="0">AVERAGE(D8:O8)</f>
        <v>3.25</v>
      </c>
    </row>
    <row r="9" spans="1:16" x14ac:dyDescent="0.2">
      <c r="A9" s="110" t="s">
        <v>44</v>
      </c>
      <c r="B9" s="111"/>
      <c r="C9" s="112" t="s">
        <v>54</v>
      </c>
      <c r="D9" s="119">
        <v>3</v>
      </c>
      <c r="E9" s="120">
        <v>7</v>
      </c>
      <c r="F9" s="121">
        <v>4</v>
      </c>
      <c r="G9" s="122">
        <v>7</v>
      </c>
      <c r="H9" s="121">
        <v>6</v>
      </c>
      <c r="I9" s="122">
        <v>7</v>
      </c>
      <c r="J9" s="121">
        <v>4</v>
      </c>
      <c r="K9" s="122">
        <v>8</v>
      </c>
      <c r="L9" s="121">
        <v>3</v>
      </c>
      <c r="M9" s="122">
        <v>6</v>
      </c>
      <c r="N9" s="121">
        <v>7</v>
      </c>
      <c r="O9" s="123">
        <v>10</v>
      </c>
      <c r="P9" s="153">
        <f t="shared" si="0"/>
        <v>6</v>
      </c>
    </row>
    <row r="10" spans="1:16" x14ac:dyDescent="0.2">
      <c r="A10" s="110" t="s">
        <v>45</v>
      </c>
      <c r="B10" s="111"/>
      <c r="C10" s="112" t="s">
        <v>54</v>
      </c>
      <c r="D10" s="119">
        <v>2</v>
      </c>
      <c r="E10" s="120">
        <v>3.5</v>
      </c>
      <c r="F10" s="121"/>
      <c r="G10" s="122"/>
      <c r="H10" s="121"/>
      <c r="I10" s="122"/>
      <c r="J10" s="121"/>
      <c r="K10" s="122"/>
      <c r="L10" s="121"/>
      <c r="M10" s="122"/>
      <c r="N10" s="121"/>
      <c r="O10" s="123"/>
      <c r="P10" s="154">
        <f t="shared" si="0"/>
        <v>2.75</v>
      </c>
    </row>
    <row r="11" spans="1:16" ht="15" x14ac:dyDescent="0.25">
      <c r="A11" s="138" t="s">
        <v>46</v>
      </c>
      <c r="B11" s="139"/>
      <c r="C11" s="124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1"/>
      <c r="P11" s="154">
        <f>AVERAGE(D12:O24)</f>
        <v>1.5799999999999998</v>
      </c>
    </row>
    <row r="12" spans="1:16" ht="15" x14ac:dyDescent="0.25">
      <c r="A12" s="84"/>
      <c r="B12" s="146" t="s">
        <v>91</v>
      </c>
      <c r="C12" s="124" t="s">
        <v>54</v>
      </c>
      <c r="D12" s="142">
        <v>1.33</v>
      </c>
      <c r="E12" s="143">
        <v>2.2999999999999998</v>
      </c>
      <c r="F12" s="143"/>
      <c r="G12" s="143"/>
      <c r="H12" s="143"/>
      <c r="I12" s="143"/>
      <c r="J12" s="143"/>
      <c r="K12" s="143"/>
      <c r="L12" s="143"/>
      <c r="M12" s="143"/>
      <c r="N12" s="143"/>
      <c r="O12" s="144"/>
      <c r="P12" s="153">
        <f t="shared" si="0"/>
        <v>1.8149999999999999</v>
      </c>
    </row>
    <row r="13" spans="1:16" ht="15" x14ac:dyDescent="0.25">
      <c r="A13" s="145"/>
      <c r="B13" s="146" t="s">
        <v>47</v>
      </c>
      <c r="C13" s="124" t="s">
        <v>54</v>
      </c>
      <c r="D13" s="142">
        <v>1.1000000000000001</v>
      </c>
      <c r="E13" s="143">
        <v>2.2000000000000002</v>
      </c>
      <c r="F13" s="143"/>
      <c r="G13" s="143"/>
      <c r="H13" s="143"/>
      <c r="I13" s="143"/>
      <c r="J13" s="143">
        <v>0.8</v>
      </c>
      <c r="K13" s="143">
        <v>1.6666666666666667</v>
      </c>
      <c r="L13" s="143"/>
      <c r="M13" s="143"/>
      <c r="N13" s="143"/>
      <c r="O13" s="144"/>
      <c r="P13" s="153">
        <f t="shared" si="0"/>
        <v>1.4416666666666669</v>
      </c>
    </row>
    <row r="14" spans="1:16" ht="15" x14ac:dyDescent="0.25">
      <c r="A14" s="145"/>
      <c r="B14" s="146" t="s">
        <v>48</v>
      </c>
      <c r="C14" s="147" t="s">
        <v>54</v>
      </c>
      <c r="D14" s="142"/>
      <c r="E14" s="143"/>
      <c r="F14" s="143"/>
      <c r="G14" s="143"/>
      <c r="H14" s="143">
        <v>1</v>
      </c>
      <c r="I14" s="143">
        <v>1.5</v>
      </c>
      <c r="J14" s="143"/>
      <c r="K14" s="143"/>
      <c r="L14" s="143"/>
      <c r="M14" s="143"/>
      <c r="N14" s="143"/>
      <c r="O14" s="144"/>
      <c r="P14" s="153">
        <f t="shared" si="0"/>
        <v>1.25</v>
      </c>
    </row>
    <row r="15" spans="1:16" ht="15" x14ac:dyDescent="0.25">
      <c r="A15" s="127"/>
      <c r="B15" s="146" t="s">
        <v>49</v>
      </c>
      <c r="C15" s="147" t="s">
        <v>54</v>
      </c>
      <c r="D15" s="142">
        <v>1</v>
      </c>
      <c r="E15" s="143">
        <v>1.66</v>
      </c>
      <c r="F15" s="143"/>
      <c r="G15" s="143"/>
      <c r="H15" s="143"/>
      <c r="I15" s="143"/>
      <c r="J15" s="143"/>
      <c r="K15" s="143"/>
      <c r="L15" s="143">
        <v>1.3333333333333333</v>
      </c>
      <c r="M15" s="143">
        <v>2.3333333333333335</v>
      </c>
      <c r="N15" s="143"/>
      <c r="O15" s="144"/>
      <c r="P15" s="153">
        <f t="shared" si="0"/>
        <v>1.5816666666666666</v>
      </c>
    </row>
    <row r="16" spans="1:16" ht="15" x14ac:dyDescent="0.25">
      <c r="A16" s="127"/>
      <c r="B16" s="146" t="s">
        <v>92</v>
      </c>
      <c r="C16" s="147" t="s">
        <v>54</v>
      </c>
      <c r="D16" s="142">
        <v>2.5</v>
      </c>
      <c r="E16" s="143">
        <v>3.3</v>
      </c>
      <c r="F16" s="143">
        <v>2</v>
      </c>
      <c r="G16" s="143">
        <v>2.3333333333333335</v>
      </c>
      <c r="H16" s="143"/>
      <c r="I16" s="143"/>
      <c r="J16" s="143"/>
      <c r="K16" s="143"/>
      <c r="L16" s="143"/>
      <c r="M16" s="143"/>
      <c r="N16" s="143"/>
      <c r="O16" s="144"/>
      <c r="P16" s="153">
        <f t="shared" si="0"/>
        <v>2.5333333333333332</v>
      </c>
    </row>
    <row r="17" spans="1:16" ht="15" x14ac:dyDescent="0.25">
      <c r="A17" s="127"/>
      <c r="B17" s="146" t="s">
        <v>93</v>
      </c>
      <c r="C17" s="147" t="s">
        <v>54</v>
      </c>
      <c r="D17" s="142">
        <v>1</v>
      </c>
      <c r="E17" s="143">
        <v>1.86</v>
      </c>
      <c r="F17" s="143"/>
      <c r="G17" s="143"/>
      <c r="H17" s="143"/>
      <c r="I17" s="143"/>
      <c r="J17" s="143"/>
      <c r="K17" s="143"/>
      <c r="L17" s="143"/>
      <c r="M17" s="143"/>
      <c r="N17" s="143"/>
      <c r="O17" s="144"/>
      <c r="P17" s="153">
        <f t="shared" si="0"/>
        <v>1.4300000000000002</v>
      </c>
    </row>
    <row r="18" spans="1:16" ht="15" x14ac:dyDescent="0.25">
      <c r="A18" s="127"/>
      <c r="B18" s="146" t="s">
        <v>50</v>
      </c>
      <c r="C18" s="147" t="s">
        <v>54</v>
      </c>
      <c r="D18" s="142">
        <v>1.1000000000000001</v>
      </c>
      <c r="E18" s="143">
        <v>2.33</v>
      </c>
      <c r="F18" s="143">
        <v>1.4666666666666666</v>
      </c>
      <c r="G18" s="143">
        <v>1.4666666666666666</v>
      </c>
      <c r="H18" s="143"/>
      <c r="I18" s="143"/>
      <c r="J18" s="143"/>
      <c r="K18" s="143"/>
      <c r="L18" s="143">
        <v>1.3333333333333333</v>
      </c>
      <c r="M18" s="143">
        <v>2.3333333333333335</v>
      </c>
      <c r="N18" s="143"/>
      <c r="O18" s="144"/>
      <c r="P18" s="153">
        <f t="shared" si="0"/>
        <v>1.6716666666666666</v>
      </c>
    </row>
    <row r="19" spans="1:16" ht="15" x14ac:dyDescent="0.25">
      <c r="A19" s="127"/>
      <c r="B19" s="146" t="s">
        <v>94</v>
      </c>
      <c r="C19" s="112" t="s">
        <v>54</v>
      </c>
      <c r="D19" s="119"/>
      <c r="E19" s="120"/>
      <c r="F19" s="121"/>
      <c r="G19" s="122"/>
      <c r="H19" s="121"/>
      <c r="I19" s="122"/>
      <c r="J19" s="121">
        <v>0.8</v>
      </c>
      <c r="K19" s="122">
        <v>1.5333333333333334</v>
      </c>
      <c r="L19" s="121"/>
      <c r="M19" s="122"/>
      <c r="N19" s="121"/>
      <c r="O19" s="123"/>
      <c r="P19" s="153">
        <f t="shared" si="0"/>
        <v>1.1666666666666667</v>
      </c>
    </row>
    <row r="20" spans="1:16" ht="15" x14ac:dyDescent="0.25">
      <c r="A20" s="127"/>
      <c r="B20" s="146" t="s">
        <v>95</v>
      </c>
      <c r="C20" s="112" t="s">
        <v>54</v>
      </c>
      <c r="D20" s="119">
        <v>1</v>
      </c>
      <c r="E20" s="120">
        <v>1.66</v>
      </c>
      <c r="F20" s="121">
        <v>1.4666666666666666</v>
      </c>
      <c r="G20" s="122">
        <v>1.4666666666666666</v>
      </c>
      <c r="H20" s="121"/>
      <c r="I20" s="122"/>
      <c r="J20" s="121">
        <v>0.93333333333333335</v>
      </c>
      <c r="K20" s="122">
        <v>1.6</v>
      </c>
      <c r="L20" s="121">
        <v>1.3333333333333333</v>
      </c>
      <c r="M20" s="122">
        <v>2.3333333333333335</v>
      </c>
      <c r="N20" s="121"/>
      <c r="O20" s="123"/>
      <c r="P20" s="153">
        <f t="shared" si="0"/>
        <v>1.4741666666666668</v>
      </c>
    </row>
    <row r="21" spans="1:16" ht="15" x14ac:dyDescent="0.25">
      <c r="A21" s="127"/>
      <c r="B21" s="146" t="s">
        <v>51</v>
      </c>
      <c r="C21" s="112" t="s">
        <v>54</v>
      </c>
      <c r="D21" s="119">
        <v>1</v>
      </c>
      <c r="E21" s="120">
        <v>2</v>
      </c>
      <c r="F21" s="121">
        <v>1.4666666666666666</v>
      </c>
      <c r="G21" s="122">
        <v>1.4666666666666666</v>
      </c>
      <c r="H21" s="121"/>
      <c r="I21" s="122"/>
      <c r="J21" s="121">
        <v>0.8</v>
      </c>
      <c r="K21" s="122">
        <v>1.6666666666666667</v>
      </c>
      <c r="L21" s="121">
        <v>1.3333333333333333</v>
      </c>
      <c r="M21" s="122">
        <v>2.3333333333333335</v>
      </c>
      <c r="N21" s="121"/>
      <c r="O21" s="123"/>
      <c r="P21" s="153">
        <f t="shared" si="0"/>
        <v>1.5083333333333335</v>
      </c>
    </row>
    <row r="22" spans="1:16" ht="15" x14ac:dyDescent="0.25">
      <c r="A22" s="127"/>
      <c r="B22" s="146" t="s">
        <v>52</v>
      </c>
      <c r="C22" s="112" t="s">
        <v>54</v>
      </c>
      <c r="D22" s="119">
        <v>1</v>
      </c>
      <c r="E22" s="120">
        <v>1.86</v>
      </c>
      <c r="F22" s="121">
        <v>1.4666666666666666</v>
      </c>
      <c r="G22" s="122">
        <v>1.4666666666666666</v>
      </c>
      <c r="H22" s="121"/>
      <c r="I22" s="122"/>
      <c r="J22" s="121">
        <v>0.8</v>
      </c>
      <c r="K22" s="122">
        <v>1.6666666666666667</v>
      </c>
      <c r="L22" s="121"/>
      <c r="M22" s="122"/>
      <c r="N22" s="121"/>
      <c r="O22" s="123"/>
      <c r="P22" s="153">
        <f t="shared" si="0"/>
        <v>1.3766666666666667</v>
      </c>
    </row>
    <row r="23" spans="1:16" ht="15" x14ac:dyDescent="0.25">
      <c r="A23" s="127"/>
      <c r="B23" s="146" t="s">
        <v>53</v>
      </c>
      <c r="C23" s="112" t="s">
        <v>54</v>
      </c>
      <c r="D23" s="119"/>
      <c r="E23" s="120"/>
      <c r="F23" s="121">
        <v>1.6666666666666667</v>
      </c>
      <c r="G23" s="122">
        <v>2.3333333333333335</v>
      </c>
      <c r="H23" s="121"/>
      <c r="I23" s="122"/>
      <c r="J23" s="121"/>
      <c r="K23" s="122"/>
      <c r="L23" s="121"/>
      <c r="M23" s="122"/>
      <c r="N23" s="121"/>
      <c r="O23" s="123"/>
      <c r="P23" s="153">
        <f t="shared" si="0"/>
        <v>2</v>
      </c>
    </row>
    <row r="24" spans="1:16" ht="15" x14ac:dyDescent="0.25">
      <c r="A24" s="110"/>
      <c r="B24" s="146" t="s">
        <v>55</v>
      </c>
      <c r="C24" s="112" t="s">
        <v>54</v>
      </c>
      <c r="D24" s="119">
        <v>1</v>
      </c>
      <c r="E24" s="120">
        <v>2</v>
      </c>
      <c r="F24" s="121">
        <v>1.4666666666666666</v>
      </c>
      <c r="G24" s="122">
        <v>1.4666666666666666</v>
      </c>
      <c r="H24" s="121">
        <v>1</v>
      </c>
      <c r="I24" s="122">
        <v>2</v>
      </c>
      <c r="J24" s="121">
        <v>0.8</v>
      </c>
      <c r="K24" s="122">
        <v>1.6666666666666667</v>
      </c>
      <c r="L24" s="121">
        <v>1.3333333333333333</v>
      </c>
      <c r="M24" s="122">
        <v>2.3666666666666667</v>
      </c>
      <c r="N24" s="121"/>
      <c r="O24" s="123"/>
      <c r="P24" s="153">
        <f t="shared" si="0"/>
        <v>1.5100000000000002</v>
      </c>
    </row>
    <row r="25" spans="1:16" ht="15" x14ac:dyDescent="0.25">
      <c r="A25" s="110" t="s">
        <v>56</v>
      </c>
      <c r="B25" s="146"/>
      <c r="C25" s="112" t="s">
        <v>54</v>
      </c>
      <c r="D25" s="119">
        <v>9</v>
      </c>
      <c r="E25" s="120">
        <v>13</v>
      </c>
      <c r="F25" s="121">
        <v>12</v>
      </c>
      <c r="G25" s="122">
        <v>12</v>
      </c>
      <c r="H25" s="121">
        <v>4.5</v>
      </c>
      <c r="I25" s="122">
        <v>5</v>
      </c>
      <c r="J25" s="121">
        <v>10</v>
      </c>
      <c r="K25" s="122">
        <v>11</v>
      </c>
      <c r="L25" s="121">
        <v>12</v>
      </c>
      <c r="M25" s="122">
        <v>18</v>
      </c>
      <c r="N25" s="121">
        <v>9</v>
      </c>
      <c r="O25" s="123">
        <v>11</v>
      </c>
      <c r="P25" s="153">
        <f t="shared" si="0"/>
        <v>10.541666666666666</v>
      </c>
    </row>
    <row r="26" spans="1:16" ht="15" x14ac:dyDescent="0.25">
      <c r="A26" s="110" t="s">
        <v>57</v>
      </c>
      <c r="B26" s="146"/>
      <c r="C26" s="112" t="s">
        <v>54</v>
      </c>
      <c r="D26" s="119">
        <v>5</v>
      </c>
      <c r="E26" s="120">
        <v>6</v>
      </c>
      <c r="F26" s="121">
        <v>5</v>
      </c>
      <c r="G26" s="122">
        <v>5</v>
      </c>
      <c r="H26" s="121">
        <v>5</v>
      </c>
      <c r="I26" s="122">
        <v>8</v>
      </c>
      <c r="J26" s="121"/>
      <c r="K26" s="122"/>
      <c r="L26" s="121">
        <v>8</v>
      </c>
      <c r="M26" s="122">
        <v>9.4</v>
      </c>
      <c r="N26" s="121">
        <v>5</v>
      </c>
      <c r="O26" s="123">
        <v>6</v>
      </c>
      <c r="P26" s="153">
        <f t="shared" si="0"/>
        <v>6.24</v>
      </c>
    </row>
    <row r="27" spans="1:16" x14ac:dyDescent="0.2">
      <c r="A27" s="110" t="s">
        <v>61</v>
      </c>
      <c r="B27" s="111"/>
      <c r="C27" s="112" t="s">
        <v>54</v>
      </c>
      <c r="D27" s="119"/>
      <c r="E27" s="120"/>
      <c r="F27" s="121">
        <v>2.5</v>
      </c>
      <c r="G27" s="122">
        <v>2.5</v>
      </c>
      <c r="H27" s="121"/>
      <c r="I27" s="122"/>
      <c r="J27" s="121">
        <v>2</v>
      </c>
      <c r="K27" s="122">
        <v>3</v>
      </c>
      <c r="L27" s="121">
        <v>4.5</v>
      </c>
      <c r="M27" s="122">
        <v>6</v>
      </c>
      <c r="N27" s="121"/>
      <c r="O27" s="123"/>
      <c r="P27" s="153">
        <f t="shared" si="0"/>
        <v>3.4166666666666665</v>
      </c>
    </row>
    <row r="28" spans="1:16" x14ac:dyDescent="0.2">
      <c r="A28" s="110" t="s">
        <v>60</v>
      </c>
      <c r="B28" s="111"/>
      <c r="C28" s="112" t="s">
        <v>54</v>
      </c>
      <c r="D28" s="119">
        <v>6</v>
      </c>
      <c r="E28" s="120">
        <v>9</v>
      </c>
      <c r="F28" s="121">
        <v>3</v>
      </c>
      <c r="G28" s="122">
        <v>4</v>
      </c>
      <c r="H28" s="121">
        <v>6</v>
      </c>
      <c r="I28" s="122">
        <v>6</v>
      </c>
      <c r="J28" s="121">
        <v>3</v>
      </c>
      <c r="K28" s="122">
        <v>3.5</v>
      </c>
      <c r="L28" s="121">
        <v>3.5</v>
      </c>
      <c r="M28" s="122">
        <v>5</v>
      </c>
      <c r="N28" s="121"/>
      <c r="O28" s="123"/>
      <c r="P28" s="153">
        <f t="shared" si="0"/>
        <v>4.9000000000000004</v>
      </c>
    </row>
    <row r="29" spans="1:16" x14ac:dyDescent="0.2">
      <c r="A29" s="110" t="s">
        <v>58</v>
      </c>
      <c r="B29" s="111"/>
      <c r="C29" s="112" t="s">
        <v>54</v>
      </c>
      <c r="D29" s="119">
        <v>3.5</v>
      </c>
      <c r="E29" s="120">
        <v>5</v>
      </c>
      <c r="F29" s="121">
        <v>2</v>
      </c>
      <c r="G29" s="122">
        <v>3</v>
      </c>
      <c r="H29" s="121"/>
      <c r="I29" s="122"/>
      <c r="J29" s="121">
        <v>2</v>
      </c>
      <c r="K29" s="122">
        <v>3</v>
      </c>
      <c r="L29" s="121"/>
      <c r="M29" s="122"/>
      <c r="N29" s="121">
        <v>3.5</v>
      </c>
      <c r="O29" s="123">
        <v>6</v>
      </c>
      <c r="P29" s="153">
        <f t="shared" si="0"/>
        <v>3.5</v>
      </c>
    </row>
    <row r="30" spans="1:16" x14ac:dyDescent="0.2">
      <c r="A30" s="110" t="s">
        <v>59</v>
      </c>
      <c r="B30" s="111"/>
      <c r="C30" s="112" t="s">
        <v>54</v>
      </c>
      <c r="D30" s="119">
        <v>4.5</v>
      </c>
      <c r="E30" s="120">
        <v>7</v>
      </c>
      <c r="F30" s="121">
        <v>9</v>
      </c>
      <c r="G30" s="122">
        <v>9</v>
      </c>
      <c r="H30" s="121"/>
      <c r="I30" s="122"/>
      <c r="J30" s="121">
        <v>7</v>
      </c>
      <c r="K30" s="122">
        <v>9</v>
      </c>
      <c r="L30" s="121">
        <v>8</v>
      </c>
      <c r="M30" s="122">
        <v>10</v>
      </c>
      <c r="N30" s="121">
        <v>10</v>
      </c>
      <c r="O30" s="123">
        <v>11</v>
      </c>
      <c r="P30" s="153">
        <f t="shared" si="0"/>
        <v>8.4499999999999993</v>
      </c>
    </row>
    <row r="31" spans="1:16" ht="15" thickBot="1" x14ac:dyDescent="0.25">
      <c r="A31" s="110" t="s">
        <v>62</v>
      </c>
      <c r="B31" s="111"/>
      <c r="C31" s="112" t="s">
        <v>54</v>
      </c>
      <c r="D31" s="119">
        <v>2.5</v>
      </c>
      <c r="E31" s="120">
        <v>3.5</v>
      </c>
      <c r="F31" s="121">
        <v>3</v>
      </c>
      <c r="G31" s="122">
        <v>3</v>
      </c>
      <c r="H31" s="121">
        <v>3.3</v>
      </c>
      <c r="I31" s="122">
        <v>4</v>
      </c>
      <c r="J31" s="121">
        <v>2</v>
      </c>
      <c r="K31" s="122">
        <v>3</v>
      </c>
      <c r="L31" s="121">
        <v>3</v>
      </c>
      <c r="M31" s="122">
        <v>4</v>
      </c>
      <c r="N31" s="121">
        <v>3.5</v>
      </c>
      <c r="O31" s="123">
        <v>4</v>
      </c>
      <c r="P31" s="153">
        <f t="shared" si="0"/>
        <v>3.2333333333333329</v>
      </c>
    </row>
    <row r="32" spans="1:16" ht="15" thickBot="1" x14ac:dyDescent="0.25">
      <c r="A32" s="107" t="s">
        <v>88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29"/>
      <c r="P32" s="153"/>
    </row>
    <row r="33" spans="1:16" x14ac:dyDescent="0.2">
      <c r="A33" s="110" t="s">
        <v>67</v>
      </c>
      <c r="B33" s="111"/>
      <c r="C33" s="112" t="s">
        <v>39</v>
      </c>
      <c r="D33" s="119">
        <v>5.5</v>
      </c>
      <c r="E33" s="120">
        <v>6.5</v>
      </c>
      <c r="F33" s="121">
        <v>6</v>
      </c>
      <c r="G33" s="122">
        <v>6</v>
      </c>
      <c r="H33" s="121">
        <v>4.5</v>
      </c>
      <c r="I33" s="122">
        <v>5</v>
      </c>
      <c r="J33" s="121">
        <v>5</v>
      </c>
      <c r="K33" s="122">
        <v>8</v>
      </c>
      <c r="L33" s="121">
        <v>5</v>
      </c>
      <c r="M33" s="122">
        <v>7</v>
      </c>
      <c r="N33" s="121">
        <v>5</v>
      </c>
      <c r="O33" s="123">
        <v>6</v>
      </c>
      <c r="P33" s="153">
        <f t="shared" si="0"/>
        <v>5.791666666666667</v>
      </c>
    </row>
    <row r="34" spans="1:16" x14ac:dyDescent="0.2">
      <c r="A34" s="110" t="s">
        <v>68</v>
      </c>
      <c r="B34" s="111"/>
      <c r="C34" s="112" t="s">
        <v>54</v>
      </c>
      <c r="D34" s="119">
        <v>1.5</v>
      </c>
      <c r="E34" s="120">
        <v>1.9</v>
      </c>
      <c r="F34" s="121">
        <v>1.7</v>
      </c>
      <c r="G34" s="122">
        <v>1.7</v>
      </c>
      <c r="H34" s="121">
        <v>1.6</v>
      </c>
      <c r="I34" s="122">
        <v>1.8</v>
      </c>
      <c r="J34" s="121"/>
      <c r="K34" s="122"/>
      <c r="L34" s="121">
        <v>1.7</v>
      </c>
      <c r="M34" s="122">
        <v>2.2000000000000002</v>
      </c>
      <c r="N34" s="121">
        <v>1.5</v>
      </c>
      <c r="O34" s="123">
        <v>1.6</v>
      </c>
      <c r="P34" s="153">
        <f t="shared" si="0"/>
        <v>1.7200000000000002</v>
      </c>
    </row>
    <row r="35" spans="1:16" x14ac:dyDescent="0.2">
      <c r="A35" s="110" t="s">
        <v>69</v>
      </c>
      <c r="B35" s="111"/>
      <c r="C35" s="112" t="s">
        <v>54</v>
      </c>
      <c r="D35" s="119">
        <v>4.5999999999999996</v>
      </c>
      <c r="E35" s="120">
        <v>5</v>
      </c>
      <c r="F35" s="121">
        <v>4.6111111111111107</v>
      </c>
      <c r="G35" s="122">
        <v>4.6111111111111107</v>
      </c>
      <c r="H35" s="121">
        <v>4.3</v>
      </c>
      <c r="I35" s="122">
        <v>4.7</v>
      </c>
      <c r="J35" s="121">
        <v>4.4444444444444446</v>
      </c>
      <c r="K35" s="122">
        <v>5.2777777777777777</v>
      </c>
      <c r="L35" s="121">
        <v>4.7222222222222223</v>
      </c>
      <c r="M35" s="122">
        <v>5.4444444444444446</v>
      </c>
      <c r="N35" s="121">
        <v>3.5666666666666669</v>
      </c>
      <c r="O35" s="123">
        <v>4.1999999999999993</v>
      </c>
      <c r="P35" s="153">
        <f t="shared" si="0"/>
        <v>4.6231481481481476</v>
      </c>
    </row>
    <row r="36" spans="1:16" x14ac:dyDescent="0.2">
      <c r="A36" s="110" t="s">
        <v>43</v>
      </c>
      <c r="B36" s="111"/>
      <c r="C36" s="112" t="s">
        <v>54</v>
      </c>
      <c r="D36" s="119">
        <v>3.5</v>
      </c>
      <c r="E36" s="120">
        <v>6.5</v>
      </c>
      <c r="F36" s="121">
        <v>5</v>
      </c>
      <c r="G36" s="122">
        <v>5</v>
      </c>
      <c r="H36" s="121">
        <v>4</v>
      </c>
      <c r="I36" s="122">
        <v>4.5</v>
      </c>
      <c r="J36" s="121"/>
      <c r="K36" s="122"/>
      <c r="L36" s="121">
        <v>4</v>
      </c>
      <c r="M36" s="122">
        <v>5</v>
      </c>
      <c r="N36" s="121">
        <v>4</v>
      </c>
      <c r="O36" s="123">
        <v>4.5</v>
      </c>
      <c r="P36" s="153">
        <f t="shared" si="0"/>
        <v>4.5999999999999996</v>
      </c>
    </row>
    <row r="37" spans="1:16" x14ac:dyDescent="0.2">
      <c r="A37" s="110" t="s">
        <v>70</v>
      </c>
      <c r="B37" s="111"/>
      <c r="C37" s="112" t="s">
        <v>54</v>
      </c>
      <c r="D37" s="119">
        <v>11</v>
      </c>
      <c r="E37" s="120">
        <v>15</v>
      </c>
      <c r="F37" s="121">
        <v>11.5</v>
      </c>
      <c r="G37" s="122">
        <v>11.5</v>
      </c>
      <c r="H37" s="121">
        <v>11.7</v>
      </c>
      <c r="I37" s="122">
        <v>12.5</v>
      </c>
      <c r="J37" s="121">
        <v>11.388888888888889</v>
      </c>
      <c r="K37" s="122">
        <v>13.888888888888889</v>
      </c>
      <c r="L37" s="121">
        <v>11.5</v>
      </c>
      <c r="M37" s="122">
        <v>12</v>
      </c>
      <c r="N37" s="121">
        <v>11</v>
      </c>
      <c r="O37" s="123">
        <v>12</v>
      </c>
      <c r="P37" s="153">
        <f t="shared" si="0"/>
        <v>12.081481481481481</v>
      </c>
    </row>
    <row r="38" spans="1:16" x14ac:dyDescent="0.2">
      <c r="A38" s="110" t="s">
        <v>71</v>
      </c>
      <c r="B38" s="111"/>
      <c r="C38" s="112" t="s">
        <v>54</v>
      </c>
      <c r="D38" s="119">
        <v>4.5</v>
      </c>
      <c r="E38" s="120">
        <v>7</v>
      </c>
      <c r="F38" s="121">
        <v>5</v>
      </c>
      <c r="G38" s="122">
        <v>5</v>
      </c>
      <c r="H38" s="121">
        <v>5.5</v>
      </c>
      <c r="I38" s="122">
        <v>6.5</v>
      </c>
      <c r="J38" s="121">
        <v>5.7142857142857144</v>
      </c>
      <c r="K38" s="122">
        <v>6.7857142857142856</v>
      </c>
      <c r="L38" s="121">
        <v>6.2857142857142856</v>
      </c>
      <c r="M38" s="122">
        <v>6.7857142857142856</v>
      </c>
      <c r="N38" s="121">
        <v>5</v>
      </c>
      <c r="O38" s="123">
        <v>6</v>
      </c>
      <c r="P38" s="153">
        <f t="shared" si="0"/>
        <v>5.8392857142857144</v>
      </c>
    </row>
    <row r="39" spans="1:16" x14ac:dyDescent="0.2">
      <c r="A39" s="110" t="s">
        <v>45</v>
      </c>
      <c r="B39" s="111"/>
      <c r="C39" s="112" t="s">
        <v>54</v>
      </c>
      <c r="D39" s="119">
        <v>4</v>
      </c>
      <c r="E39" s="120">
        <v>4.5</v>
      </c>
      <c r="F39" s="121">
        <v>5</v>
      </c>
      <c r="G39" s="122">
        <v>5</v>
      </c>
      <c r="H39" s="121"/>
      <c r="I39" s="122"/>
      <c r="J39" s="121"/>
      <c r="K39" s="122"/>
      <c r="L39" s="121"/>
      <c r="M39" s="122"/>
      <c r="N39" s="121"/>
      <c r="O39" s="123"/>
      <c r="P39" s="153">
        <f t="shared" si="0"/>
        <v>4.625</v>
      </c>
    </row>
    <row r="40" spans="1:16" x14ac:dyDescent="0.2">
      <c r="A40" s="110" t="s">
        <v>72</v>
      </c>
      <c r="B40" s="111"/>
      <c r="C40" s="112" t="s">
        <v>54</v>
      </c>
      <c r="D40" s="119">
        <v>2.33</v>
      </c>
      <c r="E40" s="120">
        <v>6.3</v>
      </c>
      <c r="F40" s="121"/>
      <c r="G40" s="122"/>
      <c r="H40" s="121"/>
      <c r="I40" s="122"/>
      <c r="J40" s="121">
        <v>2.9166666666666665</v>
      </c>
      <c r="K40" s="122">
        <v>3.1666666666666665</v>
      </c>
      <c r="L40" s="121">
        <v>3.3333333333333335</v>
      </c>
      <c r="M40" s="122">
        <v>6.3888888888888893</v>
      </c>
      <c r="N40" s="121"/>
      <c r="O40" s="123"/>
      <c r="P40" s="153">
        <f t="shared" si="0"/>
        <v>4.0725925925925921</v>
      </c>
    </row>
    <row r="41" spans="1:16" x14ac:dyDescent="0.2">
      <c r="A41" s="110" t="s">
        <v>73</v>
      </c>
      <c r="B41" s="111"/>
      <c r="C41" s="112" t="s">
        <v>54</v>
      </c>
      <c r="D41" s="119">
        <v>7.5</v>
      </c>
      <c r="E41" s="120">
        <v>10</v>
      </c>
      <c r="F41" s="121"/>
      <c r="G41" s="122"/>
      <c r="H41" s="121">
        <v>8</v>
      </c>
      <c r="I41" s="122">
        <v>9</v>
      </c>
      <c r="J41" s="121">
        <v>7.5</v>
      </c>
      <c r="K41" s="122">
        <v>9</v>
      </c>
      <c r="L41" s="121">
        <v>7.5</v>
      </c>
      <c r="M41" s="122">
        <v>8.5</v>
      </c>
      <c r="N41" s="121">
        <v>7</v>
      </c>
      <c r="O41" s="123">
        <v>9.5</v>
      </c>
      <c r="P41" s="153">
        <f t="shared" si="0"/>
        <v>8.35</v>
      </c>
    </row>
    <row r="42" spans="1:16" x14ac:dyDescent="0.2">
      <c r="A42" s="110" t="s">
        <v>57</v>
      </c>
      <c r="B42" s="111"/>
      <c r="C42" s="112" t="s">
        <v>54</v>
      </c>
      <c r="D42" s="119">
        <v>5.5</v>
      </c>
      <c r="E42" s="120">
        <v>8</v>
      </c>
      <c r="F42" s="121">
        <v>8</v>
      </c>
      <c r="G42" s="122">
        <v>8</v>
      </c>
      <c r="H42" s="121"/>
      <c r="I42" s="122"/>
      <c r="J42" s="121">
        <v>7</v>
      </c>
      <c r="K42" s="122">
        <v>8</v>
      </c>
      <c r="L42" s="121"/>
      <c r="M42" s="122"/>
      <c r="N42" s="121"/>
      <c r="O42" s="123"/>
      <c r="P42" s="153">
        <f t="shared" si="0"/>
        <v>7.416666666666667</v>
      </c>
    </row>
    <row r="43" spans="1:16" x14ac:dyDescent="0.2">
      <c r="A43" s="110" t="s">
        <v>74</v>
      </c>
      <c r="B43" s="111"/>
      <c r="C43" s="112" t="s">
        <v>54</v>
      </c>
      <c r="D43" s="119">
        <v>4</v>
      </c>
      <c r="E43" s="120">
        <v>6.5</v>
      </c>
      <c r="F43" s="121">
        <v>5</v>
      </c>
      <c r="G43" s="122">
        <v>5</v>
      </c>
      <c r="H43" s="121">
        <v>3.8</v>
      </c>
      <c r="I43" s="122">
        <v>5</v>
      </c>
      <c r="J43" s="121"/>
      <c r="K43" s="122"/>
      <c r="L43" s="121">
        <v>5</v>
      </c>
      <c r="M43" s="122">
        <v>5.5</v>
      </c>
      <c r="N43" s="121">
        <v>3.2</v>
      </c>
      <c r="O43" s="123">
        <v>4.2</v>
      </c>
      <c r="P43" s="153">
        <f t="shared" si="0"/>
        <v>4.7200000000000006</v>
      </c>
    </row>
    <row r="44" spans="1:16" x14ac:dyDescent="0.2">
      <c r="A44" s="110" t="s">
        <v>75</v>
      </c>
      <c r="B44" s="111"/>
      <c r="C44" s="112" t="s">
        <v>54</v>
      </c>
      <c r="D44" s="119">
        <v>4.5</v>
      </c>
      <c r="E44" s="120">
        <v>6</v>
      </c>
      <c r="F44" s="121">
        <v>5</v>
      </c>
      <c r="G44" s="122">
        <v>5</v>
      </c>
      <c r="H44" s="121">
        <v>3</v>
      </c>
      <c r="I44" s="122">
        <v>5</v>
      </c>
      <c r="J44" s="121">
        <v>12.363636363636363</v>
      </c>
      <c r="K44" s="122">
        <v>14</v>
      </c>
      <c r="L44" s="121">
        <v>4.8</v>
      </c>
      <c r="M44" s="122">
        <v>5.5</v>
      </c>
      <c r="N44" s="121">
        <v>4.5</v>
      </c>
      <c r="O44" s="123">
        <v>5</v>
      </c>
      <c r="P44" s="153">
        <f t="shared" si="0"/>
        <v>6.2219696969696967</v>
      </c>
    </row>
    <row r="45" spans="1:16" x14ac:dyDescent="0.2">
      <c r="A45" s="110" t="s">
        <v>58</v>
      </c>
      <c r="B45" s="111"/>
      <c r="C45" s="112" t="s">
        <v>54</v>
      </c>
      <c r="D45" s="119">
        <v>4</v>
      </c>
      <c r="E45" s="120">
        <v>6</v>
      </c>
      <c r="F45" s="121"/>
      <c r="G45" s="122"/>
      <c r="H45" s="121"/>
      <c r="I45" s="122"/>
      <c r="J45" s="121"/>
      <c r="K45" s="122"/>
      <c r="L45" s="121">
        <v>7</v>
      </c>
      <c r="M45" s="122">
        <v>7.5</v>
      </c>
      <c r="N45" s="121"/>
      <c r="O45" s="123"/>
      <c r="P45" s="153">
        <f t="shared" si="0"/>
        <v>6.125</v>
      </c>
    </row>
    <row r="46" spans="1:16" ht="15" thickBot="1" x14ac:dyDescent="0.25">
      <c r="A46" s="130" t="s">
        <v>76</v>
      </c>
      <c r="B46" s="131"/>
      <c r="C46" s="132" t="s">
        <v>54</v>
      </c>
      <c r="D46" s="133">
        <v>7</v>
      </c>
      <c r="E46" s="134">
        <v>10</v>
      </c>
      <c r="F46" s="135">
        <v>10</v>
      </c>
      <c r="G46" s="136">
        <v>10</v>
      </c>
      <c r="H46" s="135">
        <v>7</v>
      </c>
      <c r="I46" s="136">
        <v>11</v>
      </c>
      <c r="J46" s="135">
        <v>11</v>
      </c>
      <c r="K46" s="136">
        <v>12</v>
      </c>
      <c r="L46" s="135">
        <v>10.285714285714286</v>
      </c>
      <c r="M46" s="136">
        <v>12</v>
      </c>
      <c r="N46" s="135">
        <v>7.4</v>
      </c>
      <c r="O46" s="137">
        <v>10.7</v>
      </c>
      <c r="P46" s="153">
        <f t="shared" si="0"/>
        <v>9.8654761904761923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2016-07-14T09:28:23Z</dcterms:created>
  <dcterms:modified xsi:type="dcterms:W3CDTF">2016-07-14T11:14:23Z</dcterms:modified>
</cp:coreProperties>
</file>