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8" i="3" l="1"/>
  <c r="N32" i="2" l="1"/>
  <c r="N33" i="2"/>
  <c r="N53" i="3" l="1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5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<sst xmlns="http://schemas.openxmlformats.org/spreadsheetml/2006/main" count="339" uniqueCount="100">
  <si>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</si>
  <si>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</si>
  <si>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</si>
  <si>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</si>
  <si>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</si>
  <si>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</si>
  <si>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</si>
  <si>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</si>
  <si>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</si>
  <si>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</si>
  <si>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</si>
  <si>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</si>
  <si>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</si>
  <si>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</si>
  <si>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</si>
  <si>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</si>
  <si>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</si>
  <si>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</si>
  <si>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>Kapusta biała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</si>
  <si>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</si>
  <si>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</si>
  <si>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</si>
  <si>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</si>
  <si>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</si>
  <si>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</si>
  <si>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</si>
  <si>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</si>
  <si>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</si>
  <si>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</si>
  <si>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</si>
  <si>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</si>
  <si>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</si>
  <si>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</si>
  <si>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 xml:space="preserve">Pory 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</si>
  <si>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</si>
  <si>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</si>
  <si>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</si>
  <si>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</si>
  <si>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</si>
  <si>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</si>
  <si>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</si>
  <si>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</si>
  <si>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</si>
  <si>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</si>
  <si>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</si>
  <si>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Antonówki</t>
  </si>
  <si>
    <t>Cortland</t>
  </si>
  <si>
    <t>Delikates</t>
  </si>
  <si>
    <t>Eliza</t>
  </si>
  <si>
    <t>Gala</t>
  </si>
  <si>
    <t>Ligol</t>
  </si>
  <si>
    <t>Lobo</t>
  </si>
  <si>
    <t>Papierówki</t>
  </si>
  <si>
    <t>kg</t>
  </si>
  <si>
    <t>Rubin</t>
  </si>
  <si>
    <t>Szampion</t>
  </si>
  <si>
    <t>Jerseymac</t>
  </si>
  <si>
    <t>Celesta</t>
  </si>
  <si>
    <t>Piros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</si>
  <si>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</si>
  <si>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</si>
  <si>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</si>
  <si>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</si>
  <si>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</si>
  <si>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</si>
  <si>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</si>
  <si>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</si>
  <si>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</si>
  <si>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</si>
  <si>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</si>
  <si>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</si>
  <si>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</si>
  <si>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</si>
  <si>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</si>
  <si>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</si>
  <si>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</si>
  <si>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</si>
  <si>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</si>
  <si>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</si>
  <si>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</si>
  <si>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</si>
  <si>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</si>
  <si>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</si>
  <si>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</si>
  <si>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</si>
  <si>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</si>
  <si>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</si>
  <si>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</si>
  <si>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 xml:space="preserve">Owoce </t>
  </si>
  <si>
    <t>KRAJOWE</t>
  </si>
  <si>
    <t>IMPORTOWANE</t>
  </si>
  <si>
    <t>Odm.</t>
  </si>
  <si>
    <t>Agrest</t>
  </si>
  <si>
    <t>Geneva</t>
  </si>
  <si>
    <t>Gloster</t>
  </si>
  <si>
    <t>Idared</t>
  </si>
  <si>
    <t>Jonagold</t>
  </si>
  <si>
    <t>Jonagored</t>
  </si>
  <si>
    <t>Paulared</t>
  </si>
  <si>
    <t>Prince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</si>
</sst>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8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1" fillId="0" borderId="53" xfId="1" applyNumberFormat="1" applyFont="1" applyBorder="1" applyAlignment="1">
      <alignment horizontal="right" vertical="top"/>
    </xf>
    <xf numFmtId="166" fontId="8" fillId="0" borderId="53" xfId="1" applyNumberFormat="1" applyFont="1" applyBorder="1" applyAlignment="1">
      <alignment horizontal="right" vertical="top"/>
    </xf>
    <xf numFmtId="166" fontId="8" fillId="0" borderId="54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7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8" xfId="2" applyNumberFormat="1" applyFont="1" applyBorder="1" applyAlignment="1">
      <alignment horizontal="centerContinuous"/>
    </xf>
    <xf numFmtId="14" fontId="15" fillId="0" borderId="57" xfId="2" applyNumberFormat="1" applyFont="1" applyBorder="1" applyAlignment="1">
      <alignment horizontal="centerContinuous"/>
    </xf>
    <xf numFmtId="14" fontId="15" fillId="0" borderId="59" xfId="2" applyNumberFormat="1" applyFont="1" applyBorder="1" applyAlignment="1">
      <alignment horizontal="centerContinuous"/>
    </xf>
    <xf numFmtId="2" fontId="12" fillId="0" borderId="60" xfId="2" applyNumberFormat="1" applyFont="1" applyBorder="1" applyAlignment="1">
      <alignment horizontal="centerContinuous"/>
    </xf>
    <xf numFmtId="2" fontId="12" fillId="0" borderId="61" xfId="2" applyNumberFormat="1" applyFont="1" applyBorder="1" applyAlignment="1">
      <alignment horizontal="center"/>
    </xf>
    <xf numFmtId="2" fontId="12" fillId="0" borderId="62" xfId="2" applyNumberFormat="1" applyFont="1" applyBorder="1" applyAlignment="1">
      <alignment horizontal="centerContinuous"/>
    </xf>
    <xf numFmtId="2" fontId="15" fillId="0" borderId="63" xfId="2" applyNumberFormat="1" applyFont="1" applyBorder="1" applyAlignment="1">
      <alignment horizontal="center"/>
    </xf>
    <xf numFmtId="2" fontId="15" fillId="0" borderId="64" xfId="2" applyNumberFormat="1" applyFont="1" applyBorder="1" applyAlignment="1">
      <alignment horizontal="center"/>
    </xf>
    <xf numFmtId="2" fontId="15" fillId="0" borderId="65" xfId="2" applyNumberFormat="1" applyFont="1" applyBorder="1" applyAlignment="1">
      <alignment horizontal="center"/>
    </xf>
    <xf numFmtId="2" fontId="15" fillId="0" borderId="66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7" xfId="0" applyNumberFormat="1" applyFont="1" applyBorder="1" applyAlignment="1">
      <alignment horizontal="left"/>
    </xf>
    <xf numFmtId="2" fontId="12" fillId="0" borderId="68" xfId="0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3" fillId="0" borderId="0" xfId="0" applyNumberFormat="1" applyFont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6" fillId="0" borderId="77" xfId="2" applyNumberFormat="1" applyFont="1" applyBorder="1"/>
    <xf numFmtId="2" fontId="16" fillId="0" borderId="68" xfId="2" applyNumberFormat="1" applyFont="1" applyBorder="1"/>
    <xf numFmtId="2" fontId="12" fillId="0" borderId="78" xfId="0" applyNumberFormat="1" applyFont="1" applyBorder="1" applyAlignment="1">
      <alignment horizontal="left"/>
    </xf>
    <xf numFmtId="2" fontId="12" fillId="0" borderId="14" xfId="2" applyNumberFormat="1" applyFont="1" applyBorder="1"/>
    <xf numFmtId="2" fontId="12" fillId="0" borderId="79" xfId="0" applyNumberFormat="1" applyFont="1" applyBorder="1"/>
    <xf numFmtId="2" fontId="12" fillId="0" borderId="80" xfId="0" applyNumberFormat="1" applyFont="1" applyBorder="1"/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6" fillId="0" borderId="52" xfId="2" applyNumberFormat="1" applyFont="1" applyBorder="1"/>
    <xf numFmtId="2" fontId="16" fillId="0" borderId="42" xfId="2" applyNumberFormat="1" applyFont="1" applyBorder="1"/>
    <xf numFmtId="2" fontId="16" fillId="0" borderId="83" xfId="2" applyNumberFormat="1" applyFont="1" applyBorder="1"/>
    <xf numFmtId="2" fontId="12" fillId="0" borderId="84" xfId="0" applyNumberFormat="1" applyFont="1" applyBorder="1" applyAlignment="1">
      <alignment horizontal="left"/>
    </xf>
    <xf numFmtId="2" fontId="12" fillId="0" borderId="53" xfId="0" applyNumberFormat="1" applyFont="1" applyBorder="1"/>
    <xf numFmtId="2" fontId="17" fillId="0" borderId="0" xfId="0" applyNumberFormat="1" applyFont="1"/>
    <xf numFmtId="0" fontId="17" fillId="0" borderId="7" xfId="0" applyFont="1" applyBorder="1" applyAlignment="1">
      <alignment horizontal="center"/>
    </xf>
    <xf numFmtId="2" fontId="16" fillId="0" borderId="53" xfId="2" applyNumberFormat="1" applyFont="1" applyBorder="1"/>
    <xf numFmtId="2" fontId="16" fillId="0" borderId="54" xfId="2" applyNumberFormat="1" applyFont="1" applyBorder="1"/>
    <xf numFmtId="0" fontId="13" fillId="0" borderId="7" xfId="0" applyFont="1" applyBorder="1"/>
    <xf numFmtId="2" fontId="18" fillId="0" borderId="67" xfId="0" applyNumberFormat="1" applyFont="1" applyBorder="1" applyAlignment="1">
      <alignment horizontal="left"/>
    </xf>
    <xf numFmtId="2" fontId="12" fillId="0" borderId="75" xfId="0" applyNumberFormat="1" applyFont="1" applyBorder="1"/>
    <xf numFmtId="2" fontId="12" fillId="0" borderId="85" xfId="0" applyNumberFormat="1" applyFont="1" applyBorder="1" applyAlignment="1">
      <alignment horizontal="left"/>
    </xf>
    <xf numFmtId="2" fontId="12" fillId="0" borderId="8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0" fontId="11" fillId="0" borderId="53" xfId="1" applyNumberFormat="1" applyFont="1" applyBorder="1" applyAlignment="1">
      <alignment horizontal="left" vertical="top"/>
    </xf>
    <xf numFmtId="0" fontId="5" fillId="0" borderId="39" xfId="1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80"/>
  <sheetViews>
    <sheetView showGridLines="0" zoomScale="85" zoomScaleNormal="85" workbookViewId="0">
      <selection activeCell="U38" sqref="U38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42600</v>
      </c>
      <c r="E3" s="12"/>
      <c r="F3" s="13">
        <v>42593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53</v>
      </c>
      <c r="D7" s="45">
        <v>0.4</v>
      </c>
      <c r="E7" s="46">
        <v>1.2</v>
      </c>
      <c r="F7" s="47">
        <v>0.4</v>
      </c>
      <c r="G7" s="48">
        <v>1.2</v>
      </c>
      <c r="H7" s="49">
        <v>0</v>
      </c>
      <c r="I7" s="50">
        <v>0</v>
      </c>
      <c r="J7" s="51">
        <v>0</v>
      </c>
      <c r="K7" s="50">
        <v>-14.285714285714283</v>
      </c>
      <c r="L7" s="51">
        <v>0</v>
      </c>
      <c r="M7" s="50">
        <v>-14.285714285714283</v>
      </c>
      <c r="N7" s="51">
        <v>33.33333333333335</v>
      </c>
      <c r="O7" s="52">
        <v>-7.6923076923076987</v>
      </c>
    </row>
    <row r="8" spans="2:15" x14ac:dyDescent="0.3">
      <c r="B8" s="54" t="s">
        <v>13</v>
      </c>
      <c r="C8" s="44" t="s">
        <v>80</v>
      </c>
      <c r="D8" s="45">
        <v>1</v>
      </c>
      <c r="E8" s="46">
        <v>1.5</v>
      </c>
      <c r="F8" s="47">
        <v>0.5</v>
      </c>
      <c r="G8" s="48">
        <v>1.5</v>
      </c>
      <c r="H8" s="49">
        <v>100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100</v>
      </c>
      <c r="O8" s="52">
        <v>0</v>
      </c>
    </row>
    <row r="9" spans="2:15" x14ac:dyDescent="0.3">
      <c r="B9" s="54" t="s">
        <v>14</v>
      </c>
      <c r="C9" s="44" t="s">
        <v>53</v>
      </c>
      <c r="D9" s="45">
        <v>10</v>
      </c>
      <c r="E9" s="46">
        <v>15</v>
      </c>
      <c r="F9" s="47">
        <v>10</v>
      </c>
      <c r="G9" s="48">
        <v>15</v>
      </c>
      <c r="H9" s="49">
        <v>0</v>
      </c>
      <c r="I9" s="50">
        <v>0</v>
      </c>
      <c r="J9" s="51">
        <v>0</v>
      </c>
      <c r="K9" s="50">
        <v>15.384615384615385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15</v>
      </c>
      <c r="C10" s="44" t="s">
        <v>53</v>
      </c>
      <c r="D10" s="45">
        <v>0.6</v>
      </c>
      <c r="E10" s="46">
        <v>1.5</v>
      </c>
      <c r="F10" s="47">
        <v>0.52</v>
      </c>
      <c r="G10" s="48">
        <v>1.4</v>
      </c>
      <c r="H10" s="49">
        <v>15.384615384615378</v>
      </c>
      <c r="I10" s="50">
        <v>7.1428571428571495</v>
      </c>
      <c r="J10" s="51">
        <v>15.384615384615378</v>
      </c>
      <c r="K10" s="50">
        <v>-16.666666666666668</v>
      </c>
      <c r="L10" s="51">
        <v>0</v>
      </c>
      <c r="M10" s="50">
        <v>-16.666666666666668</v>
      </c>
      <c r="N10" s="51">
        <v>0</v>
      </c>
      <c r="O10" s="52">
        <v>-16.666666666666668</v>
      </c>
    </row>
    <row r="11" spans="2:15" x14ac:dyDescent="0.3">
      <c r="B11" s="55" t="s">
        <v>16</v>
      </c>
      <c r="C11" s="44" t="s">
        <v>53</v>
      </c>
      <c r="D11" s="45">
        <v>1.4</v>
      </c>
      <c r="E11" s="46">
        <v>2</v>
      </c>
      <c r="F11" s="47">
        <v>1.4</v>
      </c>
      <c r="G11" s="48">
        <v>2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0</v>
      </c>
      <c r="O11" s="52">
        <v>-20</v>
      </c>
    </row>
    <row r="12" spans="2:15" x14ac:dyDescent="0.3">
      <c r="B12" s="56" t="s">
        <v>17</v>
      </c>
      <c r="C12" s="44" t="s">
        <v>53</v>
      </c>
      <c r="D12" s="45">
        <v>8</v>
      </c>
      <c r="E12" s="46">
        <v>12</v>
      </c>
      <c r="F12" s="47">
        <v>8</v>
      </c>
      <c r="G12" s="48">
        <v>12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0</v>
      </c>
      <c r="N12" s="51"/>
      <c r="O12" s="52"/>
    </row>
    <row r="13" spans="2:15" x14ac:dyDescent="0.3">
      <c r="B13" s="56" t="s">
        <v>18</v>
      </c>
      <c r="C13" s="44" t="s">
        <v>53</v>
      </c>
      <c r="D13" s="45">
        <v>0.3</v>
      </c>
      <c r="E13" s="46">
        <v>1.5</v>
      </c>
      <c r="F13" s="47">
        <v>0.3</v>
      </c>
      <c r="G13" s="48">
        <v>1.5</v>
      </c>
      <c r="H13" s="49">
        <v>0</v>
      </c>
      <c r="I13" s="50">
        <v>0</v>
      </c>
      <c r="J13" s="51">
        <v>0</v>
      </c>
      <c r="K13" s="50">
        <v>0</v>
      </c>
      <c r="L13" s="51">
        <v>-53.846153846153854</v>
      </c>
      <c r="M13" s="50">
        <v>0</v>
      </c>
      <c r="N13" s="51">
        <v>-53.846153846153854</v>
      </c>
      <c r="O13" s="52">
        <v>0</v>
      </c>
    </row>
    <row r="14" spans="2:15" x14ac:dyDescent="0.3">
      <c r="B14" s="56" t="s">
        <v>19</v>
      </c>
      <c r="C14" s="44" t="s">
        <v>37</v>
      </c>
      <c r="D14" s="45">
        <v>2.5</v>
      </c>
      <c r="E14" s="46">
        <v>5</v>
      </c>
      <c r="F14" s="47">
        <v>2</v>
      </c>
      <c r="G14" s="48">
        <v>3.5</v>
      </c>
      <c r="H14" s="49">
        <v>25</v>
      </c>
      <c r="I14" s="50">
        <v>42.857142857142854</v>
      </c>
      <c r="J14" s="51">
        <v>150</v>
      </c>
      <c r="K14" s="50">
        <v>42.857142857142854</v>
      </c>
      <c r="L14" s="51">
        <v>38.888888888888886</v>
      </c>
      <c r="M14" s="50">
        <v>42.857142857142854</v>
      </c>
      <c r="N14" s="51">
        <v>150</v>
      </c>
      <c r="O14" s="52">
        <v>0</v>
      </c>
    </row>
    <row r="15" spans="2:15" x14ac:dyDescent="0.3">
      <c r="B15" s="55" t="s">
        <v>20</v>
      </c>
      <c r="C15" s="44" t="s">
        <v>53</v>
      </c>
      <c r="D15" s="45">
        <v>0.5</v>
      </c>
      <c r="E15" s="46">
        <v>1.5</v>
      </c>
      <c r="F15" s="47">
        <v>0.4</v>
      </c>
      <c r="G15" s="48">
        <v>1.5</v>
      </c>
      <c r="H15" s="49">
        <v>24.999999999999993</v>
      </c>
      <c r="I15" s="50">
        <v>0</v>
      </c>
      <c r="J15" s="51">
        <v>24.999999999999993</v>
      </c>
      <c r="K15" s="50">
        <v>-16.666666666666668</v>
      </c>
      <c r="L15" s="51">
        <v>0</v>
      </c>
      <c r="M15" s="50">
        <v>-16.666666666666668</v>
      </c>
      <c r="N15" s="51">
        <v>-16.666666666666664</v>
      </c>
      <c r="O15" s="52">
        <v>-16.666666666666668</v>
      </c>
    </row>
    <row r="16" spans="2:15" x14ac:dyDescent="0.3">
      <c r="B16" s="55" t="s">
        <v>21</v>
      </c>
      <c r="C16" s="44" t="s">
        <v>53</v>
      </c>
      <c r="D16" s="45">
        <v>2</v>
      </c>
      <c r="E16" s="46">
        <v>3</v>
      </c>
      <c r="F16" s="47">
        <v>2</v>
      </c>
      <c r="G16" s="48">
        <v>3</v>
      </c>
      <c r="H16" s="49">
        <v>0</v>
      </c>
      <c r="I16" s="50">
        <v>0</v>
      </c>
      <c r="J16" s="51">
        <v>0</v>
      </c>
      <c r="K16" s="50">
        <v>0</v>
      </c>
      <c r="L16" s="51">
        <v>0</v>
      </c>
      <c r="M16" s="50">
        <v>0</v>
      </c>
      <c r="N16" s="51">
        <v>100</v>
      </c>
      <c r="O16" s="52">
        <v>114.28571428571431</v>
      </c>
    </row>
    <row r="17" spans="2:22" x14ac:dyDescent="0.3">
      <c r="B17" s="55" t="s">
        <v>22</v>
      </c>
      <c r="C17" s="44" t="s">
        <v>80</v>
      </c>
      <c r="D17" s="45">
        <v>1.2</v>
      </c>
      <c r="E17" s="46">
        <v>1.5</v>
      </c>
      <c r="F17" s="47">
        <v>1</v>
      </c>
      <c r="G17" s="48">
        <v>1.5</v>
      </c>
      <c r="H17" s="49">
        <v>19.999999999999996</v>
      </c>
      <c r="I17" s="50">
        <v>0</v>
      </c>
      <c r="J17" s="51">
        <v>0</v>
      </c>
      <c r="K17" s="50">
        <v>-25</v>
      </c>
      <c r="L17" s="51">
        <v>0</v>
      </c>
      <c r="M17" s="50">
        <v>-25</v>
      </c>
      <c r="N17" s="51">
        <v>19.999999999999996</v>
      </c>
      <c r="O17" s="52">
        <v>-25</v>
      </c>
    </row>
    <row r="18" spans="2:22" x14ac:dyDescent="0.3">
      <c r="B18" s="57" t="s">
        <v>23</v>
      </c>
      <c r="C18" s="44" t="s">
        <v>53</v>
      </c>
      <c r="D18" s="45">
        <v>1.5</v>
      </c>
      <c r="E18" s="46">
        <v>2.5</v>
      </c>
      <c r="F18" s="47">
        <v>0.5</v>
      </c>
      <c r="G18" s="48">
        <v>1.2</v>
      </c>
      <c r="H18" s="49">
        <v>200</v>
      </c>
      <c r="I18" s="50">
        <v>108.33333333333334</v>
      </c>
      <c r="J18" s="51">
        <v>50</v>
      </c>
      <c r="K18" s="50">
        <v>66.666666666666657</v>
      </c>
      <c r="L18" s="51">
        <v>50</v>
      </c>
      <c r="M18" s="50">
        <v>66.666666666666657</v>
      </c>
      <c r="N18" s="51">
        <v>87.499999999999986</v>
      </c>
      <c r="O18" s="52">
        <v>108.33333333333334</v>
      </c>
    </row>
    <row r="19" spans="2:22" x14ac:dyDescent="0.3">
      <c r="B19" s="57" t="s">
        <v>24</v>
      </c>
      <c r="C19" s="44" t="s">
        <v>53</v>
      </c>
      <c r="D19" s="45">
        <v>1.5</v>
      </c>
      <c r="E19" s="46">
        <v>2.6</v>
      </c>
      <c r="F19" s="47">
        <v>1</v>
      </c>
      <c r="G19" s="48">
        <v>2</v>
      </c>
      <c r="H19" s="49">
        <v>50</v>
      </c>
      <c r="I19" s="50">
        <v>30.000000000000004</v>
      </c>
      <c r="J19" s="51">
        <v>114.28571428571431</v>
      </c>
      <c r="K19" s="50">
        <v>73.333333333333343</v>
      </c>
      <c r="L19" s="51">
        <v>114.28571428571431</v>
      </c>
      <c r="M19" s="50">
        <v>18.181818181818176</v>
      </c>
      <c r="N19" s="51">
        <v>50</v>
      </c>
      <c r="O19" s="52">
        <v>30.000000000000004</v>
      </c>
    </row>
    <row r="20" spans="2:22" x14ac:dyDescent="0.3">
      <c r="B20" s="57" t="s">
        <v>25</v>
      </c>
      <c r="C20" s="44" t="s">
        <v>53</v>
      </c>
      <c r="D20" s="45">
        <v>0.6</v>
      </c>
      <c r="E20" s="46">
        <v>3.3</v>
      </c>
      <c r="F20" s="47">
        <v>0.5</v>
      </c>
      <c r="G20" s="48">
        <v>2</v>
      </c>
      <c r="H20" s="49">
        <v>19.999999999999996</v>
      </c>
      <c r="I20" s="50">
        <v>64.999999999999986</v>
      </c>
      <c r="J20" s="51">
        <v>-14.285714285714283</v>
      </c>
      <c r="K20" s="50">
        <v>37.5</v>
      </c>
      <c r="L20" s="51">
        <v>-14.285714285714283</v>
      </c>
      <c r="M20" s="50">
        <v>31.999999999999996</v>
      </c>
      <c r="N20" s="51">
        <v>3.4482758620689689</v>
      </c>
      <c r="O20" s="52">
        <v>64.999999999999986</v>
      </c>
    </row>
    <row r="21" spans="2:22" x14ac:dyDescent="0.3">
      <c r="B21" s="57" t="s">
        <v>26</v>
      </c>
      <c r="C21" s="44" t="s">
        <v>53</v>
      </c>
      <c r="D21" s="45">
        <v>4.5</v>
      </c>
      <c r="E21" s="46">
        <v>7</v>
      </c>
      <c r="F21" s="47">
        <v>4.5</v>
      </c>
      <c r="G21" s="48">
        <v>7</v>
      </c>
      <c r="H21" s="49">
        <v>0</v>
      </c>
      <c r="I21" s="50">
        <v>0</v>
      </c>
      <c r="J21" s="51">
        <v>0</v>
      </c>
      <c r="K21" s="50">
        <v>0</v>
      </c>
      <c r="L21" s="51">
        <v>0</v>
      </c>
      <c r="M21" s="50">
        <v>0</v>
      </c>
      <c r="N21" s="51">
        <v>0</v>
      </c>
      <c r="O21" s="52">
        <v>0</v>
      </c>
    </row>
    <row r="22" spans="2:22" x14ac:dyDescent="0.3">
      <c r="B22" s="58" t="s">
        <v>27</v>
      </c>
      <c r="C22" s="44" t="s">
        <v>53</v>
      </c>
      <c r="D22" s="45">
        <v>2.4</v>
      </c>
      <c r="E22" s="46">
        <v>4.8</v>
      </c>
      <c r="F22" s="47">
        <v>2</v>
      </c>
      <c r="G22" s="48">
        <v>6</v>
      </c>
      <c r="H22" s="49">
        <v>19.999999999999996</v>
      </c>
      <c r="I22" s="50">
        <v>-20.000000000000004</v>
      </c>
      <c r="J22" s="51">
        <v>-12.727272727272732</v>
      </c>
      <c r="K22" s="50">
        <v>-20.000000000000004</v>
      </c>
      <c r="L22" s="51">
        <v>-12.727272727272732</v>
      </c>
      <c r="M22" s="50">
        <v>-20.000000000000004</v>
      </c>
      <c r="N22" s="51">
        <v>9.0909090909090793</v>
      </c>
      <c r="O22" s="52">
        <v>-4.0000000000000036</v>
      </c>
    </row>
    <row r="23" spans="2:22" x14ac:dyDescent="0.3">
      <c r="B23" s="55" t="s">
        <v>28</v>
      </c>
      <c r="C23" s="44" t="s">
        <v>53</v>
      </c>
      <c r="D23" s="45">
        <v>2.4</v>
      </c>
      <c r="E23" s="46">
        <v>5</v>
      </c>
      <c r="F23" s="47">
        <v>2</v>
      </c>
      <c r="G23" s="48">
        <v>5</v>
      </c>
      <c r="H23" s="49">
        <v>19.999999999999996</v>
      </c>
      <c r="I23" s="50">
        <v>0</v>
      </c>
      <c r="J23" s="51">
        <v>0</v>
      </c>
      <c r="K23" s="50">
        <v>-28.571428571428569</v>
      </c>
      <c r="L23" s="51">
        <v>-45.45454545454546</v>
      </c>
      <c r="M23" s="50">
        <v>-28.571428571428569</v>
      </c>
      <c r="N23" s="51">
        <v>-52</v>
      </c>
      <c r="O23" s="52">
        <v>-37.5</v>
      </c>
    </row>
    <row r="24" spans="2:22" x14ac:dyDescent="0.3">
      <c r="B24" s="55" t="s">
        <v>29</v>
      </c>
      <c r="C24" s="44" t="s">
        <v>53</v>
      </c>
      <c r="D24" s="45">
        <v>2</v>
      </c>
      <c r="E24" s="46">
        <v>5</v>
      </c>
      <c r="F24" s="47">
        <v>2</v>
      </c>
      <c r="G24" s="48">
        <v>5</v>
      </c>
      <c r="H24" s="49">
        <v>0</v>
      </c>
      <c r="I24" s="50">
        <v>0</v>
      </c>
      <c r="J24" s="51">
        <v>0</v>
      </c>
      <c r="K24" s="50">
        <v>-28.571428571428569</v>
      </c>
      <c r="L24" s="51">
        <v>0</v>
      </c>
      <c r="M24" s="50">
        <v>-28.571428571428569</v>
      </c>
      <c r="N24" s="51">
        <v>0</v>
      </c>
      <c r="O24" s="52">
        <v>0</v>
      </c>
    </row>
    <row r="25" spans="2:22" x14ac:dyDescent="0.3">
      <c r="B25" s="57" t="s">
        <v>30</v>
      </c>
      <c r="C25" s="44" t="s">
        <v>53</v>
      </c>
      <c r="D25" s="45">
        <v>2.8</v>
      </c>
      <c r="E25" s="46">
        <v>5</v>
      </c>
      <c r="F25" s="47">
        <v>2.5</v>
      </c>
      <c r="G25" s="48">
        <v>5</v>
      </c>
      <c r="H25" s="49">
        <v>11.999999999999993</v>
      </c>
      <c r="I25" s="50">
        <v>0</v>
      </c>
      <c r="J25" s="51">
        <v>1.8181818181818119</v>
      </c>
      <c r="K25" s="50">
        <v>-28.571428571428569</v>
      </c>
      <c r="L25" s="51">
        <v>-37.777777777777786</v>
      </c>
      <c r="M25" s="50">
        <v>-28.571428571428569</v>
      </c>
      <c r="N25" s="51">
        <v>-6.6666666666666723</v>
      </c>
      <c r="O25" s="52">
        <v>-33.333333333333329</v>
      </c>
    </row>
    <row r="26" spans="2:22" x14ac:dyDescent="0.3">
      <c r="B26" s="59" t="s">
        <v>31</v>
      </c>
      <c r="C26" s="44" t="s">
        <v>53</v>
      </c>
      <c r="D26" s="45">
        <v>2.2999999999999998</v>
      </c>
      <c r="E26" s="46">
        <v>4</v>
      </c>
      <c r="F26" s="47">
        <v>1.33</v>
      </c>
      <c r="G26" s="48">
        <v>3.8333333333333335</v>
      </c>
      <c r="H26" s="49">
        <v>72.932330827067645</v>
      </c>
      <c r="I26" s="50">
        <v>4.3478260869565171</v>
      </c>
      <c r="J26" s="51">
        <v>72.932330827067645</v>
      </c>
      <c r="K26" s="50">
        <v>4.3478260869565171</v>
      </c>
      <c r="L26" s="51">
        <v>14.999999999999991</v>
      </c>
      <c r="M26" s="50">
        <v>-4.0000000000000071</v>
      </c>
      <c r="N26" s="51">
        <v>-8.0000000000000071</v>
      </c>
      <c r="O26" s="52">
        <v>-4.0000000000000071</v>
      </c>
    </row>
    <row r="27" spans="2:22" x14ac:dyDescent="0.3">
      <c r="B27" s="59" t="s">
        <v>32</v>
      </c>
      <c r="C27" s="44" t="s">
        <v>53</v>
      </c>
      <c r="D27" s="45">
        <v>0.8</v>
      </c>
      <c r="E27" s="46">
        <v>2.4</v>
      </c>
      <c r="F27" s="47">
        <v>1</v>
      </c>
      <c r="G27" s="48">
        <v>2.5</v>
      </c>
      <c r="H27" s="49">
        <v>-19.999999999999996</v>
      </c>
      <c r="I27" s="50">
        <v>-4.0000000000000036</v>
      </c>
      <c r="J27" s="51">
        <v>-19.999999999999996</v>
      </c>
      <c r="K27" s="50">
        <v>19.999999999999996</v>
      </c>
      <c r="L27" s="51"/>
      <c r="M27" s="50"/>
      <c r="N27" s="51"/>
      <c r="O27" s="52"/>
      <c r="V27" s="53">
        <v>1</v>
      </c>
    </row>
    <row r="28" spans="2:22" x14ac:dyDescent="0.3">
      <c r="B28" s="59" t="s">
        <v>33</v>
      </c>
      <c r="C28" s="44" t="s">
        <v>53</v>
      </c>
      <c r="D28" s="45">
        <v>2.2999999999999998</v>
      </c>
      <c r="E28" s="46">
        <v>3</v>
      </c>
      <c r="F28" s="47">
        <v>2.2999999999999998</v>
      </c>
      <c r="G28" s="48">
        <v>3</v>
      </c>
      <c r="H28" s="49">
        <v>0</v>
      </c>
      <c r="I28" s="50">
        <v>0</v>
      </c>
      <c r="J28" s="51">
        <v>-16.36363636363637</v>
      </c>
      <c r="K28" s="50">
        <v>-40</v>
      </c>
      <c r="L28" s="51">
        <v>-16.36363636363637</v>
      </c>
      <c r="M28" s="50">
        <v>-40</v>
      </c>
      <c r="N28" s="51">
        <v>-16.36363636363637</v>
      </c>
      <c r="O28" s="52">
        <v>-40</v>
      </c>
    </row>
    <row r="29" spans="2:22" x14ac:dyDescent="0.3">
      <c r="B29" s="59" t="s">
        <v>35</v>
      </c>
      <c r="C29" s="44" t="s">
        <v>37</v>
      </c>
      <c r="D29" s="45">
        <v>1</v>
      </c>
      <c r="E29" s="46">
        <v>2</v>
      </c>
      <c r="F29" s="47">
        <v>1</v>
      </c>
      <c r="G29" s="48">
        <v>2</v>
      </c>
      <c r="H29" s="49">
        <v>0</v>
      </c>
      <c r="I29" s="50">
        <v>0</v>
      </c>
      <c r="J29" s="51">
        <v>0</v>
      </c>
      <c r="K29" s="50">
        <v>0</v>
      </c>
      <c r="L29" s="51">
        <v>0</v>
      </c>
      <c r="M29" s="50">
        <v>7.5268817204301026</v>
      </c>
      <c r="N29" s="51">
        <v>19.999999999999996</v>
      </c>
      <c r="O29" s="52">
        <v>7.5268817204301026</v>
      </c>
    </row>
    <row r="30" spans="2:22" x14ac:dyDescent="0.3">
      <c r="B30" s="59" t="s">
        <v>36</v>
      </c>
      <c r="C30" s="44" t="s">
        <v>53</v>
      </c>
      <c r="D30" s="45">
        <v>1.4</v>
      </c>
      <c r="E30" s="46">
        <v>3</v>
      </c>
      <c r="F30" s="47">
        <v>1</v>
      </c>
      <c r="G30" s="48">
        <v>3</v>
      </c>
      <c r="H30" s="49">
        <v>39.999999999999993</v>
      </c>
      <c r="I30" s="50">
        <v>0</v>
      </c>
      <c r="J30" s="51">
        <v>-24.324324324324333</v>
      </c>
      <c r="K30" s="50">
        <v>-31.818181818181824</v>
      </c>
      <c r="L30" s="51">
        <v>-24.324324324324333</v>
      </c>
      <c r="M30" s="50">
        <v>-40</v>
      </c>
      <c r="N30" s="51">
        <v>-41.666666666666671</v>
      </c>
      <c r="O30" s="52">
        <v>-40</v>
      </c>
    </row>
    <row r="31" spans="2:22" x14ac:dyDescent="0.3">
      <c r="B31" s="59" t="s">
        <v>38</v>
      </c>
      <c r="C31" s="44" t="s">
        <v>53</v>
      </c>
      <c r="D31" s="45">
        <v>0.33</v>
      </c>
      <c r="E31" s="46">
        <v>1</v>
      </c>
      <c r="F31" s="47">
        <v>0.33</v>
      </c>
      <c r="G31" s="48">
        <v>0.9</v>
      </c>
      <c r="H31" s="49">
        <v>0</v>
      </c>
      <c r="I31" s="50">
        <v>11.111111111111107</v>
      </c>
      <c r="J31" s="51">
        <v>0</v>
      </c>
      <c r="K31" s="50">
        <v>11.111111111111107</v>
      </c>
      <c r="L31" s="51">
        <v>-5.7142857142857038</v>
      </c>
      <c r="M31" s="50">
        <v>11.111111111111107</v>
      </c>
      <c r="N31" s="51">
        <v>-26.666666666666668</v>
      </c>
      <c r="O31" s="52">
        <v>11.111111111111107</v>
      </c>
    </row>
    <row r="32" spans="2:22" ht="21" thickBot="1" x14ac:dyDescent="0.35">
      <c r="B32" s="59" t="s">
        <v>39</v>
      </c>
      <c r="C32" s="44" t="s">
        <v>53</v>
      </c>
      <c r="D32" s="45">
        <v>0.33333333333333331</v>
      </c>
      <c r="E32" s="46">
        <v>0.73333333333333328</v>
      </c>
      <c r="F32" s="47">
        <v>0.33333333333333331</v>
      </c>
      <c r="G32" s="48">
        <v>0.73333333333333328</v>
      </c>
      <c r="H32" s="49">
        <v>0</v>
      </c>
      <c r="I32" s="50">
        <v>0</v>
      </c>
      <c r="J32" s="51">
        <v>0</v>
      </c>
      <c r="K32" s="50">
        <v>-8.3333333333333446</v>
      </c>
      <c r="L32" s="51">
        <v>0</v>
      </c>
      <c r="M32" s="50">
        <v>-8.3333333333333446</v>
      </c>
      <c r="N32" s="51">
        <v>0</v>
      </c>
      <c r="O32" s="52">
        <v>-15.384615384615394</v>
      </c>
    </row>
    <row r="33" spans="1:256" ht="21" thickBot="1" x14ac:dyDescent="0.35">
      <c r="B33" s="37" t="s">
        <v>40</v>
      </c>
      <c r="C33" s="38"/>
      <c r="D33" s="39"/>
      <c r="E33" s="39"/>
      <c r="F33" s="39"/>
      <c r="G33" s="39"/>
      <c r="H33" s="40"/>
      <c r="I33" s="41"/>
      <c r="J33" s="41"/>
      <c r="K33" s="41"/>
      <c r="L33" s="41"/>
      <c r="M33" s="41"/>
      <c r="N33" s="41"/>
      <c r="O33" s="42"/>
    </row>
    <row r="34" spans="1:256" x14ac:dyDescent="0.3">
      <c r="A34" s="60"/>
      <c r="B34" s="61" t="s">
        <v>41</v>
      </c>
      <c r="C34" s="44" t="s">
        <v>53</v>
      </c>
      <c r="D34" s="45">
        <v>1.3</v>
      </c>
      <c r="E34" s="46">
        <v>4</v>
      </c>
      <c r="F34" s="47">
        <v>1.3</v>
      </c>
      <c r="G34" s="48">
        <v>4.5</v>
      </c>
      <c r="H34" s="49">
        <v>0</v>
      </c>
      <c r="I34" s="50">
        <v>-11.111111111111111</v>
      </c>
      <c r="J34" s="51">
        <v>0</v>
      </c>
      <c r="K34" s="50">
        <v>0</v>
      </c>
      <c r="L34" s="51">
        <v>-7.1428571428571344</v>
      </c>
      <c r="M34" s="50">
        <v>0</v>
      </c>
      <c r="N34" s="51">
        <v>-48</v>
      </c>
      <c r="O34" s="52">
        <v>-20</v>
      </c>
      <c r="P34" s="62"/>
      <c r="Q34" s="47"/>
      <c r="R34" s="46"/>
      <c r="S34" s="47"/>
      <c r="T34" s="46"/>
      <c r="U34" s="63"/>
      <c r="V34" s="64"/>
      <c r="W34" s="63"/>
      <c r="X34" s="64"/>
      <c r="Y34" s="63"/>
      <c r="Z34" s="64"/>
      <c r="AA34" s="63"/>
      <c r="AB34" s="65"/>
      <c r="AC34" s="60"/>
      <c r="AD34" s="62"/>
      <c r="AE34" s="47"/>
      <c r="AF34" s="46"/>
      <c r="AG34" s="47"/>
      <c r="AH34" s="46"/>
      <c r="AI34" s="63"/>
      <c r="AJ34" s="64"/>
      <c r="AK34" s="63"/>
      <c r="AL34" s="64"/>
      <c r="AM34" s="63"/>
      <c r="AN34" s="64"/>
      <c r="AO34" s="63"/>
      <c r="AP34" s="65"/>
      <c r="AQ34" s="60"/>
      <c r="AR34" s="62"/>
      <c r="AS34" s="47"/>
      <c r="AT34" s="46"/>
      <c r="AU34" s="47"/>
      <c r="AV34" s="46"/>
      <c r="AW34" s="63"/>
      <c r="AX34" s="64"/>
      <c r="AY34" s="63"/>
      <c r="AZ34" s="64"/>
      <c r="BA34" s="63"/>
      <c r="BB34" s="64"/>
      <c r="BC34" s="63"/>
      <c r="BD34" s="65"/>
      <c r="BE34" s="60"/>
      <c r="BF34" s="62"/>
      <c r="BG34" s="47"/>
      <c r="BH34" s="46"/>
      <c r="BI34" s="47"/>
      <c r="BJ34" s="46"/>
      <c r="BK34" s="63"/>
      <c r="BL34" s="64"/>
      <c r="BM34" s="63"/>
      <c r="BN34" s="64"/>
      <c r="BO34" s="63"/>
      <c r="BP34" s="64"/>
      <c r="BQ34" s="63"/>
      <c r="BR34" s="65"/>
      <c r="BS34" s="60"/>
      <c r="BT34" s="62"/>
      <c r="BU34" s="47"/>
      <c r="BV34" s="46"/>
      <c r="BW34" s="47"/>
      <c r="BX34" s="46"/>
      <c r="BY34" s="63"/>
      <c r="BZ34" s="64"/>
      <c r="CA34" s="63"/>
      <c r="CB34" s="64"/>
      <c r="CC34" s="63"/>
      <c r="CD34" s="64"/>
      <c r="CE34" s="63"/>
      <c r="CF34" s="65"/>
      <c r="CG34" s="60"/>
      <c r="CH34" s="62"/>
      <c r="CI34" s="47"/>
      <c r="CJ34" s="46"/>
      <c r="CK34" s="47"/>
      <c r="CL34" s="46"/>
      <c r="CM34" s="63"/>
      <c r="CN34" s="64"/>
      <c r="CO34" s="63"/>
      <c r="CP34" s="64"/>
      <c r="CQ34" s="63"/>
      <c r="CR34" s="64"/>
      <c r="CS34" s="63"/>
      <c r="CT34" s="65"/>
      <c r="CU34" s="60"/>
      <c r="CV34" s="62"/>
      <c r="CW34" s="47"/>
      <c r="CX34" s="46"/>
      <c r="CY34" s="47"/>
      <c r="CZ34" s="46"/>
      <c r="DA34" s="63"/>
      <c r="DB34" s="64"/>
      <c r="DC34" s="63"/>
      <c r="DD34" s="64"/>
      <c r="DE34" s="63"/>
      <c r="DF34" s="64"/>
      <c r="DG34" s="63"/>
      <c r="DH34" s="65"/>
      <c r="DI34" s="60"/>
      <c r="DJ34" s="62"/>
      <c r="DK34" s="47"/>
      <c r="DL34" s="46"/>
      <c r="DM34" s="47"/>
      <c r="DN34" s="46"/>
      <c r="DO34" s="63"/>
      <c r="DP34" s="64"/>
      <c r="DQ34" s="63"/>
      <c r="DR34" s="64"/>
      <c r="DS34" s="63"/>
      <c r="DT34" s="64"/>
      <c r="DU34" s="63"/>
      <c r="DV34" s="65"/>
      <c r="DW34" s="60"/>
      <c r="DX34" s="62"/>
      <c r="DY34" s="47"/>
      <c r="DZ34" s="46"/>
      <c r="EA34" s="47"/>
      <c r="EB34" s="46"/>
      <c r="EC34" s="63"/>
      <c r="ED34" s="64"/>
      <c r="EE34" s="63"/>
      <c r="EF34" s="64"/>
      <c r="EG34" s="63"/>
      <c r="EH34" s="64"/>
      <c r="EI34" s="63"/>
      <c r="EJ34" s="65"/>
      <c r="EK34" s="60"/>
      <c r="EL34" s="62"/>
      <c r="EM34" s="47"/>
      <c r="EN34" s="46"/>
      <c r="EO34" s="47"/>
      <c r="EP34" s="46"/>
      <c r="EQ34" s="63"/>
      <c r="ER34" s="64"/>
      <c r="ES34" s="63"/>
      <c r="ET34" s="64"/>
      <c r="EU34" s="63"/>
      <c r="EV34" s="64"/>
      <c r="EW34" s="63"/>
      <c r="EX34" s="65"/>
      <c r="EY34" s="60"/>
      <c r="EZ34" s="62"/>
      <c r="FA34" s="47"/>
      <c r="FB34" s="46"/>
      <c r="FC34" s="47"/>
      <c r="FD34" s="46"/>
      <c r="FE34" s="63"/>
      <c r="FF34" s="64"/>
      <c r="FG34" s="63"/>
      <c r="FH34" s="64"/>
      <c r="FI34" s="63"/>
      <c r="FJ34" s="64"/>
      <c r="FK34" s="63"/>
      <c r="FL34" s="65"/>
      <c r="FM34" s="60"/>
      <c r="FN34" s="62"/>
      <c r="FO34" s="47"/>
      <c r="FP34" s="46"/>
      <c r="FQ34" s="47"/>
      <c r="FR34" s="46"/>
      <c r="FS34" s="63"/>
      <c r="FT34" s="64"/>
      <c r="FU34" s="63"/>
      <c r="FV34" s="64"/>
      <c r="FW34" s="63"/>
      <c r="FX34" s="64"/>
      <c r="FY34" s="63"/>
      <c r="FZ34" s="65"/>
      <c r="GA34" s="60"/>
      <c r="GB34" s="62"/>
      <c r="GC34" s="47"/>
      <c r="GD34" s="46"/>
      <c r="GE34" s="47"/>
      <c r="GF34" s="46"/>
      <c r="GG34" s="63"/>
      <c r="GH34" s="64"/>
      <c r="GI34" s="63"/>
      <c r="GJ34" s="64"/>
      <c r="GK34" s="63"/>
      <c r="GL34" s="64"/>
      <c r="GM34" s="63"/>
      <c r="GN34" s="65"/>
      <c r="GO34" s="60"/>
      <c r="GP34" s="62"/>
      <c r="GQ34" s="47"/>
      <c r="GR34" s="46"/>
      <c r="GS34" s="47"/>
      <c r="GT34" s="46"/>
      <c r="GU34" s="63"/>
      <c r="GV34" s="64"/>
      <c r="GW34" s="63"/>
      <c r="GX34" s="64"/>
      <c r="GY34" s="63"/>
      <c r="GZ34" s="64"/>
      <c r="HA34" s="63"/>
      <c r="HB34" s="65"/>
      <c r="HC34" s="60"/>
      <c r="HD34" s="62"/>
      <c r="HE34" s="47"/>
      <c r="HF34" s="46"/>
      <c r="HG34" s="47"/>
      <c r="HH34" s="46"/>
      <c r="HI34" s="63"/>
      <c r="HJ34" s="64"/>
      <c r="HK34" s="63"/>
      <c r="HL34" s="64"/>
      <c r="HM34" s="63"/>
      <c r="HN34" s="64"/>
      <c r="HO34" s="63"/>
      <c r="HP34" s="65"/>
      <c r="HQ34" s="60"/>
      <c r="HR34" s="62"/>
      <c r="HS34" s="47"/>
      <c r="HT34" s="46"/>
      <c r="HU34" s="47"/>
      <c r="HV34" s="46"/>
      <c r="HW34" s="63"/>
      <c r="HX34" s="64"/>
      <c r="HY34" s="63"/>
      <c r="HZ34" s="64"/>
      <c r="IA34" s="63"/>
      <c r="IB34" s="64"/>
      <c r="IC34" s="63"/>
      <c r="ID34" s="65"/>
      <c r="IE34" s="60"/>
      <c r="IF34" s="62"/>
      <c r="IG34" s="47"/>
      <c r="IH34" s="46"/>
      <c r="II34" s="47"/>
      <c r="IJ34" s="46"/>
      <c r="IK34" s="63"/>
      <c r="IL34" s="64"/>
      <c r="IM34" s="63"/>
      <c r="IN34" s="64"/>
      <c r="IO34" s="63"/>
      <c r="IP34" s="64"/>
      <c r="IQ34" s="63"/>
      <c r="IR34" s="65"/>
      <c r="IS34" s="60"/>
      <c r="IT34" s="62"/>
      <c r="IU34" s="47"/>
      <c r="IV34" s="46"/>
    </row>
    <row r="35" spans="1:256" x14ac:dyDescent="0.3">
      <c r="B35" s="59" t="s">
        <v>42</v>
      </c>
      <c r="C35" s="44" t="s">
        <v>53</v>
      </c>
      <c r="D35" s="45">
        <v>4</v>
      </c>
      <c r="E35" s="46">
        <v>13</v>
      </c>
      <c r="F35" s="47">
        <v>4</v>
      </c>
      <c r="G35" s="48">
        <v>12</v>
      </c>
      <c r="H35" s="49">
        <v>0</v>
      </c>
      <c r="I35" s="50">
        <v>8.3333333333333321</v>
      </c>
      <c r="J35" s="51">
        <v>0</v>
      </c>
      <c r="K35" s="50">
        <v>-13.333333333333334</v>
      </c>
      <c r="L35" s="51">
        <v>0</v>
      </c>
      <c r="M35" s="50">
        <v>18.181818181818183</v>
      </c>
      <c r="N35" s="51">
        <v>0</v>
      </c>
      <c r="O35" s="52">
        <v>30</v>
      </c>
    </row>
    <row r="36" spans="1:256" x14ac:dyDescent="0.3">
      <c r="B36" s="59" t="s">
        <v>43</v>
      </c>
      <c r="C36" s="44" t="s">
        <v>53</v>
      </c>
      <c r="D36" s="45">
        <v>2</v>
      </c>
      <c r="E36" s="46">
        <v>4</v>
      </c>
      <c r="F36" s="47">
        <v>2</v>
      </c>
      <c r="G36" s="48">
        <v>4</v>
      </c>
      <c r="H36" s="49">
        <v>0</v>
      </c>
      <c r="I36" s="50">
        <v>0</v>
      </c>
      <c r="J36" s="51">
        <v>-20</v>
      </c>
      <c r="K36" s="50">
        <v>14.285714285714285</v>
      </c>
      <c r="L36" s="51">
        <v>-20</v>
      </c>
      <c r="M36" s="50">
        <v>14.285714285714285</v>
      </c>
      <c r="N36" s="51">
        <v>-20</v>
      </c>
      <c r="O36" s="52">
        <v>14.285714285714285</v>
      </c>
    </row>
    <row r="37" spans="1:256" x14ac:dyDescent="0.3">
      <c r="B37" s="157" t="s">
        <v>44</v>
      </c>
      <c r="C37" s="156"/>
      <c r="D37" s="83"/>
      <c r="E37" s="83"/>
      <c r="F37" s="83"/>
      <c r="G37" s="83"/>
      <c r="H37" s="84"/>
      <c r="I37" s="84"/>
      <c r="J37" s="84"/>
      <c r="K37" s="84"/>
      <c r="L37" s="84"/>
      <c r="M37" s="84"/>
      <c r="N37" s="84"/>
      <c r="O37" s="85"/>
    </row>
    <row r="38" spans="1:256" x14ac:dyDescent="0.3">
      <c r="B38" s="66" t="s">
        <v>45</v>
      </c>
      <c r="C38" s="44" t="s">
        <v>53</v>
      </c>
      <c r="D38" s="45">
        <v>1.5</v>
      </c>
      <c r="E38" s="46">
        <v>2</v>
      </c>
      <c r="F38" s="47">
        <v>1.6666666666666667</v>
      </c>
      <c r="G38" s="48">
        <v>2</v>
      </c>
      <c r="H38" s="49">
        <v>-10.000000000000004</v>
      </c>
      <c r="I38" s="50">
        <v>0</v>
      </c>
      <c r="J38" s="51">
        <v>-25</v>
      </c>
      <c r="K38" s="50">
        <v>-23.076923076923077</v>
      </c>
      <c r="L38" s="51">
        <v>-25</v>
      </c>
      <c r="M38" s="50">
        <v>-23.076923076923077</v>
      </c>
      <c r="N38" s="51"/>
      <c r="O38" s="52"/>
    </row>
    <row r="39" spans="1:256" x14ac:dyDescent="0.3">
      <c r="B39" s="66" t="s">
        <v>46</v>
      </c>
      <c r="C39" s="44" t="s">
        <v>53</v>
      </c>
      <c r="D39" s="45">
        <v>0.8</v>
      </c>
      <c r="E39" s="46">
        <v>1.6666666666666667</v>
      </c>
      <c r="F39" s="47">
        <v>0.8</v>
      </c>
      <c r="G39" s="48">
        <v>1.6666666666666667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-28.469241773962807</v>
      </c>
      <c r="N39" s="51">
        <v>0</v>
      </c>
      <c r="O39" s="52">
        <v>-24.242424242424246</v>
      </c>
    </row>
    <row r="40" spans="1:256" x14ac:dyDescent="0.3">
      <c r="B40" s="67" t="s">
        <v>47</v>
      </c>
      <c r="C40" s="44" t="s">
        <v>53</v>
      </c>
      <c r="D40" s="45">
        <v>1.33</v>
      </c>
      <c r="E40" s="46">
        <v>2</v>
      </c>
      <c r="F40" s="47">
        <v>1.33</v>
      </c>
      <c r="G40" s="48">
        <v>1.6666666666666667</v>
      </c>
      <c r="H40" s="49">
        <v>0</v>
      </c>
      <c r="I40" s="50">
        <v>19.999999999999996</v>
      </c>
      <c r="J40" s="51">
        <v>0</v>
      </c>
      <c r="K40" s="50">
        <v>0</v>
      </c>
      <c r="L40" s="51"/>
      <c r="M40" s="50"/>
      <c r="N40" s="51"/>
      <c r="O40" s="52"/>
    </row>
    <row r="41" spans="1:256" x14ac:dyDescent="0.3">
      <c r="B41" s="66" t="s">
        <v>48</v>
      </c>
      <c r="C41" s="44" t="s">
        <v>53</v>
      </c>
      <c r="D41" s="45">
        <v>1</v>
      </c>
      <c r="E41" s="46">
        <v>1.2</v>
      </c>
      <c r="F41" s="47">
        <v>1</v>
      </c>
      <c r="G41" s="48">
        <v>1.2</v>
      </c>
      <c r="H41" s="49">
        <v>0</v>
      </c>
      <c r="I41" s="50">
        <v>0</v>
      </c>
      <c r="J41" s="51">
        <v>0</v>
      </c>
      <c r="K41" s="50">
        <v>0</v>
      </c>
      <c r="L41" s="51">
        <v>0</v>
      </c>
      <c r="M41" s="50">
        <v>0</v>
      </c>
      <c r="N41" s="51"/>
      <c r="O41" s="52"/>
    </row>
    <row r="42" spans="1:256" x14ac:dyDescent="0.3">
      <c r="B42" s="66" t="s">
        <v>49</v>
      </c>
      <c r="C42" s="44" t="s">
        <v>53</v>
      </c>
      <c r="D42" s="45">
        <v>1.2</v>
      </c>
      <c r="E42" s="46">
        <v>1.3</v>
      </c>
      <c r="F42" s="47">
        <v>1.2</v>
      </c>
      <c r="G42" s="48">
        <v>1.3</v>
      </c>
      <c r="H42" s="49">
        <v>0</v>
      </c>
      <c r="I42" s="50">
        <v>0</v>
      </c>
      <c r="J42" s="51">
        <v>0</v>
      </c>
      <c r="K42" s="50">
        <v>0</v>
      </c>
      <c r="L42" s="51">
        <v>19.999999999999996</v>
      </c>
      <c r="M42" s="50">
        <v>-35</v>
      </c>
      <c r="N42" s="51">
        <v>19.999999999999996</v>
      </c>
      <c r="O42" s="52">
        <v>-21.686746987951803</v>
      </c>
    </row>
    <row r="43" spans="1:256" x14ac:dyDescent="0.3">
      <c r="B43" s="66" t="s">
        <v>50</v>
      </c>
      <c r="C43" s="44" t="s">
        <v>53</v>
      </c>
      <c r="D43" s="45">
        <v>0.8</v>
      </c>
      <c r="E43" s="46">
        <v>2</v>
      </c>
      <c r="F43" s="47">
        <v>0.8</v>
      </c>
      <c r="G43" s="48">
        <v>2</v>
      </c>
      <c r="H43" s="49">
        <v>0</v>
      </c>
      <c r="I43" s="50">
        <v>0</v>
      </c>
      <c r="J43" s="51">
        <v>0</v>
      </c>
      <c r="K43" s="50">
        <v>-14.28571428571429</v>
      </c>
      <c r="L43" s="51">
        <v>0</v>
      </c>
      <c r="M43" s="50">
        <v>-14.28571428571429</v>
      </c>
      <c r="N43" s="51">
        <v>0</v>
      </c>
      <c r="O43" s="52">
        <v>-14.28571428571429</v>
      </c>
    </row>
    <row r="44" spans="1:256" x14ac:dyDescent="0.3">
      <c r="B44" s="66" t="s">
        <v>51</v>
      </c>
      <c r="C44" s="44" t="s">
        <v>53</v>
      </c>
      <c r="D44" s="45">
        <v>0.8</v>
      </c>
      <c r="E44" s="46">
        <v>1.6666666666666667</v>
      </c>
      <c r="F44" s="47">
        <v>0.8</v>
      </c>
      <c r="G44" s="48">
        <v>1.6666666666666667</v>
      </c>
      <c r="H44" s="49">
        <v>0</v>
      </c>
      <c r="I44" s="50">
        <v>0</v>
      </c>
      <c r="J44" s="51">
        <v>0</v>
      </c>
      <c r="K44" s="50">
        <v>0</v>
      </c>
      <c r="L44" s="51">
        <v>0</v>
      </c>
      <c r="M44" s="50">
        <v>-10.394265232974911</v>
      </c>
      <c r="N44" s="51">
        <v>0</v>
      </c>
      <c r="O44" s="52">
        <v>-10.394265232974911</v>
      </c>
    </row>
    <row r="45" spans="1:256" x14ac:dyDescent="0.3">
      <c r="B45" s="66" t="s">
        <v>52</v>
      </c>
      <c r="C45" s="44" t="s">
        <v>53</v>
      </c>
      <c r="D45" s="45">
        <v>1</v>
      </c>
      <c r="E45" s="46">
        <v>2</v>
      </c>
      <c r="F45" s="47">
        <v>1</v>
      </c>
      <c r="G45" s="48">
        <v>2</v>
      </c>
      <c r="H45" s="49">
        <v>0</v>
      </c>
      <c r="I45" s="50">
        <v>0</v>
      </c>
      <c r="J45" s="51">
        <v>0</v>
      </c>
      <c r="K45" s="50">
        <v>0</v>
      </c>
      <c r="L45" s="51">
        <v>0</v>
      </c>
      <c r="M45" s="50">
        <v>0</v>
      </c>
      <c r="N45" s="51">
        <v>0</v>
      </c>
      <c r="O45" s="52">
        <v>-24.999999999999993</v>
      </c>
    </row>
    <row r="46" spans="1:256" x14ac:dyDescent="0.3">
      <c r="B46" s="66" t="s">
        <v>54</v>
      </c>
      <c r="C46" s="44" t="s">
        <v>53</v>
      </c>
      <c r="D46" s="45">
        <v>1</v>
      </c>
      <c r="E46" s="46">
        <v>1.5</v>
      </c>
      <c r="F46" s="47">
        <v>1</v>
      </c>
      <c r="G46" s="48">
        <v>1.5</v>
      </c>
      <c r="H46" s="49">
        <v>0</v>
      </c>
      <c r="I46" s="50">
        <v>0</v>
      </c>
      <c r="J46" s="51">
        <v>0</v>
      </c>
      <c r="K46" s="50">
        <v>0</v>
      </c>
      <c r="L46" s="51">
        <v>0</v>
      </c>
      <c r="M46" s="50">
        <v>0</v>
      </c>
      <c r="N46" s="51"/>
      <c r="O46" s="52"/>
    </row>
    <row r="47" spans="1:256" x14ac:dyDescent="0.3">
      <c r="B47" s="66" t="s">
        <v>55</v>
      </c>
      <c r="C47" s="44" t="s">
        <v>53</v>
      </c>
      <c r="D47" s="45">
        <v>0.8</v>
      </c>
      <c r="E47" s="46">
        <v>1.6666666666666667</v>
      </c>
      <c r="F47" s="47">
        <v>0.8</v>
      </c>
      <c r="G47" s="48">
        <v>1.6666666666666667</v>
      </c>
      <c r="H47" s="49">
        <v>0</v>
      </c>
      <c r="I47" s="50">
        <v>0</v>
      </c>
      <c r="J47" s="51">
        <v>0</v>
      </c>
      <c r="K47" s="50">
        <v>0</v>
      </c>
      <c r="L47" s="51">
        <v>0</v>
      </c>
      <c r="M47" s="50">
        <v>-16.666666666666664</v>
      </c>
      <c r="N47" s="51">
        <v>0</v>
      </c>
      <c r="O47" s="52">
        <v>-16.666666666666664</v>
      </c>
    </row>
    <row r="48" spans="1:256" x14ac:dyDescent="0.3">
      <c r="B48" s="66" t="s">
        <v>58</v>
      </c>
      <c r="C48" s="44" t="s">
        <v>53</v>
      </c>
      <c r="D48" s="45">
        <v>0.67</v>
      </c>
      <c r="E48" s="46">
        <v>2.6666666666666665</v>
      </c>
      <c r="F48" s="47">
        <v>1</v>
      </c>
      <c r="G48" s="48">
        <v>2.6666666666666665</v>
      </c>
      <c r="H48" s="49">
        <v>-32.999999999999993</v>
      </c>
      <c r="I48" s="50">
        <v>0</v>
      </c>
      <c r="J48" s="51">
        <v>-44.166666666666657</v>
      </c>
      <c r="K48" s="50">
        <v>0</v>
      </c>
      <c r="L48" s="51">
        <v>-44.166666666666657</v>
      </c>
      <c r="M48" s="50">
        <v>0</v>
      </c>
      <c r="N48" s="51">
        <v>-61.714285714285722</v>
      </c>
      <c r="O48" s="52">
        <v>15.942028985507248</v>
      </c>
    </row>
    <row r="49" spans="2:15" x14ac:dyDescent="0.3">
      <c r="B49" s="66" t="s">
        <v>48</v>
      </c>
      <c r="C49" s="44" t="s">
        <v>53</v>
      </c>
      <c r="D49" s="45">
        <v>1</v>
      </c>
      <c r="E49" s="46">
        <v>1.2</v>
      </c>
      <c r="F49" s="47">
        <v>1</v>
      </c>
      <c r="G49" s="48">
        <v>1.2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/>
      <c r="O49" s="52"/>
    </row>
    <row r="50" spans="2:15" x14ac:dyDescent="0.3">
      <c r="B50" s="66" t="s">
        <v>52</v>
      </c>
      <c r="C50" s="44" t="s">
        <v>53</v>
      </c>
      <c r="D50" s="45">
        <v>1</v>
      </c>
      <c r="E50" s="46">
        <v>2</v>
      </c>
      <c r="F50" s="47">
        <v>1</v>
      </c>
      <c r="G50" s="48">
        <v>2</v>
      </c>
      <c r="H50" s="49">
        <v>0</v>
      </c>
      <c r="I50" s="50">
        <v>0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-24.999999999999993</v>
      </c>
    </row>
    <row r="51" spans="2:15" x14ac:dyDescent="0.3">
      <c r="B51" s="59" t="s">
        <v>59</v>
      </c>
      <c r="C51" s="44" t="s">
        <v>53</v>
      </c>
      <c r="D51" s="45">
        <v>8</v>
      </c>
      <c r="E51" s="46">
        <v>16</v>
      </c>
      <c r="F51" s="47">
        <v>7</v>
      </c>
      <c r="G51" s="48">
        <v>24</v>
      </c>
      <c r="H51" s="49">
        <v>14.285714285714285</v>
      </c>
      <c r="I51" s="50">
        <v>-33.333333333333329</v>
      </c>
      <c r="J51" s="51">
        <v>-11.111111111111111</v>
      </c>
      <c r="K51" s="50">
        <v>-33.333333333333329</v>
      </c>
      <c r="L51" s="51">
        <v>-11.111111111111111</v>
      </c>
      <c r="M51" s="50">
        <v>-20</v>
      </c>
      <c r="N51" s="51">
        <v>-20</v>
      </c>
      <c r="O51" s="52">
        <v>-20</v>
      </c>
    </row>
    <row r="52" spans="2:15" x14ac:dyDescent="0.3">
      <c r="B52" s="59" t="s">
        <v>60</v>
      </c>
      <c r="C52" s="44" t="s">
        <v>53</v>
      </c>
      <c r="D52" s="45">
        <v>3</v>
      </c>
      <c r="E52" s="46">
        <v>7</v>
      </c>
      <c r="F52" s="47">
        <v>3</v>
      </c>
      <c r="G52" s="48">
        <v>7</v>
      </c>
      <c r="H52" s="49">
        <v>0</v>
      </c>
      <c r="I52" s="50">
        <v>0</v>
      </c>
      <c r="J52" s="51">
        <v>-25</v>
      </c>
      <c r="K52" s="50">
        <v>0</v>
      </c>
      <c r="L52" s="51">
        <v>0</v>
      </c>
      <c r="M52" s="50">
        <v>-17.647058823529413</v>
      </c>
      <c r="N52" s="51">
        <v>0</v>
      </c>
      <c r="O52" s="52">
        <v>0</v>
      </c>
    </row>
    <row r="53" spans="2:15" x14ac:dyDescent="0.3">
      <c r="B53" s="59" t="s">
        <v>61</v>
      </c>
      <c r="C53" s="44" t="s">
        <v>53</v>
      </c>
      <c r="D53" s="45">
        <v>1</v>
      </c>
      <c r="E53" s="46">
        <v>4</v>
      </c>
      <c r="F53" s="47">
        <v>1</v>
      </c>
      <c r="G53" s="48">
        <v>4.5</v>
      </c>
      <c r="H53" s="49">
        <v>0</v>
      </c>
      <c r="I53" s="50">
        <v>-11.111111111111111</v>
      </c>
      <c r="J53" s="51">
        <v>-16.666666666666664</v>
      </c>
      <c r="K53" s="50">
        <v>0</v>
      </c>
      <c r="L53" s="51">
        <v>0</v>
      </c>
      <c r="M53" s="50">
        <v>14.285714285714285</v>
      </c>
      <c r="N53" s="51">
        <v>0</v>
      </c>
      <c r="O53" s="52">
        <v>-20</v>
      </c>
    </row>
    <row r="54" spans="2:15" x14ac:dyDescent="0.3">
      <c r="B54" s="59" t="s">
        <v>62</v>
      </c>
      <c r="C54" s="44" t="s">
        <v>53</v>
      </c>
      <c r="D54" s="45">
        <v>7</v>
      </c>
      <c r="E54" s="46">
        <v>14</v>
      </c>
      <c r="F54" s="47">
        <v>5</v>
      </c>
      <c r="G54" s="48">
        <v>15</v>
      </c>
      <c r="H54" s="49">
        <v>40</v>
      </c>
      <c r="I54" s="50">
        <v>-6.666666666666667</v>
      </c>
      <c r="J54" s="51">
        <v>40</v>
      </c>
      <c r="K54" s="50">
        <v>40</v>
      </c>
      <c r="L54" s="51">
        <v>-22.222222222222221</v>
      </c>
      <c r="M54" s="50">
        <v>-6.666666666666667</v>
      </c>
      <c r="N54" s="51">
        <v>16.666666666666664</v>
      </c>
      <c r="O54" s="52">
        <v>16.666666666666664</v>
      </c>
    </row>
    <row r="55" spans="2:15" x14ac:dyDescent="0.3">
      <c r="B55" s="59" t="s">
        <v>63</v>
      </c>
      <c r="C55" s="44" t="s">
        <v>53</v>
      </c>
      <c r="D55" s="45">
        <v>1.5</v>
      </c>
      <c r="E55" s="46">
        <v>10</v>
      </c>
      <c r="F55" s="47">
        <v>1.5</v>
      </c>
      <c r="G55" s="48">
        <v>9</v>
      </c>
      <c r="H55" s="49">
        <v>0</v>
      </c>
      <c r="I55" s="50">
        <v>11.111111111111111</v>
      </c>
      <c r="J55" s="51">
        <v>0</v>
      </c>
      <c r="K55" s="50">
        <v>11.111111111111111</v>
      </c>
      <c r="L55" s="51">
        <v>0</v>
      </c>
      <c r="M55" s="50">
        <v>11.111111111111111</v>
      </c>
      <c r="N55" s="51">
        <v>-50</v>
      </c>
      <c r="O55" s="52">
        <v>11.111111111111111</v>
      </c>
    </row>
    <row r="56" spans="2:15" x14ac:dyDescent="0.3">
      <c r="B56" s="59" t="s">
        <v>64</v>
      </c>
      <c r="C56" s="44" t="s">
        <v>53</v>
      </c>
      <c r="D56" s="45">
        <v>2</v>
      </c>
      <c r="E56" s="46">
        <v>3</v>
      </c>
      <c r="F56" s="47">
        <v>2</v>
      </c>
      <c r="G56" s="48">
        <v>3</v>
      </c>
      <c r="H56" s="49">
        <v>0</v>
      </c>
      <c r="I56" s="50">
        <v>0</v>
      </c>
      <c r="J56" s="51">
        <v>33.333333333333329</v>
      </c>
      <c r="K56" s="50">
        <v>-50</v>
      </c>
      <c r="L56" s="51">
        <v>33.333333333333329</v>
      </c>
      <c r="M56" s="50">
        <v>-57.142857142857139</v>
      </c>
      <c r="N56" s="51">
        <v>33.333333333333329</v>
      </c>
      <c r="O56" s="52">
        <v>-50</v>
      </c>
    </row>
    <row r="57" spans="2:15" ht="21" thickBot="1" x14ac:dyDescent="0.35">
      <c r="B57" s="59" t="s">
        <v>65</v>
      </c>
      <c r="C57" s="44" t="s">
        <v>53</v>
      </c>
      <c r="D57" s="45">
        <v>1.5</v>
      </c>
      <c r="E57" s="46">
        <v>4</v>
      </c>
      <c r="F57" s="47">
        <v>1.5</v>
      </c>
      <c r="G57" s="48">
        <v>6</v>
      </c>
      <c r="H57" s="49">
        <v>0</v>
      </c>
      <c r="I57" s="50">
        <v>-33.333333333333329</v>
      </c>
      <c r="J57" s="51">
        <v>-25</v>
      </c>
      <c r="K57" s="50">
        <v>0</v>
      </c>
      <c r="L57" s="51">
        <v>-25</v>
      </c>
      <c r="M57" s="50">
        <v>0</v>
      </c>
      <c r="N57" s="51">
        <v>-40</v>
      </c>
      <c r="O57" s="52">
        <v>-20</v>
      </c>
    </row>
    <row r="58" spans="2:15" ht="21" thickBot="1" x14ac:dyDescent="0.35">
      <c r="B58" s="37" t="s">
        <v>66</v>
      </c>
      <c r="C58" s="38"/>
      <c r="D58" s="68"/>
      <c r="E58" s="68"/>
      <c r="F58" s="68"/>
      <c r="G58" s="68"/>
      <c r="H58" s="69"/>
      <c r="I58" s="70"/>
      <c r="J58" s="70"/>
      <c r="K58" s="70"/>
      <c r="L58" s="70"/>
      <c r="M58" s="70"/>
      <c r="N58" s="70"/>
      <c r="O58" s="71"/>
    </row>
    <row r="59" spans="2:15" ht="21" thickBot="1" x14ac:dyDescent="0.35">
      <c r="B59" s="58" t="s">
        <v>17</v>
      </c>
      <c r="C59" s="72" t="s">
        <v>53</v>
      </c>
      <c r="D59" s="45">
        <v>8</v>
      </c>
      <c r="E59" s="46">
        <v>20</v>
      </c>
      <c r="F59" s="47">
        <v>8</v>
      </c>
      <c r="G59" s="48">
        <v>20</v>
      </c>
      <c r="H59" s="49">
        <v>0</v>
      </c>
      <c r="I59" s="50">
        <v>0</v>
      </c>
      <c r="J59" s="51">
        <v>0</v>
      </c>
      <c r="K59" s="50">
        <v>11.111111111111111</v>
      </c>
      <c r="L59" s="51">
        <v>0</v>
      </c>
      <c r="M59" s="50">
        <v>11.111111111111111</v>
      </c>
      <c r="N59" s="51">
        <v>0</v>
      </c>
      <c r="O59" s="52">
        <v>11.111111111111111</v>
      </c>
    </row>
    <row r="60" spans="2:15" ht="21" thickBot="1" x14ac:dyDescent="0.35">
      <c r="B60" s="37" t="s">
        <v>69</v>
      </c>
      <c r="C60" s="38"/>
      <c r="D60" s="68"/>
      <c r="E60" s="68"/>
      <c r="F60" s="68"/>
      <c r="G60" s="68"/>
      <c r="H60" s="69"/>
      <c r="I60" s="70"/>
      <c r="J60" s="70"/>
      <c r="K60" s="70"/>
      <c r="L60" s="70"/>
      <c r="M60" s="70"/>
      <c r="N60" s="70"/>
      <c r="O60" s="71"/>
    </row>
    <row r="61" spans="2:15" x14ac:dyDescent="0.3">
      <c r="B61" s="58" t="s">
        <v>70</v>
      </c>
      <c r="C61" s="72" t="s">
        <v>53</v>
      </c>
      <c r="D61" s="45">
        <v>5</v>
      </c>
      <c r="E61" s="46">
        <v>8</v>
      </c>
      <c r="F61" s="47">
        <v>5</v>
      </c>
      <c r="G61" s="48">
        <v>8</v>
      </c>
      <c r="H61" s="49">
        <v>0</v>
      </c>
      <c r="I61" s="50">
        <v>0</v>
      </c>
      <c r="J61" s="51">
        <v>0</v>
      </c>
      <c r="K61" s="50">
        <v>0</v>
      </c>
      <c r="L61" s="51">
        <v>0</v>
      </c>
      <c r="M61" s="50">
        <v>0</v>
      </c>
      <c r="N61" s="51">
        <v>11.111111111111111</v>
      </c>
      <c r="O61" s="52">
        <v>0</v>
      </c>
    </row>
    <row r="62" spans="2:15" x14ac:dyDescent="0.3">
      <c r="B62" s="58" t="s">
        <v>71</v>
      </c>
      <c r="C62" s="44" t="s">
        <v>53</v>
      </c>
      <c r="D62" s="45">
        <v>0.8</v>
      </c>
      <c r="E62" s="46">
        <v>1.8</v>
      </c>
      <c r="F62" s="47">
        <v>0.8</v>
      </c>
      <c r="G62" s="48">
        <v>1.8</v>
      </c>
      <c r="H62" s="49">
        <v>0</v>
      </c>
      <c r="I62" s="50">
        <v>0</v>
      </c>
      <c r="J62" s="51">
        <v>-33.333333333333329</v>
      </c>
      <c r="K62" s="50">
        <v>-9.9999999999999982</v>
      </c>
      <c r="L62" s="51">
        <v>-33.333333333333329</v>
      </c>
      <c r="M62" s="50">
        <v>-18.181818181818183</v>
      </c>
      <c r="N62" s="51">
        <v>-19.999999999999996</v>
      </c>
      <c r="O62" s="52">
        <v>-18.181818181818183</v>
      </c>
    </row>
    <row r="63" spans="2:15" x14ac:dyDescent="0.3">
      <c r="B63" s="58" t="s">
        <v>72</v>
      </c>
      <c r="C63" s="44" t="s">
        <v>53</v>
      </c>
      <c r="D63" s="45">
        <v>3.5</v>
      </c>
      <c r="E63" s="46">
        <v>5.5</v>
      </c>
      <c r="F63" s="47">
        <v>3.5</v>
      </c>
      <c r="G63" s="48">
        <v>5.5</v>
      </c>
      <c r="H63" s="49">
        <v>0</v>
      </c>
      <c r="I63" s="50">
        <v>0</v>
      </c>
      <c r="J63" s="51">
        <v>-6.666666666666667</v>
      </c>
      <c r="K63" s="50">
        <v>0</v>
      </c>
      <c r="L63" s="51">
        <v>-14.634146341463408</v>
      </c>
      <c r="M63" s="50">
        <v>0</v>
      </c>
      <c r="N63" s="51">
        <v>-15.662650602409645</v>
      </c>
      <c r="O63" s="52">
        <v>1.0204081632653024</v>
      </c>
    </row>
    <row r="64" spans="2:15" x14ac:dyDescent="0.3">
      <c r="B64" s="56" t="s">
        <v>41</v>
      </c>
      <c r="C64" s="44" t="s">
        <v>53</v>
      </c>
      <c r="D64" s="45">
        <v>3</v>
      </c>
      <c r="E64" s="46">
        <v>5</v>
      </c>
      <c r="F64" s="47">
        <v>3</v>
      </c>
      <c r="G64" s="48">
        <v>5</v>
      </c>
      <c r="H64" s="49">
        <v>0</v>
      </c>
      <c r="I64" s="50">
        <v>0</v>
      </c>
      <c r="J64" s="51">
        <v>-9.0909090909090864</v>
      </c>
      <c r="K64" s="50">
        <v>0</v>
      </c>
      <c r="L64" s="51">
        <v>0</v>
      </c>
      <c r="M64" s="50">
        <v>0</v>
      </c>
      <c r="N64" s="51">
        <v>-14.285714285714285</v>
      </c>
      <c r="O64" s="52">
        <v>0</v>
      </c>
    </row>
    <row r="65" spans="2:15" x14ac:dyDescent="0.3">
      <c r="B65" s="58" t="s">
        <v>73</v>
      </c>
      <c r="C65" s="44" t="s">
        <v>53</v>
      </c>
      <c r="D65" s="45">
        <v>10</v>
      </c>
      <c r="E65" s="46">
        <v>13</v>
      </c>
      <c r="F65" s="47">
        <v>10</v>
      </c>
      <c r="G65" s="48">
        <v>13</v>
      </c>
      <c r="H65" s="49">
        <v>0</v>
      </c>
      <c r="I65" s="50">
        <v>0</v>
      </c>
      <c r="J65" s="51">
        <v>-9.0909090909090917</v>
      </c>
      <c r="K65" s="50">
        <v>-13.333333333333334</v>
      </c>
      <c r="L65" s="51">
        <v>-9.0909090909090917</v>
      </c>
      <c r="M65" s="50">
        <v>-13.333333333333334</v>
      </c>
      <c r="N65" s="51">
        <v>-9.0909090909090917</v>
      </c>
      <c r="O65" s="52">
        <v>-13.333333333333334</v>
      </c>
    </row>
    <row r="66" spans="2:15" x14ac:dyDescent="0.3">
      <c r="B66" s="58" t="s">
        <v>74</v>
      </c>
      <c r="C66" s="44" t="s">
        <v>53</v>
      </c>
      <c r="D66" s="45">
        <v>3.5</v>
      </c>
      <c r="E66" s="46">
        <v>7</v>
      </c>
      <c r="F66" s="47">
        <v>3.5</v>
      </c>
      <c r="G66" s="48">
        <v>7</v>
      </c>
      <c r="H66" s="49">
        <v>0</v>
      </c>
      <c r="I66" s="50">
        <v>0</v>
      </c>
      <c r="J66" s="51">
        <v>-22.222222222222221</v>
      </c>
      <c r="K66" s="50">
        <v>0</v>
      </c>
      <c r="L66" s="51">
        <v>-22.222222222222221</v>
      </c>
      <c r="M66" s="50">
        <v>0</v>
      </c>
      <c r="N66" s="51">
        <v>-22.222222222222221</v>
      </c>
      <c r="O66" s="52">
        <v>0</v>
      </c>
    </row>
    <row r="67" spans="2:15" x14ac:dyDescent="0.3">
      <c r="B67" s="58" t="s">
        <v>43</v>
      </c>
      <c r="C67" s="44">
        <v>0</v>
      </c>
      <c r="D67" s="45">
        <v>4</v>
      </c>
      <c r="E67" s="46">
        <v>7</v>
      </c>
      <c r="F67" s="47">
        <v>4</v>
      </c>
      <c r="G67" s="48">
        <v>7</v>
      </c>
      <c r="H67" s="49">
        <v>0</v>
      </c>
      <c r="I67" s="50">
        <v>0</v>
      </c>
      <c r="J67" s="51">
        <v>0</v>
      </c>
      <c r="K67" s="50">
        <v>0</v>
      </c>
      <c r="L67" s="51">
        <v>0</v>
      </c>
      <c r="M67" s="50">
        <v>0</v>
      </c>
      <c r="N67" s="51">
        <v>0</v>
      </c>
      <c r="O67" s="52">
        <v>40</v>
      </c>
    </row>
    <row r="68" spans="2:15" x14ac:dyDescent="0.3">
      <c r="B68" s="58" t="s">
        <v>75</v>
      </c>
      <c r="C68" s="44" t="s">
        <v>53</v>
      </c>
      <c r="D68" s="45">
        <v>3.3333333333333335</v>
      </c>
      <c r="E68" s="46">
        <v>6.3888888888888893</v>
      </c>
      <c r="F68" s="47">
        <v>3.3333333333333335</v>
      </c>
      <c r="G68" s="48">
        <v>6.3888888888888893</v>
      </c>
      <c r="H68" s="49">
        <v>0</v>
      </c>
      <c r="I68" s="50">
        <v>0</v>
      </c>
      <c r="J68" s="51">
        <v>43.061516452074393</v>
      </c>
      <c r="K68" s="50">
        <v>0</v>
      </c>
      <c r="L68" s="51">
        <v>43.061516452074393</v>
      </c>
      <c r="M68" s="50">
        <v>0</v>
      </c>
      <c r="N68" s="51">
        <v>43.061516452074393</v>
      </c>
      <c r="O68" s="52">
        <v>0</v>
      </c>
    </row>
    <row r="69" spans="2:15" x14ac:dyDescent="0.3">
      <c r="B69" s="58" t="s">
        <v>76</v>
      </c>
      <c r="C69" s="44" t="s">
        <v>53</v>
      </c>
      <c r="D69" s="45">
        <v>4</v>
      </c>
      <c r="E69" s="46">
        <v>9</v>
      </c>
      <c r="F69" s="47">
        <v>4</v>
      </c>
      <c r="G69" s="48">
        <v>9</v>
      </c>
      <c r="H69" s="49">
        <v>0</v>
      </c>
      <c r="I69" s="50">
        <v>0</v>
      </c>
      <c r="J69" s="51">
        <v>0</v>
      </c>
      <c r="K69" s="50">
        <v>-10</v>
      </c>
      <c r="L69" s="51">
        <v>0</v>
      </c>
      <c r="M69" s="50">
        <v>-10</v>
      </c>
      <c r="N69" s="51">
        <v>-46.666666666666664</v>
      </c>
      <c r="O69" s="52">
        <v>-10</v>
      </c>
    </row>
    <row r="70" spans="2:15" x14ac:dyDescent="0.3">
      <c r="B70" s="56" t="s">
        <v>60</v>
      </c>
      <c r="C70" s="44" t="s">
        <v>53</v>
      </c>
      <c r="D70" s="45">
        <v>5.5</v>
      </c>
      <c r="E70" s="46">
        <v>13</v>
      </c>
      <c r="F70" s="47">
        <v>5.5</v>
      </c>
      <c r="G70" s="48">
        <v>13</v>
      </c>
      <c r="H70" s="49">
        <v>0</v>
      </c>
      <c r="I70" s="50">
        <v>0</v>
      </c>
      <c r="J70" s="51">
        <v>0</v>
      </c>
      <c r="K70" s="50">
        <v>30</v>
      </c>
      <c r="L70" s="51">
        <v>0</v>
      </c>
      <c r="M70" s="50">
        <v>62.5</v>
      </c>
      <c r="N70" s="51">
        <v>0</v>
      </c>
      <c r="O70" s="52">
        <v>62.5</v>
      </c>
    </row>
    <row r="71" spans="2:15" x14ac:dyDescent="0.3">
      <c r="B71" s="58" t="s">
        <v>77</v>
      </c>
      <c r="C71" s="44" t="s">
        <v>53</v>
      </c>
      <c r="D71" s="45">
        <v>3.3</v>
      </c>
      <c r="E71" s="46">
        <v>5.5</v>
      </c>
      <c r="F71" s="47">
        <v>3.3</v>
      </c>
      <c r="G71" s="48">
        <v>5.5</v>
      </c>
      <c r="H71" s="49">
        <v>0</v>
      </c>
      <c r="I71" s="50">
        <v>0</v>
      </c>
      <c r="J71" s="51">
        <v>0</v>
      </c>
      <c r="K71" s="50">
        <v>0</v>
      </c>
      <c r="L71" s="51">
        <v>0</v>
      </c>
      <c r="M71" s="50">
        <v>0</v>
      </c>
      <c r="N71" s="51">
        <v>0</v>
      </c>
      <c r="O71" s="52">
        <v>0</v>
      </c>
    </row>
    <row r="72" spans="2:15" x14ac:dyDescent="0.3">
      <c r="B72" s="58" t="s">
        <v>78</v>
      </c>
      <c r="C72" s="44" t="s">
        <v>53</v>
      </c>
      <c r="D72" s="45">
        <v>3.75</v>
      </c>
      <c r="E72" s="46">
        <v>14.545454545454545</v>
      </c>
      <c r="F72" s="47">
        <v>3.5</v>
      </c>
      <c r="G72" s="48">
        <v>14.545454545454545</v>
      </c>
      <c r="H72" s="49">
        <v>7.1428571428571423</v>
      </c>
      <c r="I72" s="50">
        <v>0</v>
      </c>
      <c r="J72" s="51">
        <v>0</v>
      </c>
      <c r="K72" s="50">
        <v>0</v>
      </c>
      <c r="L72" s="51">
        <v>25</v>
      </c>
      <c r="M72" s="50">
        <v>0</v>
      </c>
      <c r="N72" s="51">
        <v>25</v>
      </c>
      <c r="O72" s="52">
        <v>0</v>
      </c>
    </row>
    <row r="73" spans="2:15" ht="21" thickBot="1" x14ac:dyDescent="0.35">
      <c r="B73" s="73" t="s">
        <v>79</v>
      </c>
      <c r="C73" s="74" t="s">
        <v>53</v>
      </c>
      <c r="D73" s="75">
        <v>3.5</v>
      </c>
      <c r="E73" s="76">
        <v>10</v>
      </c>
      <c r="F73" s="77">
        <v>3.5</v>
      </c>
      <c r="G73" s="78">
        <v>10</v>
      </c>
      <c r="H73" s="79">
        <v>0</v>
      </c>
      <c r="I73" s="80">
        <v>0</v>
      </c>
      <c r="J73" s="81">
        <v>-18.604651162790695</v>
      </c>
      <c r="K73" s="80">
        <v>-9.0909090909090917</v>
      </c>
      <c r="L73" s="81">
        <v>-36.363636363636367</v>
      </c>
      <c r="M73" s="80">
        <v>-23.076923076923077</v>
      </c>
      <c r="N73" s="81">
        <v>40</v>
      </c>
      <c r="O73" s="82">
        <v>-16.666666666666664</v>
      </c>
    </row>
    <row r="77" spans="2:15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2:15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2:15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2:15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5"/>
  <sheetViews>
    <sheetView showGridLines="0" showZeros="0" tabSelected="1" zoomScale="118" zoomScaleNormal="118" workbookViewId="0">
      <selection activeCell="N25" sqref="N25"/>
    </sheetView>
  </sheetViews>
  <sheetFormatPr defaultRowHeight="14.25" x14ac:dyDescent="0.2"/>
  <cols>
    <col min="1" max="1" width="19.42578125" style="86" bestFit="1" customWidth="1"/>
    <col min="2" max="2" width="11.140625" style="87" bestFit="1" customWidth="1"/>
    <col min="3" max="3" width="7.7109375" style="86" customWidth="1"/>
    <col min="4" max="13" width="8.5703125" style="86" customWidth="1"/>
    <col min="14" max="16384" width="9.140625" style="88"/>
  </cols>
  <sheetData>
    <row r="2" spans="1:14" ht="15" thickBot="1" x14ac:dyDescent="0.25"/>
    <row r="3" spans="1:14" ht="15.75" thickBot="1" x14ac:dyDescent="0.3">
      <c r="A3" s="89" t="s">
        <v>81</v>
      </c>
      <c r="B3" s="90"/>
      <c r="C3" s="91"/>
      <c r="D3" s="92" t="s">
        <v>82</v>
      </c>
      <c r="E3" s="93"/>
      <c r="F3" s="94" t="s">
        <v>83</v>
      </c>
      <c r="G3" s="93"/>
      <c r="H3" s="93" t="s">
        <v>84</v>
      </c>
      <c r="I3" s="93"/>
      <c r="J3" s="94" t="s">
        <v>85</v>
      </c>
      <c r="K3" s="93"/>
      <c r="L3" s="93" t="s">
        <v>86</v>
      </c>
      <c r="M3" s="95"/>
    </row>
    <row r="4" spans="1:14" ht="15" x14ac:dyDescent="0.25">
      <c r="A4" s="96" t="s">
        <v>87</v>
      </c>
      <c r="B4" s="97"/>
      <c r="C4" s="98"/>
      <c r="D4" s="99">
        <v>42600</v>
      </c>
      <c r="E4" s="100"/>
      <c r="F4" s="100">
        <v>42598</v>
      </c>
      <c r="G4" s="100"/>
      <c r="H4" s="100">
        <v>42600</v>
      </c>
      <c r="I4" s="100"/>
      <c r="J4" s="100">
        <v>42600</v>
      </c>
      <c r="K4" s="100"/>
      <c r="L4" s="100">
        <v>42600</v>
      </c>
      <c r="M4" s="101"/>
    </row>
    <row r="5" spans="1:14" ht="15.75" thickBot="1" x14ac:dyDescent="0.3">
      <c r="A5" s="102" t="s">
        <v>88</v>
      </c>
      <c r="B5" s="103"/>
      <c r="C5" s="104" t="s">
        <v>3</v>
      </c>
      <c r="D5" s="105" t="s">
        <v>8</v>
      </c>
      <c r="E5" s="106" t="s">
        <v>9</v>
      </c>
      <c r="F5" s="107" t="s">
        <v>8</v>
      </c>
      <c r="G5" s="106" t="s">
        <v>9</v>
      </c>
      <c r="H5" s="107" t="s">
        <v>8</v>
      </c>
      <c r="I5" s="106" t="s">
        <v>9</v>
      </c>
      <c r="J5" s="107" t="s">
        <v>8</v>
      </c>
      <c r="K5" s="106" t="s">
        <v>9</v>
      </c>
      <c r="L5" s="107" t="s">
        <v>8</v>
      </c>
      <c r="M5" s="108" t="s">
        <v>9</v>
      </c>
    </row>
    <row r="6" spans="1:14" ht="15" thickBot="1" x14ac:dyDescent="0.25">
      <c r="A6" s="109" t="s">
        <v>89</v>
      </c>
      <c r="B6" s="110"/>
      <c r="C6" s="111"/>
      <c r="D6" s="112"/>
      <c r="E6" s="112"/>
      <c r="F6" s="112"/>
      <c r="G6" s="112"/>
      <c r="H6" s="112"/>
      <c r="I6" s="112"/>
      <c r="J6" s="112"/>
      <c r="K6" s="112"/>
      <c r="L6" s="112"/>
      <c r="M6" s="113"/>
    </row>
    <row r="7" spans="1:14" x14ac:dyDescent="0.2">
      <c r="A7" s="114" t="s">
        <v>11</v>
      </c>
      <c r="B7" s="115"/>
      <c r="C7" s="116" t="s">
        <v>53</v>
      </c>
      <c r="D7" s="117">
        <v>0.4</v>
      </c>
      <c r="E7" s="118">
        <v>0.6</v>
      </c>
      <c r="F7" s="119">
        <v>0.8</v>
      </c>
      <c r="G7" s="120">
        <v>0.9</v>
      </c>
      <c r="H7" s="119">
        <v>1</v>
      </c>
      <c r="I7" s="120">
        <v>1.2</v>
      </c>
      <c r="J7" s="119">
        <v>0.5</v>
      </c>
      <c r="K7" s="120">
        <v>0.7</v>
      </c>
      <c r="L7" s="119">
        <v>0.5</v>
      </c>
      <c r="M7" s="121">
        <v>1</v>
      </c>
      <c r="N7" s="122">
        <f t="shared" ref="N7:N30" si="0">AVERAGE(D7:M7)</f>
        <v>0.76</v>
      </c>
    </row>
    <row r="8" spans="1:14" x14ac:dyDescent="0.2">
      <c r="A8" s="114" t="s">
        <v>12</v>
      </c>
      <c r="B8" s="115"/>
      <c r="C8" s="116" t="s">
        <v>80</v>
      </c>
      <c r="D8" s="123">
        <v>1</v>
      </c>
      <c r="E8" s="124">
        <v>1.5</v>
      </c>
      <c r="F8" s="125"/>
      <c r="G8" s="126"/>
      <c r="H8" s="125"/>
      <c r="I8" s="126"/>
      <c r="J8" s="125"/>
      <c r="K8" s="126"/>
      <c r="L8" s="125"/>
      <c r="M8" s="127"/>
      <c r="N8" s="122">
        <f t="shared" si="0"/>
        <v>1.25</v>
      </c>
    </row>
    <row r="9" spans="1:14" x14ac:dyDescent="0.2">
      <c r="A9" s="114" t="s">
        <v>15</v>
      </c>
      <c r="B9" s="115"/>
      <c r="C9" s="116" t="s">
        <v>53</v>
      </c>
      <c r="D9" s="123">
        <v>0.6</v>
      </c>
      <c r="E9" s="124">
        <v>1</v>
      </c>
      <c r="F9" s="125">
        <v>0.8</v>
      </c>
      <c r="G9" s="126">
        <v>1</v>
      </c>
      <c r="H9" s="125">
        <v>1</v>
      </c>
      <c r="I9" s="126">
        <v>1.4</v>
      </c>
      <c r="J9" s="125">
        <v>0.8</v>
      </c>
      <c r="K9" s="126">
        <v>1.5</v>
      </c>
      <c r="L9" s="125">
        <v>1</v>
      </c>
      <c r="M9" s="127">
        <v>1.2</v>
      </c>
      <c r="N9" s="122">
        <f t="shared" si="0"/>
        <v>1.03</v>
      </c>
    </row>
    <row r="10" spans="1:14" x14ac:dyDescent="0.2">
      <c r="A10" s="114" t="s">
        <v>16</v>
      </c>
      <c r="B10" s="115"/>
      <c r="C10" s="116" t="s">
        <v>53</v>
      </c>
      <c r="D10" s="123">
        <v>1.4</v>
      </c>
      <c r="E10" s="124">
        <v>2</v>
      </c>
      <c r="F10" s="125"/>
      <c r="G10" s="126"/>
      <c r="H10" s="125"/>
      <c r="I10" s="126"/>
      <c r="J10" s="125"/>
      <c r="K10" s="126"/>
      <c r="L10" s="125"/>
      <c r="M10" s="127"/>
      <c r="N10" s="122">
        <f t="shared" si="0"/>
        <v>1.7</v>
      </c>
    </row>
    <row r="11" spans="1:14" x14ac:dyDescent="0.2">
      <c r="A11" s="114" t="s">
        <v>17</v>
      </c>
      <c r="B11" s="115"/>
      <c r="C11" s="116" t="s">
        <v>53</v>
      </c>
      <c r="D11" s="123"/>
      <c r="E11" s="124"/>
      <c r="F11" s="125"/>
      <c r="G11" s="126"/>
      <c r="H11" s="125"/>
      <c r="I11" s="126"/>
      <c r="J11" s="125">
        <v>8</v>
      </c>
      <c r="K11" s="126">
        <v>12</v>
      </c>
      <c r="L11" s="125"/>
      <c r="M11" s="127"/>
      <c r="N11" s="122">
        <f t="shared" si="0"/>
        <v>10</v>
      </c>
    </row>
    <row r="12" spans="1:14" x14ac:dyDescent="0.2">
      <c r="A12" s="114" t="s">
        <v>19</v>
      </c>
      <c r="B12" s="115"/>
      <c r="C12" s="116" t="s">
        <v>37</v>
      </c>
      <c r="D12" s="123">
        <v>4.5</v>
      </c>
      <c r="E12" s="124">
        <v>5</v>
      </c>
      <c r="F12" s="125">
        <v>4</v>
      </c>
      <c r="G12" s="126">
        <v>4</v>
      </c>
      <c r="H12" s="125">
        <v>3</v>
      </c>
      <c r="I12" s="126">
        <v>4</v>
      </c>
      <c r="J12" s="125">
        <v>3</v>
      </c>
      <c r="K12" s="126">
        <v>4</v>
      </c>
      <c r="L12" s="125">
        <v>2.5</v>
      </c>
      <c r="M12" s="127">
        <v>4</v>
      </c>
      <c r="N12" s="122">
        <f t="shared" si="0"/>
        <v>3.8</v>
      </c>
    </row>
    <row r="13" spans="1:14" x14ac:dyDescent="0.2">
      <c r="A13" s="114" t="s">
        <v>18</v>
      </c>
      <c r="B13" s="115"/>
      <c r="C13" s="116" t="s">
        <v>53</v>
      </c>
      <c r="D13" s="123">
        <v>0.3</v>
      </c>
      <c r="E13" s="124">
        <v>0.5</v>
      </c>
      <c r="F13" s="125"/>
      <c r="G13" s="126"/>
      <c r="H13" s="125"/>
      <c r="I13" s="126"/>
      <c r="J13" s="125"/>
      <c r="K13" s="126"/>
      <c r="L13" s="125">
        <v>1</v>
      </c>
      <c r="M13" s="127">
        <v>1.5</v>
      </c>
      <c r="N13" s="122">
        <f t="shared" si="0"/>
        <v>0.82499999999999996</v>
      </c>
    </row>
    <row r="14" spans="1:14" x14ac:dyDescent="0.2">
      <c r="A14" s="114" t="s">
        <v>67</v>
      </c>
      <c r="B14" s="115"/>
      <c r="C14" s="116" t="s">
        <v>37</v>
      </c>
      <c r="D14" s="123">
        <v>1.5</v>
      </c>
      <c r="E14" s="124">
        <v>2</v>
      </c>
      <c r="F14" s="125">
        <v>1.5</v>
      </c>
      <c r="G14" s="126">
        <v>1.5</v>
      </c>
      <c r="H14" s="125">
        <v>1.2</v>
      </c>
      <c r="I14" s="126">
        <v>1.8</v>
      </c>
      <c r="J14" s="125">
        <v>0.8</v>
      </c>
      <c r="K14" s="126">
        <v>1.2</v>
      </c>
      <c r="L14" s="125">
        <v>1</v>
      </c>
      <c r="M14" s="127">
        <v>2</v>
      </c>
      <c r="N14" s="122">
        <f t="shared" si="0"/>
        <v>1.45</v>
      </c>
    </row>
    <row r="15" spans="1:14" x14ac:dyDescent="0.2">
      <c r="A15" s="114" t="s">
        <v>20</v>
      </c>
      <c r="B15" s="115"/>
      <c r="C15" s="116" t="s">
        <v>53</v>
      </c>
      <c r="D15" s="123">
        <v>0.6</v>
      </c>
      <c r="E15" s="124">
        <v>0.8</v>
      </c>
      <c r="F15" s="125">
        <v>0.8</v>
      </c>
      <c r="G15" s="126">
        <v>1.2</v>
      </c>
      <c r="H15" s="125">
        <v>1.2</v>
      </c>
      <c r="I15" s="126">
        <v>1.5</v>
      </c>
      <c r="J15" s="125">
        <v>0.5</v>
      </c>
      <c r="K15" s="126">
        <v>1</v>
      </c>
      <c r="L15" s="125">
        <v>0.7</v>
      </c>
      <c r="M15" s="127">
        <v>1.2</v>
      </c>
      <c r="N15" s="122">
        <f t="shared" si="0"/>
        <v>0.95</v>
      </c>
    </row>
    <row r="16" spans="1:14" x14ac:dyDescent="0.2">
      <c r="A16" s="128" t="s">
        <v>21</v>
      </c>
      <c r="B16" s="115"/>
      <c r="C16" s="116" t="s">
        <v>53</v>
      </c>
      <c r="D16" s="123"/>
      <c r="E16" s="124"/>
      <c r="F16" s="125"/>
      <c r="G16" s="126"/>
      <c r="H16" s="125"/>
      <c r="I16" s="126"/>
      <c r="J16" s="125">
        <v>2</v>
      </c>
      <c r="K16" s="126">
        <v>3</v>
      </c>
      <c r="L16" s="125"/>
      <c r="M16" s="127"/>
      <c r="N16" s="122">
        <f t="shared" si="0"/>
        <v>2.5</v>
      </c>
    </row>
    <row r="17" spans="1:14" x14ac:dyDescent="0.2">
      <c r="A17" s="114"/>
      <c r="B17" s="115"/>
      <c r="C17" s="116" t="s">
        <v>80</v>
      </c>
      <c r="D17" s="123"/>
      <c r="E17" s="124"/>
      <c r="F17" s="125"/>
      <c r="G17" s="126"/>
      <c r="H17" s="125">
        <v>1.2</v>
      </c>
      <c r="I17" s="126">
        <v>1.5</v>
      </c>
      <c r="J17" s="125"/>
      <c r="K17" s="126"/>
      <c r="L17" s="125">
        <v>1.2</v>
      </c>
      <c r="M17" s="127">
        <v>1.5</v>
      </c>
      <c r="N17" s="122">
        <f t="shared" si="0"/>
        <v>1.35</v>
      </c>
    </row>
    <row r="18" spans="1:14" x14ac:dyDescent="0.2">
      <c r="A18" s="114" t="s">
        <v>23</v>
      </c>
      <c r="B18" s="115"/>
      <c r="C18" s="116" t="s">
        <v>53</v>
      </c>
      <c r="D18" s="123"/>
      <c r="E18" s="124"/>
      <c r="F18" s="125"/>
      <c r="G18" s="126"/>
      <c r="H18" s="125"/>
      <c r="I18" s="126"/>
      <c r="J18" s="125">
        <v>1.5</v>
      </c>
      <c r="K18" s="126">
        <v>2.5</v>
      </c>
      <c r="L18" s="125"/>
      <c r="M18" s="127"/>
      <c r="N18" s="122">
        <f t="shared" si="0"/>
        <v>2</v>
      </c>
    </row>
    <row r="19" spans="1:14" x14ac:dyDescent="0.2">
      <c r="A19" s="114" t="s">
        <v>24</v>
      </c>
      <c r="B19" s="115"/>
      <c r="C19" s="116" t="s">
        <v>53</v>
      </c>
      <c r="D19" s="123">
        <v>2</v>
      </c>
      <c r="E19" s="124">
        <v>2.6</v>
      </c>
      <c r="F19" s="125">
        <v>1.5</v>
      </c>
      <c r="G19" s="126">
        <v>2.2000000000000002</v>
      </c>
      <c r="H19" s="125"/>
      <c r="I19" s="126"/>
      <c r="J19" s="125">
        <v>1.6</v>
      </c>
      <c r="K19" s="126">
        <v>2</v>
      </c>
      <c r="L19" s="125"/>
      <c r="M19" s="127"/>
      <c r="N19" s="122">
        <f t="shared" si="0"/>
        <v>1.9833333333333334</v>
      </c>
    </row>
    <row r="20" spans="1:14" x14ac:dyDescent="0.2">
      <c r="A20" s="114" t="s">
        <v>25</v>
      </c>
      <c r="B20" s="115"/>
      <c r="C20" s="116" t="s">
        <v>53</v>
      </c>
      <c r="D20" s="123">
        <v>2.8</v>
      </c>
      <c r="E20" s="124">
        <v>3.3</v>
      </c>
      <c r="F20" s="125"/>
      <c r="G20" s="126"/>
      <c r="H20" s="125">
        <v>1.6</v>
      </c>
      <c r="I20" s="126">
        <v>2.4</v>
      </c>
      <c r="J20" s="125">
        <v>0.6</v>
      </c>
      <c r="K20" s="126">
        <v>1.5</v>
      </c>
      <c r="L20" s="125"/>
      <c r="M20" s="127"/>
      <c r="N20" s="122">
        <f t="shared" si="0"/>
        <v>2.0333333333333332</v>
      </c>
    </row>
    <row r="21" spans="1:14" x14ac:dyDescent="0.2">
      <c r="A21" s="114" t="s">
        <v>28</v>
      </c>
      <c r="B21" s="115"/>
      <c r="C21" s="116" t="s">
        <v>53</v>
      </c>
      <c r="D21" s="123">
        <v>3</v>
      </c>
      <c r="E21" s="124">
        <v>4</v>
      </c>
      <c r="F21" s="125">
        <v>3</v>
      </c>
      <c r="G21" s="126">
        <v>3.4</v>
      </c>
      <c r="H21" s="125">
        <v>3.8</v>
      </c>
      <c r="I21" s="126">
        <v>5</v>
      </c>
      <c r="J21" s="125">
        <v>4</v>
      </c>
      <c r="K21" s="126">
        <v>5</v>
      </c>
      <c r="L21" s="125">
        <v>2.4</v>
      </c>
      <c r="M21" s="127">
        <v>4</v>
      </c>
      <c r="N21" s="122">
        <f t="shared" si="0"/>
        <v>3.7600000000000002</v>
      </c>
    </row>
    <row r="22" spans="1:14" x14ac:dyDescent="0.2">
      <c r="A22" s="114" t="s">
        <v>29</v>
      </c>
      <c r="B22" s="115"/>
      <c r="C22" s="116" t="s">
        <v>53</v>
      </c>
      <c r="D22" s="123">
        <v>2</v>
      </c>
      <c r="E22" s="124">
        <v>2</v>
      </c>
      <c r="F22" s="125">
        <v>2.6</v>
      </c>
      <c r="G22" s="126">
        <v>2.6</v>
      </c>
      <c r="H22" s="125">
        <v>2</v>
      </c>
      <c r="I22" s="126">
        <v>3</v>
      </c>
      <c r="J22" s="125">
        <v>4</v>
      </c>
      <c r="K22" s="126">
        <v>5</v>
      </c>
      <c r="L22" s="125">
        <v>2</v>
      </c>
      <c r="M22" s="127">
        <v>3</v>
      </c>
      <c r="N22" s="122">
        <f t="shared" si="0"/>
        <v>2.82</v>
      </c>
    </row>
    <row r="23" spans="1:14" x14ac:dyDescent="0.2">
      <c r="A23" s="114" t="s">
        <v>30</v>
      </c>
      <c r="B23" s="115"/>
      <c r="C23" s="116" t="s">
        <v>53</v>
      </c>
      <c r="D23" s="123">
        <v>3</v>
      </c>
      <c r="E23" s="124">
        <v>4</v>
      </c>
      <c r="F23" s="125"/>
      <c r="G23" s="126"/>
      <c r="H23" s="125">
        <v>3.6</v>
      </c>
      <c r="I23" s="126">
        <v>5</v>
      </c>
      <c r="J23" s="125">
        <v>4</v>
      </c>
      <c r="K23" s="126">
        <v>5</v>
      </c>
      <c r="L23" s="125">
        <v>2.8</v>
      </c>
      <c r="M23" s="127">
        <v>4</v>
      </c>
      <c r="N23" s="122">
        <f t="shared" si="0"/>
        <v>3.9250000000000003</v>
      </c>
    </row>
    <row r="24" spans="1:14" x14ac:dyDescent="0.2">
      <c r="A24" s="114" t="s">
        <v>27</v>
      </c>
      <c r="B24" s="115"/>
      <c r="C24" s="116" t="s">
        <v>53</v>
      </c>
      <c r="D24" s="123">
        <v>3</v>
      </c>
      <c r="E24" s="124">
        <v>3.5</v>
      </c>
      <c r="F24" s="125">
        <v>3</v>
      </c>
      <c r="G24" s="126">
        <v>4</v>
      </c>
      <c r="H24" s="125">
        <v>2.4</v>
      </c>
      <c r="I24" s="126">
        <v>3</v>
      </c>
      <c r="J24" s="125"/>
      <c r="K24" s="126"/>
      <c r="L24" s="125">
        <v>4</v>
      </c>
      <c r="M24" s="127">
        <v>4.8</v>
      </c>
      <c r="N24" s="122">
        <f t="shared" si="0"/>
        <v>3.4624999999999999</v>
      </c>
    </row>
    <row r="25" spans="1:14" x14ac:dyDescent="0.2">
      <c r="A25" s="114" t="s">
        <v>31</v>
      </c>
      <c r="B25" s="115"/>
      <c r="C25" s="116" t="s">
        <v>53</v>
      </c>
      <c r="D25" s="123">
        <v>2.5</v>
      </c>
      <c r="E25" s="124">
        <v>3</v>
      </c>
      <c r="F25" s="125">
        <v>2.2999999999999998</v>
      </c>
      <c r="G25" s="126">
        <v>2.5</v>
      </c>
      <c r="H25" s="125">
        <v>2.6666666666666665</v>
      </c>
      <c r="I25" s="126">
        <v>3</v>
      </c>
      <c r="J25" s="125">
        <v>2.5</v>
      </c>
      <c r="K25" s="126">
        <v>3.5</v>
      </c>
      <c r="L25" s="125">
        <v>2.6666666666666665</v>
      </c>
      <c r="M25" s="127">
        <v>4</v>
      </c>
      <c r="N25" s="122">
        <f t="shared" si="0"/>
        <v>2.8633333333333337</v>
      </c>
    </row>
    <row r="26" spans="1:14" x14ac:dyDescent="0.2">
      <c r="A26" s="114" t="s">
        <v>32</v>
      </c>
      <c r="B26" s="115"/>
      <c r="C26" s="116" t="s">
        <v>53</v>
      </c>
      <c r="D26" s="123"/>
      <c r="E26" s="124"/>
      <c r="F26" s="125">
        <v>2</v>
      </c>
      <c r="G26" s="126">
        <v>2</v>
      </c>
      <c r="H26" s="125">
        <v>0.8</v>
      </c>
      <c r="I26" s="126">
        <v>1.3333333333333333</v>
      </c>
      <c r="J26" s="125">
        <v>1.8</v>
      </c>
      <c r="K26" s="126">
        <v>2.4</v>
      </c>
      <c r="L26" s="125">
        <v>1.1000000000000001</v>
      </c>
      <c r="M26" s="127">
        <v>1.7</v>
      </c>
      <c r="N26" s="122">
        <f t="shared" si="0"/>
        <v>1.6416666666666664</v>
      </c>
    </row>
    <row r="27" spans="1:14" x14ac:dyDescent="0.2">
      <c r="A27" s="114" t="s">
        <v>68</v>
      </c>
      <c r="B27" s="115"/>
      <c r="C27" s="116" t="s">
        <v>53</v>
      </c>
      <c r="D27" s="123">
        <v>2.2999999999999998</v>
      </c>
      <c r="E27" s="124">
        <v>3</v>
      </c>
      <c r="F27" s="125"/>
      <c r="G27" s="126"/>
      <c r="H27" s="125"/>
      <c r="I27" s="126"/>
      <c r="J27" s="125"/>
      <c r="K27" s="126"/>
      <c r="L27" s="125"/>
      <c r="M27" s="127"/>
      <c r="N27" s="122">
        <f t="shared" si="0"/>
        <v>2.65</v>
      </c>
    </row>
    <row r="28" spans="1:14" x14ac:dyDescent="0.2">
      <c r="A28" s="114" t="s">
        <v>34</v>
      </c>
      <c r="B28" s="115"/>
      <c r="C28" s="116" t="s">
        <v>80</v>
      </c>
      <c r="D28" s="123">
        <v>0.8</v>
      </c>
      <c r="E28" s="124">
        <v>1</v>
      </c>
      <c r="F28" s="125">
        <v>1.2</v>
      </c>
      <c r="G28" s="126">
        <v>1.2</v>
      </c>
      <c r="H28" s="125">
        <v>0.8</v>
      </c>
      <c r="I28" s="126">
        <v>1</v>
      </c>
      <c r="J28" s="125">
        <v>0.7</v>
      </c>
      <c r="K28" s="126">
        <v>1</v>
      </c>
      <c r="L28" s="125">
        <v>0.8</v>
      </c>
      <c r="M28" s="127">
        <v>1.2</v>
      </c>
      <c r="N28" s="122">
        <f t="shared" si="0"/>
        <v>0.97</v>
      </c>
    </row>
    <row r="29" spans="1:14" x14ac:dyDescent="0.2">
      <c r="A29" s="114" t="s">
        <v>35</v>
      </c>
      <c r="B29" s="115"/>
      <c r="C29" s="116" t="s">
        <v>37</v>
      </c>
      <c r="D29" s="123">
        <v>1.8</v>
      </c>
      <c r="E29" s="124">
        <v>2</v>
      </c>
      <c r="F29" s="125">
        <v>1.1000000000000001</v>
      </c>
      <c r="G29" s="126">
        <v>2</v>
      </c>
      <c r="H29" s="125">
        <v>1.5</v>
      </c>
      <c r="I29" s="126">
        <v>1.6666666666666667</v>
      </c>
      <c r="J29" s="125">
        <v>1</v>
      </c>
      <c r="K29" s="126">
        <v>1.5</v>
      </c>
      <c r="L29" s="125">
        <v>1.125</v>
      </c>
      <c r="M29" s="127">
        <v>1.375</v>
      </c>
      <c r="N29" s="122">
        <f t="shared" si="0"/>
        <v>1.5066666666666666</v>
      </c>
    </row>
    <row r="30" spans="1:14" x14ac:dyDescent="0.2">
      <c r="A30" s="114" t="s">
        <v>36</v>
      </c>
      <c r="B30" s="115"/>
      <c r="C30" s="116" t="s">
        <v>53</v>
      </c>
      <c r="D30" s="123">
        <v>2</v>
      </c>
      <c r="E30" s="124">
        <v>3</v>
      </c>
      <c r="F30" s="125">
        <v>2.4</v>
      </c>
      <c r="G30" s="126">
        <v>2.8</v>
      </c>
      <c r="H30" s="125">
        <v>2</v>
      </c>
      <c r="I30" s="126">
        <v>2.5</v>
      </c>
      <c r="J30" s="125">
        <v>1.6</v>
      </c>
      <c r="K30" s="126">
        <v>2.5</v>
      </c>
      <c r="L30" s="125">
        <v>1.4</v>
      </c>
      <c r="M30" s="127">
        <v>3</v>
      </c>
      <c r="N30" s="122">
        <f t="shared" si="0"/>
        <v>2.3199999999999998</v>
      </c>
    </row>
    <row r="31" spans="1:14" x14ac:dyDescent="0.2">
      <c r="A31" s="114" t="s">
        <v>38</v>
      </c>
      <c r="B31" s="115"/>
      <c r="C31" s="116" t="s">
        <v>53</v>
      </c>
      <c r="D31" s="123">
        <v>0.33</v>
      </c>
      <c r="E31" s="124">
        <v>0.9</v>
      </c>
      <c r="F31" s="125">
        <v>0.7</v>
      </c>
      <c r="G31" s="126">
        <v>1</v>
      </c>
      <c r="H31" s="125">
        <v>0.53333333333333333</v>
      </c>
      <c r="I31" s="126">
        <v>0.66666666666666663</v>
      </c>
      <c r="J31" s="125">
        <v>0.4</v>
      </c>
      <c r="K31" s="126">
        <v>0.8</v>
      </c>
      <c r="L31" s="125">
        <v>0.33333333333333331</v>
      </c>
      <c r="M31" s="127">
        <v>0.73333333333333328</v>
      </c>
      <c r="N31" s="122">
        <f>AVERAGE(D31:M31)</f>
        <v>0.63966666666666661</v>
      </c>
    </row>
    <row r="32" spans="1:14" x14ac:dyDescent="0.2">
      <c r="A32" s="114" t="s">
        <v>14</v>
      </c>
      <c r="B32" s="115"/>
      <c r="C32" s="116" t="s">
        <v>53</v>
      </c>
      <c r="D32" s="123">
        <v>10</v>
      </c>
      <c r="E32" s="124">
        <v>15</v>
      </c>
      <c r="F32" s="125"/>
      <c r="G32" s="126"/>
      <c r="H32" s="125"/>
      <c r="I32" s="126"/>
      <c r="J32" s="125"/>
      <c r="K32" s="126"/>
      <c r="L32" s="125"/>
      <c r="M32" s="127"/>
      <c r="N32" s="122">
        <f t="shared" ref="N32:N33" si="1">AVERAGE(D32:M32)</f>
        <v>12.5</v>
      </c>
    </row>
    <row r="33" spans="1:14" x14ac:dyDescent="0.2">
      <c r="A33" s="114" t="s">
        <v>26</v>
      </c>
      <c r="B33" s="115"/>
      <c r="C33" s="116" t="s">
        <v>53</v>
      </c>
      <c r="D33" s="123">
        <v>4.5</v>
      </c>
      <c r="E33" s="124">
        <v>6</v>
      </c>
      <c r="F33" s="125">
        <v>5</v>
      </c>
      <c r="G33" s="126">
        <v>5.5</v>
      </c>
      <c r="H33" s="125">
        <v>5</v>
      </c>
      <c r="I33" s="126">
        <v>6</v>
      </c>
      <c r="J33" s="125">
        <v>5</v>
      </c>
      <c r="K33" s="126">
        <v>6</v>
      </c>
      <c r="L33" s="125">
        <v>5.75</v>
      </c>
      <c r="M33" s="127">
        <v>7</v>
      </c>
      <c r="N33" s="122">
        <f t="shared" si="1"/>
        <v>5.5750000000000002</v>
      </c>
    </row>
    <row r="34" spans="1:14" ht="15" thickBot="1" x14ac:dyDescent="0.25">
      <c r="A34" s="129" t="s">
        <v>90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1"/>
      <c r="N34" s="122"/>
    </row>
    <row r="35" spans="1:14" ht="15" thickBot="1" x14ac:dyDescent="0.25">
      <c r="A35" s="132" t="s">
        <v>17</v>
      </c>
      <c r="B35" s="133"/>
      <c r="C35" s="134" t="s">
        <v>53</v>
      </c>
      <c r="D35" s="135">
        <v>8</v>
      </c>
      <c r="E35" s="136">
        <v>13</v>
      </c>
      <c r="F35" s="137"/>
      <c r="G35" s="138"/>
      <c r="H35" s="137">
        <v>15</v>
      </c>
      <c r="I35" s="138">
        <v>20</v>
      </c>
      <c r="J35" s="137"/>
      <c r="K35" s="138"/>
      <c r="L35" s="137"/>
      <c r="M35" s="139"/>
      <c r="N35" s="122">
        <f>AVERAGE(D35:M35)</f>
        <v>14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3"/>
  <sheetViews>
    <sheetView showGridLines="0" showZeros="0" topLeftCell="A22" zoomScale="118" zoomScaleNormal="118" workbookViewId="0">
      <selection activeCell="N53" sqref="N53"/>
    </sheetView>
  </sheetViews>
  <sheetFormatPr defaultRowHeight="14.25" x14ac:dyDescent="0.2"/>
  <cols>
    <col min="1" max="1" width="18.5703125" style="86" bestFit="1" customWidth="1"/>
    <col min="2" max="2" width="11.140625" style="87" bestFit="1" customWidth="1"/>
    <col min="3" max="3" width="6.5703125" style="86" customWidth="1"/>
    <col min="4" max="13" width="8.5703125" style="86" customWidth="1"/>
    <col min="14" max="14" width="10.28515625" style="88" bestFit="1" customWidth="1"/>
    <col min="15" max="16384" width="9.140625" style="88"/>
  </cols>
  <sheetData>
    <row r="2" spans="1:14" ht="15" thickBot="1" x14ac:dyDescent="0.25"/>
    <row r="3" spans="1:14" ht="15.75" thickBot="1" x14ac:dyDescent="0.3">
      <c r="A3" s="89" t="s">
        <v>81</v>
      </c>
      <c r="B3" s="90"/>
      <c r="C3" s="91"/>
      <c r="D3" s="92" t="s">
        <v>82</v>
      </c>
      <c r="E3" s="93"/>
      <c r="F3" s="94" t="s">
        <v>83</v>
      </c>
      <c r="G3" s="93"/>
      <c r="H3" s="93" t="s">
        <v>86</v>
      </c>
      <c r="I3" s="93"/>
      <c r="J3" s="94" t="s">
        <v>84</v>
      </c>
      <c r="K3" s="93"/>
      <c r="L3" s="93" t="s">
        <v>85</v>
      </c>
      <c r="M3" s="95"/>
    </row>
    <row r="4" spans="1:14" ht="15" x14ac:dyDescent="0.25">
      <c r="A4" s="96" t="s">
        <v>87</v>
      </c>
      <c r="B4" s="97"/>
      <c r="C4" s="98"/>
      <c r="D4" s="99">
        <v>42600</v>
      </c>
      <c r="E4" s="100"/>
      <c r="F4" s="100">
        <v>42598</v>
      </c>
      <c r="G4" s="100"/>
      <c r="H4" s="100">
        <v>42600</v>
      </c>
      <c r="I4" s="100"/>
      <c r="J4" s="100">
        <v>42600</v>
      </c>
      <c r="K4" s="100"/>
      <c r="L4" s="100">
        <v>42600</v>
      </c>
      <c r="M4" s="101"/>
    </row>
    <row r="5" spans="1:14" ht="15.75" thickBot="1" x14ac:dyDescent="0.3">
      <c r="A5" s="102" t="s">
        <v>88</v>
      </c>
      <c r="B5" s="103" t="s">
        <v>91</v>
      </c>
      <c r="C5" s="104" t="s">
        <v>3</v>
      </c>
      <c r="D5" s="105" t="s">
        <v>8</v>
      </c>
      <c r="E5" s="106" t="s">
        <v>9</v>
      </c>
      <c r="F5" s="107" t="s">
        <v>8</v>
      </c>
      <c r="G5" s="106" t="s">
        <v>9</v>
      </c>
      <c r="H5" s="107" t="s">
        <v>8</v>
      </c>
      <c r="I5" s="106" t="s">
        <v>9</v>
      </c>
      <c r="J5" s="107" t="s">
        <v>8</v>
      </c>
      <c r="K5" s="106" t="s">
        <v>9</v>
      </c>
      <c r="L5" s="107" t="s">
        <v>8</v>
      </c>
      <c r="M5" s="108" t="s">
        <v>9</v>
      </c>
    </row>
    <row r="6" spans="1:14" ht="15" thickBot="1" x14ac:dyDescent="0.25">
      <c r="A6" s="109" t="s">
        <v>89</v>
      </c>
      <c r="B6" s="110"/>
      <c r="C6" s="111"/>
      <c r="D6" s="112"/>
      <c r="E6" s="112"/>
      <c r="F6" s="112"/>
      <c r="G6" s="112"/>
      <c r="H6" s="112"/>
      <c r="I6" s="112"/>
      <c r="J6" s="112"/>
      <c r="K6" s="112"/>
      <c r="L6" s="112"/>
      <c r="M6" s="113"/>
    </row>
    <row r="7" spans="1:14" x14ac:dyDescent="0.2">
      <c r="A7" s="114" t="s">
        <v>92</v>
      </c>
      <c r="B7" s="115"/>
      <c r="C7" s="116" t="s">
        <v>53</v>
      </c>
      <c r="D7" s="123"/>
      <c r="E7" s="124"/>
      <c r="F7" s="125"/>
      <c r="G7" s="126"/>
      <c r="H7" s="125"/>
      <c r="I7" s="126"/>
      <c r="J7" s="125"/>
      <c r="K7" s="126"/>
      <c r="L7" s="125">
        <v>1</v>
      </c>
      <c r="M7" s="127">
        <v>2</v>
      </c>
      <c r="N7" s="122">
        <f>AVERAGE(D7:M7)</f>
        <v>1.5</v>
      </c>
    </row>
    <row r="8" spans="1:14" x14ac:dyDescent="0.2">
      <c r="A8" s="114" t="s">
        <v>41</v>
      </c>
      <c r="B8" s="115"/>
      <c r="C8" s="116" t="s">
        <v>53</v>
      </c>
      <c r="D8" s="140">
        <v>2</v>
      </c>
      <c r="E8" s="141">
        <v>4</v>
      </c>
      <c r="F8" s="141">
        <v>2</v>
      </c>
      <c r="G8" s="141">
        <v>4</v>
      </c>
      <c r="H8" s="141">
        <v>1.6</v>
      </c>
      <c r="I8" s="141">
        <v>3.5</v>
      </c>
      <c r="J8" s="141">
        <v>2.5</v>
      </c>
      <c r="K8" s="141">
        <v>4</v>
      </c>
      <c r="L8" s="141">
        <v>1.3</v>
      </c>
      <c r="M8" s="142">
        <v>2</v>
      </c>
      <c r="N8" s="122">
        <f>AVERAGE(D8:M8)</f>
        <v>2.6900000000000004</v>
      </c>
    </row>
    <row r="9" spans="1:14" x14ac:dyDescent="0.2">
      <c r="A9" s="114" t="s">
        <v>42</v>
      </c>
      <c r="B9" s="115"/>
      <c r="C9" s="116" t="s">
        <v>53</v>
      </c>
      <c r="D9" s="140">
        <v>10</v>
      </c>
      <c r="E9" s="141">
        <v>13</v>
      </c>
      <c r="F9" s="141"/>
      <c r="G9" s="141"/>
      <c r="H9" s="141"/>
      <c r="I9" s="141"/>
      <c r="J9" s="141">
        <v>6</v>
      </c>
      <c r="K9" s="141">
        <v>10</v>
      </c>
      <c r="L9" s="141">
        <v>4</v>
      </c>
      <c r="M9" s="142">
        <v>6</v>
      </c>
      <c r="N9" s="122">
        <f>AVERAGE(D9:M9)</f>
        <v>8.1666666666666661</v>
      </c>
    </row>
    <row r="10" spans="1:14" x14ac:dyDescent="0.2">
      <c r="A10" s="114" t="s">
        <v>43</v>
      </c>
      <c r="B10" s="143"/>
      <c r="C10" s="144" t="s">
        <v>53</v>
      </c>
      <c r="D10" s="140">
        <v>2.5</v>
      </c>
      <c r="E10" s="141">
        <v>3</v>
      </c>
      <c r="F10" s="141">
        <v>2</v>
      </c>
      <c r="G10" s="141">
        <v>3.5</v>
      </c>
      <c r="H10" s="141">
        <v>3</v>
      </c>
      <c r="I10" s="141">
        <v>4</v>
      </c>
      <c r="J10" s="141"/>
      <c r="K10" s="141"/>
      <c r="L10" s="141"/>
      <c r="M10" s="142"/>
      <c r="N10" s="145">
        <f>AVERAGE(D10:M10)</f>
        <v>3</v>
      </c>
    </row>
    <row r="11" spans="1:14" x14ac:dyDescent="0.2">
      <c r="A11" s="146" t="s">
        <v>44</v>
      </c>
      <c r="B11" s="143"/>
      <c r="C11" s="144"/>
      <c r="D11" s="147"/>
      <c r="E11" s="147"/>
      <c r="F11" s="147"/>
      <c r="G11" s="147"/>
      <c r="H11" s="147"/>
      <c r="I11" s="147"/>
      <c r="J11" s="147"/>
      <c r="K11" s="147"/>
      <c r="L11" s="147"/>
      <c r="M11" s="148"/>
      <c r="N11" s="145">
        <f>AVERAGE(D12:M31)</f>
        <v>1.4467105263157896</v>
      </c>
    </row>
    <row r="12" spans="1:14" ht="15" x14ac:dyDescent="0.25">
      <c r="A12" s="149"/>
      <c r="B12" s="150" t="s">
        <v>45</v>
      </c>
      <c r="C12" s="144" t="s">
        <v>53</v>
      </c>
      <c r="D12" s="140">
        <v>1.5</v>
      </c>
      <c r="E12" s="141">
        <v>2</v>
      </c>
      <c r="F12" s="141">
        <v>1.67</v>
      </c>
      <c r="G12" s="141">
        <v>1.67</v>
      </c>
      <c r="H12" s="141"/>
      <c r="I12" s="141"/>
      <c r="J12" s="141"/>
      <c r="K12" s="141"/>
      <c r="L12" s="141"/>
      <c r="M12" s="142"/>
      <c r="N12" s="122">
        <f t="shared" ref="N12:N38" si="0">AVERAGE(D12:M12)</f>
        <v>1.71</v>
      </c>
    </row>
    <row r="13" spans="1:14" ht="15" x14ac:dyDescent="0.25">
      <c r="A13" s="149"/>
      <c r="B13" s="150" t="s">
        <v>57</v>
      </c>
      <c r="C13" s="144" t="s">
        <v>53</v>
      </c>
      <c r="D13" s="140">
        <v>1.66</v>
      </c>
      <c r="E13" s="141">
        <v>2</v>
      </c>
      <c r="F13" s="141">
        <v>1</v>
      </c>
      <c r="G13" s="141">
        <v>1.67</v>
      </c>
      <c r="H13" s="141"/>
      <c r="I13" s="141"/>
      <c r="J13" s="141"/>
      <c r="K13" s="141"/>
      <c r="L13" s="141"/>
      <c r="M13" s="142"/>
      <c r="N13" s="122">
        <f t="shared" si="0"/>
        <v>1.5825</v>
      </c>
    </row>
    <row r="14" spans="1:14" ht="15" x14ac:dyDescent="0.25">
      <c r="A14" s="149"/>
      <c r="B14" s="150" t="s">
        <v>46</v>
      </c>
      <c r="C14" s="144" t="s">
        <v>53</v>
      </c>
      <c r="D14" s="140"/>
      <c r="E14" s="141"/>
      <c r="F14" s="141"/>
      <c r="G14" s="141"/>
      <c r="H14" s="141">
        <v>0.8</v>
      </c>
      <c r="I14" s="141">
        <v>1.6666666666666667</v>
      </c>
      <c r="J14" s="141"/>
      <c r="K14" s="141"/>
      <c r="L14" s="141"/>
      <c r="M14" s="142"/>
      <c r="N14" s="122">
        <f t="shared" si="0"/>
        <v>1.2333333333333334</v>
      </c>
    </row>
    <row r="15" spans="1:14" ht="15" x14ac:dyDescent="0.25">
      <c r="A15" s="149"/>
      <c r="B15" s="150" t="s">
        <v>47</v>
      </c>
      <c r="C15" s="144" t="s">
        <v>53</v>
      </c>
      <c r="D15" s="140">
        <v>1.66</v>
      </c>
      <c r="E15" s="141">
        <v>2</v>
      </c>
      <c r="F15" s="141">
        <v>1.33</v>
      </c>
      <c r="G15" s="141">
        <v>1.33</v>
      </c>
      <c r="H15" s="141">
        <v>1.3333333333333333</v>
      </c>
      <c r="I15" s="141">
        <v>1.6666666666666667</v>
      </c>
      <c r="J15" s="141"/>
      <c r="K15" s="141"/>
      <c r="L15" s="141"/>
      <c r="M15" s="142"/>
      <c r="N15" s="122">
        <f t="shared" si="0"/>
        <v>1.5533333333333335</v>
      </c>
    </row>
    <row r="16" spans="1:14" ht="15" x14ac:dyDescent="0.25">
      <c r="A16" s="149"/>
      <c r="B16" s="150" t="s">
        <v>48</v>
      </c>
      <c r="C16" s="144" t="s">
        <v>53</v>
      </c>
      <c r="D16" s="140"/>
      <c r="E16" s="141"/>
      <c r="F16" s="141"/>
      <c r="G16" s="141"/>
      <c r="H16" s="141"/>
      <c r="I16" s="141"/>
      <c r="J16" s="141"/>
      <c r="K16" s="141"/>
      <c r="L16" s="141">
        <v>1</v>
      </c>
      <c r="M16" s="142">
        <v>1.2</v>
      </c>
      <c r="N16" s="122">
        <f t="shared" si="0"/>
        <v>1.1000000000000001</v>
      </c>
    </row>
    <row r="17" spans="1:14" ht="15" x14ac:dyDescent="0.25">
      <c r="A17" s="149"/>
      <c r="B17" s="150" t="s">
        <v>49</v>
      </c>
      <c r="C17" s="144" t="s">
        <v>53</v>
      </c>
      <c r="D17" s="140"/>
      <c r="E17" s="141"/>
      <c r="F17" s="141"/>
      <c r="G17" s="141"/>
      <c r="H17" s="141"/>
      <c r="I17" s="141"/>
      <c r="J17" s="141"/>
      <c r="K17" s="141"/>
      <c r="L17" s="141">
        <v>1.2</v>
      </c>
      <c r="M17" s="142">
        <v>1.3</v>
      </c>
      <c r="N17" s="122">
        <f t="shared" si="0"/>
        <v>1.25</v>
      </c>
    </row>
    <row r="18" spans="1:14" ht="15" x14ac:dyDescent="0.25">
      <c r="A18" s="149"/>
      <c r="B18" s="150" t="s">
        <v>93</v>
      </c>
      <c r="C18" s="151" t="s">
        <v>53</v>
      </c>
      <c r="D18" s="140">
        <v>1</v>
      </c>
      <c r="E18" s="141">
        <v>1.33</v>
      </c>
      <c r="F18" s="141"/>
      <c r="G18" s="141"/>
      <c r="H18" s="141"/>
      <c r="I18" s="141"/>
      <c r="J18" s="141">
        <v>1</v>
      </c>
      <c r="K18" s="141">
        <v>2</v>
      </c>
      <c r="L18" s="141"/>
      <c r="M18" s="142"/>
      <c r="N18" s="122">
        <f t="shared" si="0"/>
        <v>1.3325</v>
      </c>
    </row>
    <row r="19" spans="1:14" ht="15" x14ac:dyDescent="0.25">
      <c r="A19" s="152"/>
      <c r="B19" s="150" t="s">
        <v>94</v>
      </c>
      <c r="C19" s="151" t="s">
        <v>53</v>
      </c>
      <c r="D19" s="140"/>
      <c r="E19" s="141"/>
      <c r="F19" s="141"/>
      <c r="G19" s="141"/>
      <c r="H19" s="141"/>
      <c r="I19" s="141"/>
      <c r="J19" s="141"/>
      <c r="K19" s="141"/>
      <c r="L19" s="141">
        <v>1</v>
      </c>
      <c r="M19" s="142">
        <v>1.2</v>
      </c>
      <c r="N19" s="122">
        <f t="shared" si="0"/>
        <v>1.1000000000000001</v>
      </c>
    </row>
    <row r="20" spans="1:14" ht="15" x14ac:dyDescent="0.25">
      <c r="A20" s="152"/>
      <c r="B20" s="150" t="s">
        <v>95</v>
      </c>
      <c r="C20" s="151" t="s">
        <v>53</v>
      </c>
      <c r="D20" s="140"/>
      <c r="E20" s="141"/>
      <c r="F20" s="141"/>
      <c r="G20" s="141"/>
      <c r="H20" s="141">
        <v>0.8</v>
      </c>
      <c r="I20" s="141">
        <v>1.5333333333333334</v>
      </c>
      <c r="J20" s="141"/>
      <c r="K20" s="141"/>
      <c r="L20" s="141">
        <v>1.1000000000000001</v>
      </c>
      <c r="M20" s="142">
        <v>1.4</v>
      </c>
      <c r="N20" s="122">
        <f t="shared" si="0"/>
        <v>1.2083333333333335</v>
      </c>
    </row>
    <row r="21" spans="1:14" ht="15" x14ac:dyDescent="0.25">
      <c r="A21" s="152"/>
      <c r="B21" s="150" t="s">
        <v>56</v>
      </c>
      <c r="C21" s="151" t="s">
        <v>53</v>
      </c>
      <c r="D21" s="140">
        <v>1.33</v>
      </c>
      <c r="E21" s="141">
        <v>1.66</v>
      </c>
      <c r="F21" s="141"/>
      <c r="G21" s="141"/>
      <c r="H21" s="141"/>
      <c r="I21" s="141"/>
      <c r="J21" s="141"/>
      <c r="K21" s="141"/>
      <c r="L21" s="141"/>
      <c r="M21" s="142"/>
      <c r="N21" s="122">
        <f t="shared" si="0"/>
        <v>1.4950000000000001</v>
      </c>
    </row>
    <row r="22" spans="1:14" ht="15" x14ac:dyDescent="0.25">
      <c r="A22" s="152"/>
      <c r="B22" s="150" t="s">
        <v>96</v>
      </c>
      <c r="C22" s="151" t="s">
        <v>53</v>
      </c>
      <c r="D22" s="140"/>
      <c r="E22" s="141"/>
      <c r="F22" s="141"/>
      <c r="G22" s="141"/>
      <c r="H22" s="141"/>
      <c r="I22" s="141"/>
      <c r="J22" s="141"/>
      <c r="K22" s="141"/>
      <c r="L22" s="141">
        <v>1.1000000000000001</v>
      </c>
      <c r="M22" s="142">
        <v>1.4</v>
      </c>
      <c r="N22" s="122">
        <f t="shared" si="0"/>
        <v>1.25</v>
      </c>
    </row>
    <row r="23" spans="1:14" ht="15" x14ac:dyDescent="0.25">
      <c r="A23" s="152"/>
      <c r="B23" s="150" t="s">
        <v>97</v>
      </c>
      <c r="C23" s="116" t="s">
        <v>53</v>
      </c>
      <c r="D23" s="140"/>
      <c r="E23" s="141"/>
      <c r="F23" s="141"/>
      <c r="G23" s="141"/>
      <c r="H23" s="141">
        <v>0.93333333333333335</v>
      </c>
      <c r="I23" s="141">
        <v>1.6</v>
      </c>
      <c r="J23" s="141"/>
      <c r="K23" s="141"/>
      <c r="L23" s="141"/>
      <c r="M23" s="142"/>
      <c r="N23" s="122">
        <f t="shared" si="0"/>
        <v>1.2666666666666666</v>
      </c>
    </row>
    <row r="24" spans="1:14" ht="15" x14ac:dyDescent="0.25">
      <c r="A24" s="152"/>
      <c r="B24" s="150" t="s">
        <v>50</v>
      </c>
      <c r="C24" s="116" t="s">
        <v>53</v>
      </c>
      <c r="D24" s="140">
        <v>1</v>
      </c>
      <c r="E24" s="141">
        <v>2</v>
      </c>
      <c r="F24" s="141"/>
      <c r="G24" s="141"/>
      <c r="H24" s="141">
        <v>0.8</v>
      </c>
      <c r="I24" s="141">
        <v>1.6666666666666667</v>
      </c>
      <c r="J24" s="141"/>
      <c r="K24" s="141"/>
      <c r="L24" s="141">
        <v>1.2</v>
      </c>
      <c r="M24" s="142">
        <v>1.3</v>
      </c>
      <c r="N24" s="122">
        <f t="shared" si="0"/>
        <v>1.3277777777777777</v>
      </c>
    </row>
    <row r="25" spans="1:14" ht="15" x14ac:dyDescent="0.25">
      <c r="A25" s="152"/>
      <c r="B25" s="150" t="s">
        <v>51</v>
      </c>
      <c r="C25" s="116" t="s">
        <v>53</v>
      </c>
      <c r="D25" s="140"/>
      <c r="E25" s="141"/>
      <c r="F25" s="141"/>
      <c r="G25" s="141"/>
      <c r="H25" s="141">
        <v>0.8</v>
      </c>
      <c r="I25" s="141">
        <v>1.6666666666666667</v>
      </c>
      <c r="J25" s="141"/>
      <c r="K25" s="141"/>
      <c r="L25" s="141">
        <v>1.2</v>
      </c>
      <c r="M25" s="142">
        <v>1.4</v>
      </c>
      <c r="N25" s="122">
        <f t="shared" si="0"/>
        <v>1.2666666666666666</v>
      </c>
    </row>
    <row r="26" spans="1:14" ht="15" x14ac:dyDescent="0.25">
      <c r="A26" s="152"/>
      <c r="B26" s="150" t="s">
        <v>52</v>
      </c>
      <c r="C26" s="116" t="s">
        <v>53</v>
      </c>
      <c r="D26" s="140">
        <v>1.2</v>
      </c>
      <c r="E26" s="141">
        <v>1.7</v>
      </c>
      <c r="F26" s="141"/>
      <c r="G26" s="141"/>
      <c r="H26" s="141">
        <v>1</v>
      </c>
      <c r="I26" s="141">
        <v>2</v>
      </c>
      <c r="J26" s="141">
        <v>1</v>
      </c>
      <c r="K26" s="141">
        <v>2</v>
      </c>
      <c r="L26" s="141"/>
      <c r="M26" s="142"/>
      <c r="N26" s="122">
        <f t="shared" si="0"/>
        <v>1.4833333333333334</v>
      </c>
    </row>
    <row r="27" spans="1:14" ht="15" x14ac:dyDescent="0.25">
      <c r="A27" s="152"/>
      <c r="B27" s="150" t="s">
        <v>98</v>
      </c>
      <c r="C27" s="116" t="s">
        <v>53</v>
      </c>
      <c r="D27" s="140">
        <v>1.3</v>
      </c>
      <c r="E27" s="141">
        <v>1.5</v>
      </c>
      <c r="F27" s="141"/>
      <c r="G27" s="141"/>
      <c r="H27" s="141">
        <v>1.6666666666666667</v>
      </c>
      <c r="I27" s="141">
        <v>2</v>
      </c>
      <c r="J27" s="141">
        <v>1.5</v>
      </c>
      <c r="K27" s="141">
        <v>2.4</v>
      </c>
      <c r="L27" s="141"/>
      <c r="M27" s="142"/>
      <c r="N27" s="122">
        <f t="shared" si="0"/>
        <v>1.7277777777777779</v>
      </c>
    </row>
    <row r="28" spans="1:14" ht="15" x14ac:dyDescent="0.25">
      <c r="A28" s="152"/>
      <c r="B28" s="150" t="s">
        <v>58</v>
      </c>
      <c r="C28" s="116" t="s">
        <v>53</v>
      </c>
      <c r="D28" s="140">
        <v>1.5</v>
      </c>
      <c r="E28" s="141">
        <v>2</v>
      </c>
      <c r="F28" s="141">
        <v>0.67</v>
      </c>
      <c r="G28" s="141">
        <v>1.87</v>
      </c>
      <c r="H28" s="141">
        <v>2</v>
      </c>
      <c r="I28" s="141">
        <v>2.6666666666666665</v>
      </c>
      <c r="J28" s="141">
        <v>1</v>
      </c>
      <c r="K28" s="141">
        <v>2</v>
      </c>
      <c r="L28" s="141">
        <v>1.2</v>
      </c>
      <c r="M28" s="142">
        <v>1.7</v>
      </c>
      <c r="N28" s="122">
        <f t="shared" si="0"/>
        <v>1.6606666666666665</v>
      </c>
    </row>
    <row r="29" spans="1:14" ht="15" x14ac:dyDescent="0.25">
      <c r="A29" s="152"/>
      <c r="B29" s="150" t="s">
        <v>99</v>
      </c>
      <c r="C29" s="116" t="s">
        <v>53</v>
      </c>
      <c r="D29" s="140"/>
      <c r="E29" s="141"/>
      <c r="F29" s="141"/>
      <c r="G29" s="141"/>
      <c r="H29" s="141">
        <v>1.6666666666666667</v>
      </c>
      <c r="I29" s="141">
        <v>1.8666666666666667</v>
      </c>
      <c r="J29" s="141"/>
      <c r="K29" s="141"/>
      <c r="L29" s="141"/>
      <c r="M29" s="142"/>
      <c r="N29" s="122">
        <f t="shared" si="0"/>
        <v>1.7666666666666666</v>
      </c>
    </row>
    <row r="30" spans="1:14" ht="15" x14ac:dyDescent="0.25">
      <c r="A30" s="152"/>
      <c r="B30" s="150" t="s">
        <v>54</v>
      </c>
      <c r="C30" s="116" t="s">
        <v>53</v>
      </c>
      <c r="D30" s="140"/>
      <c r="E30" s="141"/>
      <c r="F30" s="141"/>
      <c r="G30" s="141"/>
      <c r="H30" s="141"/>
      <c r="I30" s="141"/>
      <c r="J30" s="141"/>
      <c r="K30" s="141"/>
      <c r="L30" s="141">
        <v>1</v>
      </c>
      <c r="M30" s="142">
        <v>1.5</v>
      </c>
      <c r="N30" s="122">
        <f t="shared" si="0"/>
        <v>1.25</v>
      </c>
    </row>
    <row r="31" spans="1:14" ht="15" x14ac:dyDescent="0.25">
      <c r="A31" s="114"/>
      <c r="B31" s="150" t="s">
        <v>55</v>
      </c>
      <c r="C31" s="116" t="s">
        <v>53</v>
      </c>
      <c r="D31" s="140"/>
      <c r="E31" s="141"/>
      <c r="F31" s="141"/>
      <c r="G31" s="141"/>
      <c r="H31" s="141">
        <v>0.8</v>
      </c>
      <c r="I31" s="141">
        <v>1.6666666666666667</v>
      </c>
      <c r="J31" s="141"/>
      <c r="K31" s="141"/>
      <c r="L31" s="141">
        <v>1</v>
      </c>
      <c r="M31" s="142">
        <v>1.5</v>
      </c>
      <c r="N31" s="122">
        <f t="shared" si="0"/>
        <v>1.2416666666666667</v>
      </c>
    </row>
    <row r="32" spans="1:14" x14ac:dyDescent="0.2">
      <c r="A32" s="153" t="s">
        <v>59</v>
      </c>
      <c r="B32" s="115"/>
      <c r="C32" s="116" t="s">
        <v>53</v>
      </c>
      <c r="D32" s="140">
        <v>10</v>
      </c>
      <c r="E32" s="141">
        <v>12</v>
      </c>
      <c r="F32" s="141">
        <v>8</v>
      </c>
      <c r="G32" s="141">
        <v>10</v>
      </c>
      <c r="H32" s="141">
        <v>9</v>
      </c>
      <c r="I32" s="141">
        <v>10</v>
      </c>
      <c r="J32" s="141">
        <v>14</v>
      </c>
      <c r="K32" s="141">
        <v>16</v>
      </c>
      <c r="L32" s="141">
        <v>11</v>
      </c>
      <c r="M32" s="142">
        <v>12</v>
      </c>
      <c r="N32" s="122">
        <f t="shared" si="0"/>
        <v>11.2</v>
      </c>
    </row>
    <row r="33" spans="1:14" x14ac:dyDescent="0.2">
      <c r="A33" s="114" t="s">
        <v>60</v>
      </c>
      <c r="B33" s="115"/>
      <c r="C33" s="116" t="s">
        <v>53</v>
      </c>
      <c r="D33" s="140"/>
      <c r="E33" s="141"/>
      <c r="F33" s="141"/>
      <c r="G33" s="141"/>
      <c r="H33" s="141"/>
      <c r="I33" s="141"/>
      <c r="J33" s="141">
        <v>4</v>
      </c>
      <c r="K33" s="141">
        <v>7</v>
      </c>
      <c r="L33" s="141">
        <v>3</v>
      </c>
      <c r="M33" s="142">
        <v>4</v>
      </c>
      <c r="N33" s="122">
        <f t="shared" si="0"/>
        <v>4.5</v>
      </c>
    </row>
    <row r="34" spans="1:14" x14ac:dyDescent="0.2">
      <c r="A34" s="114" t="s">
        <v>64</v>
      </c>
      <c r="B34" s="115"/>
      <c r="C34" s="116" t="s">
        <v>53</v>
      </c>
      <c r="D34" s="140"/>
      <c r="E34" s="141"/>
      <c r="F34" s="141"/>
      <c r="G34" s="141"/>
      <c r="H34" s="141"/>
      <c r="I34" s="141"/>
      <c r="J34" s="141"/>
      <c r="K34" s="141"/>
      <c r="L34" s="141">
        <v>2</v>
      </c>
      <c r="M34" s="142">
        <v>3</v>
      </c>
      <c r="N34" s="122">
        <f t="shared" si="0"/>
        <v>2.5</v>
      </c>
    </row>
    <row r="35" spans="1:14" x14ac:dyDescent="0.2">
      <c r="A35" s="114" t="s">
        <v>63</v>
      </c>
      <c r="B35" s="115"/>
      <c r="C35" s="116" t="s">
        <v>53</v>
      </c>
      <c r="D35" s="140">
        <v>9</v>
      </c>
      <c r="E35" s="141">
        <v>10</v>
      </c>
      <c r="F35" s="141"/>
      <c r="G35" s="141"/>
      <c r="H35" s="141"/>
      <c r="I35" s="141"/>
      <c r="J35" s="141"/>
      <c r="K35" s="141"/>
      <c r="L35" s="141">
        <v>1.5</v>
      </c>
      <c r="M35" s="142">
        <v>2</v>
      </c>
      <c r="N35" s="122">
        <f t="shared" si="0"/>
        <v>5.625</v>
      </c>
    </row>
    <row r="36" spans="1:14" x14ac:dyDescent="0.2">
      <c r="A36" s="114" t="s">
        <v>61</v>
      </c>
      <c r="B36" s="115"/>
      <c r="C36" s="116" t="s">
        <v>53</v>
      </c>
      <c r="D36" s="123">
        <v>1</v>
      </c>
      <c r="E36" s="124">
        <v>4</v>
      </c>
      <c r="F36" s="125">
        <v>1.5</v>
      </c>
      <c r="G36" s="126">
        <v>3</v>
      </c>
      <c r="H36" s="125">
        <v>1</v>
      </c>
      <c r="I36" s="126">
        <v>2</v>
      </c>
      <c r="J36" s="125">
        <v>1.5</v>
      </c>
      <c r="K36" s="126">
        <v>3</v>
      </c>
      <c r="L36" s="125"/>
      <c r="M36" s="127"/>
      <c r="N36" s="122">
        <f t="shared" si="0"/>
        <v>2.125</v>
      </c>
    </row>
    <row r="37" spans="1:14" x14ac:dyDescent="0.2">
      <c r="A37" s="114" t="s">
        <v>62</v>
      </c>
      <c r="B37" s="115"/>
      <c r="C37" s="116" t="s">
        <v>53</v>
      </c>
      <c r="D37" s="123">
        <v>12</v>
      </c>
      <c r="E37" s="124">
        <v>14</v>
      </c>
      <c r="F37" s="125">
        <v>9</v>
      </c>
      <c r="G37" s="126">
        <v>9</v>
      </c>
      <c r="H37" s="125"/>
      <c r="I37" s="126"/>
      <c r="J37" s="125">
        <v>7</v>
      </c>
      <c r="K37" s="126">
        <v>10</v>
      </c>
      <c r="L37" s="125"/>
      <c r="M37" s="127"/>
      <c r="N37" s="122">
        <f t="shared" si="0"/>
        <v>10.166666666666666</v>
      </c>
    </row>
    <row r="38" spans="1:14" ht="15" thickBot="1" x14ac:dyDescent="0.25">
      <c r="A38" s="114" t="s">
        <v>65</v>
      </c>
      <c r="B38" s="115"/>
      <c r="C38" s="116" t="s">
        <v>53</v>
      </c>
      <c r="D38" s="123">
        <v>3</v>
      </c>
      <c r="E38" s="124">
        <v>4</v>
      </c>
      <c r="F38" s="125">
        <v>2</v>
      </c>
      <c r="G38" s="126">
        <v>2.2999999999999998</v>
      </c>
      <c r="H38" s="125">
        <v>1.5</v>
      </c>
      <c r="I38" s="126">
        <v>2</v>
      </c>
      <c r="J38" s="125">
        <v>2.4</v>
      </c>
      <c r="K38" s="126">
        <v>4</v>
      </c>
      <c r="L38" s="125">
        <v>1.5</v>
      </c>
      <c r="M38" s="127">
        <v>2</v>
      </c>
      <c r="N38" s="122">
        <f t="shared" si="0"/>
        <v>2.4699999999999998</v>
      </c>
    </row>
    <row r="39" spans="1:14" ht="15" thickBot="1" x14ac:dyDescent="0.25">
      <c r="A39" s="154" t="s">
        <v>90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55"/>
      <c r="N39" s="122"/>
    </row>
    <row r="40" spans="1:14" x14ac:dyDescent="0.2">
      <c r="A40" s="114" t="s">
        <v>70</v>
      </c>
      <c r="B40" s="115"/>
      <c r="C40" s="116" t="s">
        <v>37</v>
      </c>
      <c r="D40" s="123">
        <v>5</v>
      </c>
      <c r="E40" s="124">
        <v>6</v>
      </c>
      <c r="F40" s="125">
        <v>6</v>
      </c>
      <c r="G40" s="126">
        <v>6</v>
      </c>
      <c r="H40" s="125">
        <v>7</v>
      </c>
      <c r="I40" s="126">
        <v>8</v>
      </c>
      <c r="J40" s="125">
        <v>6</v>
      </c>
      <c r="K40" s="126">
        <v>7</v>
      </c>
      <c r="L40" s="125"/>
      <c r="M40" s="127"/>
      <c r="N40" s="122">
        <f t="shared" ref="N40:N53" si="1">AVERAGE(D40:M40)</f>
        <v>6.375</v>
      </c>
    </row>
    <row r="41" spans="1:14" x14ac:dyDescent="0.2">
      <c r="A41" s="114" t="s">
        <v>71</v>
      </c>
      <c r="B41" s="115"/>
      <c r="C41" s="116" t="s">
        <v>53</v>
      </c>
      <c r="D41" s="123">
        <v>0.8</v>
      </c>
      <c r="E41" s="124">
        <v>1.5</v>
      </c>
      <c r="F41" s="125">
        <v>1</v>
      </c>
      <c r="G41" s="126">
        <v>1.3</v>
      </c>
      <c r="H41" s="125"/>
      <c r="I41" s="126"/>
      <c r="J41" s="125">
        <v>1.5</v>
      </c>
      <c r="K41" s="126">
        <v>1.8</v>
      </c>
      <c r="L41" s="125">
        <v>1.5</v>
      </c>
      <c r="M41" s="127">
        <v>1.6</v>
      </c>
      <c r="N41" s="122">
        <f t="shared" si="1"/>
        <v>1.3749999999999998</v>
      </c>
    </row>
    <row r="42" spans="1:14" x14ac:dyDescent="0.2">
      <c r="A42" s="114" t="s">
        <v>72</v>
      </c>
      <c r="B42" s="115"/>
      <c r="C42" s="116" t="s">
        <v>53</v>
      </c>
      <c r="D42" s="123">
        <v>3.5</v>
      </c>
      <c r="E42" s="124">
        <v>4.4400000000000004</v>
      </c>
      <c r="F42" s="125">
        <v>3.9</v>
      </c>
      <c r="G42" s="126">
        <v>4</v>
      </c>
      <c r="H42" s="125">
        <v>4.166666666666667</v>
      </c>
      <c r="I42" s="126">
        <v>4.8888888888888893</v>
      </c>
      <c r="J42" s="125">
        <v>4.166666666666667</v>
      </c>
      <c r="K42" s="126">
        <v>5.1111111111111107</v>
      </c>
      <c r="L42" s="125">
        <v>4.5</v>
      </c>
      <c r="M42" s="127">
        <v>5.5</v>
      </c>
      <c r="N42" s="122">
        <f t="shared" si="1"/>
        <v>4.4173333333333336</v>
      </c>
    </row>
    <row r="43" spans="1:14" x14ac:dyDescent="0.2">
      <c r="A43" s="114" t="s">
        <v>41</v>
      </c>
      <c r="B43" s="115"/>
      <c r="C43" s="116" t="s">
        <v>53</v>
      </c>
      <c r="D43" s="123">
        <v>3</v>
      </c>
      <c r="E43" s="124">
        <v>5</v>
      </c>
      <c r="F43" s="125">
        <v>4</v>
      </c>
      <c r="G43" s="126">
        <v>4.5</v>
      </c>
      <c r="H43" s="125">
        <v>4</v>
      </c>
      <c r="I43" s="126">
        <v>5</v>
      </c>
      <c r="J43" s="125">
        <v>3.5</v>
      </c>
      <c r="K43" s="126">
        <v>5</v>
      </c>
      <c r="L43" s="125">
        <v>4</v>
      </c>
      <c r="M43" s="127">
        <v>5</v>
      </c>
      <c r="N43" s="122">
        <f t="shared" si="1"/>
        <v>4.3</v>
      </c>
    </row>
    <row r="44" spans="1:14" x14ac:dyDescent="0.2">
      <c r="A44" s="114" t="s">
        <v>73</v>
      </c>
      <c r="B44" s="115"/>
      <c r="C44" s="116" t="s">
        <v>53</v>
      </c>
      <c r="D44" s="123">
        <v>10</v>
      </c>
      <c r="E44" s="124">
        <v>13</v>
      </c>
      <c r="F44" s="125">
        <v>12.2</v>
      </c>
      <c r="G44" s="126">
        <v>12.2</v>
      </c>
      <c r="H44" s="125">
        <v>11.388888888888889</v>
      </c>
      <c r="I44" s="126">
        <v>1.25</v>
      </c>
      <c r="J44" s="125">
        <v>12</v>
      </c>
      <c r="K44" s="126">
        <v>12.5</v>
      </c>
      <c r="L44" s="125">
        <v>11</v>
      </c>
      <c r="M44" s="127">
        <v>13</v>
      </c>
      <c r="N44" s="122">
        <f t="shared" si="1"/>
        <v>10.853888888888889</v>
      </c>
    </row>
    <row r="45" spans="1:14" x14ac:dyDescent="0.2">
      <c r="A45" s="114" t="s">
        <v>74</v>
      </c>
      <c r="B45" s="115"/>
      <c r="C45" s="116" t="s">
        <v>53</v>
      </c>
      <c r="D45" s="123">
        <v>3.5</v>
      </c>
      <c r="E45" s="124">
        <v>6</v>
      </c>
      <c r="F45" s="125">
        <v>5.2</v>
      </c>
      <c r="G45" s="126">
        <v>5.2</v>
      </c>
      <c r="H45" s="125">
        <v>5.7142857142857144</v>
      </c>
      <c r="I45" s="126">
        <v>6.7857142857142856</v>
      </c>
      <c r="J45" s="125">
        <v>5.3571428571428568</v>
      </c>
      <c r="K45" s="126">
        <v>6.0714285714285712</v>
      </c>
      <c r="L45" s="125">
        <v>5</v>
      </c>
      <c r="M45" s="127">
        <v>7</v>
      </c>
      <c r="N45" s="122">
        <f t="shared" si="1"/>
        <v>5.5828571428571419</v>
      </c>
    </row>
    <row r="46" spans="1:14" x14ac:dyDescent="0.2">
      <c r="A46" s="114" t="s">
        <v>43</v>
      </c>
      <c r="B46" s="115"/>
      <c r="C46" s="116" t="s">
        <v>53</v>
      </c>
      <c r="D46" s="123">
        <v>4</v>
      </c>
      <c r="E46" s="124">
        <v>6</v>
      </c>
      <c r="F46" s="125"/>
      <c r="G46" s="126"/>
      <c r="H46" s="125"/>
      <c r="I46" s="126"/>
      <c r="J46" s="125"/>
      <c r="K46" s="126"/>
      <c r="L46" s="125">
        <v>5</v>
      </c>
      <c r="M46" s="127">
        <v>7</v>
      </c>
      <c r="N46" s="122">
        <f t="shared" si="1"/>
        <v>5.5</v>
      </c>
    </row>
    <row r="47" spans="1:14" x14ac:dyDescent="0.2">
      <c r="A47" s="114" t="s">
        <v>75</v>
      </c>
      <c r="B47" s="115"/>
      <c r="C47" s="116" t="s">
        <v>53</v>
      </c>
      <c r="D47" s="123">
        <v>4</v>
      </c>
      <c r="E47" s="124">
        <v>5</v>
      </c>
      <c r="F47" s="125"/>
      <c r="G47" s="126"/>
      <c r="H47" s="125"/>
      <c r="I47" s="126"/>
      <c r="J47" s="125">
        <v>3.3333333333333335</v>
      </c>
      <c r="K47" s="126">
        <v>6.3888888888888893</v>
      </c>
      <c r="L47" s="125"/>
      <c r="M47" s="127"/>
      <c r="N47" s="122">
        <f t="shared" si="1"/>
        <v>4.6805555555555554</v>
      </c>
    </row>
    <row r="48" spans="1:14" x14ac:dyDescent="0.2">
      <c r="A48" s="114" t="s">
        <v>76</v>
      </c>
      <c r="B48" s="115"/>
      <c r="C48" s="116" t="s">
        <v>53</v>
      </c>
      <c r="D48" s="123">
        <v>5</v>
      </c>
      <c r="E48" s="124">
        <v>8</v>
      </c>
      <c r="F48" s="125">
        <v>5.8</v>
      </c>
      <c r="G48" s="126">
        <v>5.8</v>
      </c>
      <c r="H48" s="125">
        <v>7.5</v>
      </c>
      <c r="I48" s="126">
        <v>9</v>
      </c>
      <c r="J48" s="125">
        <v>7.5</v>
      </c>
      <c r="K48" s="126">
        <v>8.5</v>
      </c>
      <c r="L48" s="125">
        <v>4</v>
      </c>
      <c r="M48" s="127">
        <v>6</v>
      </c>
      <c r="N48" s="122">
        <f t="shared" si="1"/>
        <v>6.7099999999999991</v>
      </c>
    </row>
    <row r="49" spans="1:14" x14ac:dyDescent="0.2">
      <c r="A49" s="114" t="s">
        <v>60</v>
      </c>
      <c r="B49" s="115"/>
      <c r="C49" s="116" t="s">
        <v>53</v>
      </c>
      <c r="D49" s="123">
        <v>5.5</v>
      </c>
      <c r="E49" s="124">
        <v>13</v>
      </c>
      <c r="F49" s="125"/>
      <c r="G49" s="126"/>
      <c r="H49" s="125">
        <v>6</v>
      </c>
      <c r="I49" s="126">
        <v>8</v>
      </c>
      <c r="J49" s="125">
        <v>9.6</v>
      </c>
      <c r="K49" s="126">
        <v>10</v>
      </c>
      <c r="L49" s="125"/>
      <c r="M49" s="127"/>
      <c r="N49" s="122">
        <f t="shared" si="1"/>
        <v>8.6833333333333336</v>
      </c>
    </row>
    <row r="50" spans="1:14" x14ac:dyDescent="0.2">
      <c r="A50" s="114" t="s">
        <v>77</v>
      </c>
      <c r="B50" s="115"/>
      <c r="C50" s="116" t="s">
        <v>53</v>
      </c>
      <c r="D50" s="123">
        <v>3.3</v>
      </c>
      <c r="E50" s="124">
        <v>5.5</v>
      </c>
      <c r="F50" s="125">
        <v>3.8</v>
      </c>
      <c r="G50" s="126">
        <v>4.5999999999999996</v>
      </c>
      <c r="H50" s="125">
        <v>4.5</v>
      </c>
      <c r="I50" s="126">
        <v>5.5</v>
      </c>
      <c r="J50" s="125">
        <v>4.5</v>
      </c>
      <c r="K50" s="126">
        <v>5.2</v>
      </c>
      <c r="L50" s="125">
        <v>4</v>
      </c>
      <c r="M50" s="127">
        <v>4.5</v>
      </c>
      <c r="N50" s="122">
        <f t="shared" si="1"/>
        <v>4.5400000000000009</v>
      </c>
    </row>
    <row r="51" spans="1:14" x14ac:dyDescent="0.2">
      <c r="A51" s="114" t="s">
        <v>78</v>
      </c>
      <c r="B51" s="115"/>
      <c r="C51" s="116" t="s">
        <v>53</v>
      </c>
      <c r="D51" s="123">
        <v>3.75</v>
      </c>
      <c r="E51" s="124">
        <v>5</v>
      </c>
      <c r="F51" s="125">
        <v>4</v>
      </c>
      <c r="G51" s="126">
        <v>4.5</v>
      </c>
      <c r="H51" s="125">
        <v>12.727272727272727</v>
      </c>
      <c r="I51" s="126">
        <v>14.545454545454545</v>
      </c>
      <c r="J51" s="125">
        <v>4.5</v>
      </c>
      <c r="K51" s="126">
        <v>5.5</v>
      </c>
      <c r="L51" s="125">
        <v>4</v>
      </c>
      <c r="M51" s="127">
        <v>5</v>
      </c>
      <c r="N51" s="122">
        <f t="shared" si="1"/>
        <v>6.3522727272727275</v>
      </c>
    </row>
    <row r="52" spans="1:14" x14ac:dyDescent="0.2">
      <c r="A52" s="114" t="s">
        <v>61</v>
      </c>
      <c r="B52" s="115"/>
      <c r="C52" s="116" t="s">
        <v>53</v>
      </c>
      <c r="D52" s="123">
        <v>4</v>
      </c>
      <c r="E52" s="124">
        <v>7</v>
      </c>
      <c r="F52" s="125"/>
      <c r="G52" s="126"/>
      <c r="H52" s="125"/>
      <c r="I52" s="126"/>
      <c r="J52" s="125">
        <v>5.6</v>
      </c>
      <c r="K52" s="126">
        <v>6</v>
      </c>
      <c r="L52" s="125"/>
      <c r="M52" s="127"/>
      <c r="N52" s="122">
        <f t="shared" si="1"/>
        <v>5.65</v>
      </c>
    </row>
    <row r="53" spans="1:14" ht="15" thickBot="1" x14ac:dyDescent="0.25">
      <c r="A53" s="132" t="s">
        <v>79</v>
      </c>
      <c r="B53" s="133"/>
      <c r="C53" s="134" t="s">
        <v>53</v>
      </c>
      <c r="D53" s="135">
        <v>3.5</v>
      </c>
      <c r="E53" s="136">
        <v>6.5</v>
      </c>
      <c r="F53" s="137">
        <v>4</v>
      </c>
      <c r="G53" s="138">
        <v>5</v>
      </c>
      <c r="H53" s="137">
        <v>7</v>
      </c>
      <c r="I53" s="138">
        <v>8</v>
      </c>
      <c r="J53" s="137">
        <v>6.4285714285714288</v>
      </c>
      <c r="K53" s="138">
        <v>9.2857142857142865</v>
      </c>
      <c r="L53" s="137">
        <v>9</v>
      </c>
      <c r="M53" s="139">
        <v>10</v>
      </c>
      <c r="N53" s="122">
        <f t="shared" si="1"/>
        <v>6.8714285714285719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2016-08-19T07:20:40Z</dcterms:created>
  <dcterms:modified xsi:type="dcterms:W3CDTF">2016-08-19T08:33:01Z</dcterms:modified>
</cp:coreProperties>
</file>