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49" i="3" l="1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0" i="3"/>
  <c r="N9" i="3"/>
  <c r="N8" i="3"/>
  <c r="N7" i="3"/>
  <c r="N11" i="3" s="1"/>
  <c r="N35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<sst xmlns="http://schemas.openxmlformats.org/spreadsheetml/2006/main" count="321" uniqueCount="94">
  <si>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</si>
  <si>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</si>
  <si>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</si>
  <si>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</si>
  <si>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</si>
  <si>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</si>
  <si>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</si>
  <si>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</si>
  <si>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</si>
  <si>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</si>
  <si>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</si>
  <si>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</si>
  <si>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</si>
  <si>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</si>
  <si>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</si>
  <si>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</si>
  <si>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</si>
  <si>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 xml:space="preserve">Kapusta biała </t>
  </si>
  <si>
    <t>Kapusta biała</t>
  </si>
  <si>
    <t>Kalafiory</t>
  </si>
  <si>
    <t>Marchew</t>
  </si>
  <si>
    <t>Marchew młoda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</si>
  <si>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</si>
  <si>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</si>
  <si>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</si>
  <si>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</si>
  <si>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</si>
  <si>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</si>
  <si>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</si>
  <si>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</si>
  <si>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</si>
  <si>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</si>
  <si>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</si>
  <si>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Rzodkiewka</t>
  </si>
  <si>
    <t>Sałata</t>
  </si>
  <si>
    <t>Selery</t>
  </si>
  <si>
    <t>szt.</t>
  </si>
  <si>
    <t>Ziemniaki</t>
  </si>
  <si>
    <t>Owoce krajowe</t>
  </si>
  <si>
    <t>Brzoskwinie</t>
  </si>
  <si>
    <t>Czereśnie</t>
  </si>
  <si>
    <t>Gruszki</t>
  </si>
  <si>
    <t>Jabłka:</t>
  </si>
  <si>
    <t>Antonówki</t>
  </si>
  <si>
    <t>Delikates</t>
  </si>
  <si>
    <t>Eliza</t>
  </si>
  <si>
    <t>Gala</t>
  </si>
  <si>
    <t>Ligol</t>
  </si>
  <si>
    <t>Lobo</t>
  </si>
  <si>
    <t>Papierówki</t>
  </si>
  <si>
    <t>kg</t>
  </si>
  <si>
    <t>Rubin</t>
  </si>
  <si>
    <t>Szampion</t>
  </si>
  <si>
    <t>Celesta</t>
  </si>
  <si>
    <t>Piros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</si>
  <si>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</si>
  <si>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</si>
  <si>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</si>
  <si>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</si>
  <si>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</si>
  <si>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</si>
  <si>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</si>
  <si>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</si>
  <si>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</si>
  <si>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</si>
  <si>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</si>
  <si>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</si>
  <si>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</si>
  <si>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</si>
  <si>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</si>
  <si>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</si>
  <si>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</si>
  <si>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</si>
  <si>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</si>
  <si>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</si>
  <si>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</si>
  <si>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</si>
  <si>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</si>
  <si>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</si>
  <si>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Lublin</t>
  </si>
  <si>
    <t>Poznań</t>
  </si>
  <si>
    <t>Sandomierz</t>
  </si>
  <si>
    <t>Łódź</t>
  </si>
  <si>
    <t>Data notowania</t>
  </si>
  <si>
    <t xml:space="preserve">Owoce </t>
  </si>
  <si>
    <t>KRAJOWE</t>
  </si>
  <si>
    <t>IMPORTOWANE</t>
  </si>
  <si>
    <t>Odm.</t>
  </si>
  <si>
    <t>Agrest</t>
  </si>
  <si>
    <t>Geneva</t>
  </si>
  <si>
    <t>Gloster</t>
  </si>
  <si>
    <t>Idared</t>
  </si>
  <si>
    <t>Jonagold</t>
  </si>
  <si>
    <t>Paulared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</si>
</sst>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2" xfId="1" applyNumberFormat="1" applyFont="1" applyBorder="1" applyAlignment="1">
      <alignment vertical="top"/>
    </xf>
    <xf numFmtId="0" fontId="11" fillId="0" borderId="43" xfId="1" applyNumberFormat="1" applyFont="1" applyBorder="1"/>
    <xf numFmtId="0" fontId="11" fillId="0" borderId="44" xfId="1" applyNumberFormat="1" applyFont="1" applyBorder="1" applyAlignment="1">
      <alignment horizontal="lef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2" fontId="11" fillId="0" borderId="52" xfId="1" applyNumberFormat="1" applyFont="1" applyBorder="1" applyAlignment="1">
      <alignment horizontal="right" vertical="top"/>
    </xf>
    <xf numFmtId="166" fontId="8" fillId="0" borderId="52" xfId="1" applyNumberFormat="1" applyFont="1" applyBorder="1" applyAlignment="1">
      <alignment horizontal="right" vertical="top"/>
    </xf>
    <xf numFmtId="166" fontId="8" fillId="0" borderId="53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5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6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7" xfId="2" applyNumberFormat="1" applyFont="1" applyBorder="1" applyAlignment="1">
      <alignment horizontal="centerContinuous"/>
    </xf>
    <xf numFmtId="14" fontId="15" fillId="0" borderId="56" xfId="2" applyNumberFormat="1" applyFont="1" applyBorder="1" applyAlignment="1">
      <alignment horizontal="centerContinuous"/>
    </xf>
    <xf numFmtId="14" fontId="15" fillId="0" borderId="58" xfId="2" applyNumberFormat="1" applyFont="1" applyBorder="1" applyAlignment="1">
      <alignment horizontal="centerContinuous"/>
    </xf>
    <xf numFmtId="2" fontId="12" fillId="0" borderId="59" xfId="2" applyNumberFormat="1" applyFont="1" applyBorder="1" applyAlignment="1">
      <alignment horizontal="centerContinuous"/>
    </xf>
    <xf numFmtId="2" fontId="12" fillId="0" borderId="60" xfId="2" applyNumberFormat="1" applyFont="1" applyBorder="1" applyAlignment="1">
      <alignment horizontal="center"/>
    </xf>
    <xf numFmtId="2" fontId="12" fillId="0" borderId="61" xfId="2" applyNumberFormat="1" applyFont="1" applyBorder="1" applyAlignment="1">
      <alignment horizontal="centerContinuous"/>
    </xf>
    <xf numFmtId="2" fontId="15" fillId="0" borderId="62" xfId="2" applyNumberFormat="1" applyFont="1" applyBorder="1" applyAlignment="1">
      <alignment horizontal="center"/>
    </xf>
    <xf numFmtId="2" fontId="15" fillId="0" borderId="63" xfId="2" applyNumberFormat="1" applyFont="1" applyBorder="1" applyAlignment="1">
      <alignment horizontal="center"/>
    </xf>
    <xf numFmtId="2" fontId="15" fillId="0" borderId="64" xfId="2" applyNumberFormat="1" applyFont="1" applyBorder="1" applyAlignment="1">
      <alignment horizontal="center"/>
    </xf>
    <xf numFmtId="2" fontId="15" fillId="0" borderId="65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6" xfId="0" applyNumberFormat="1" applyFont="1" applyBorder="1" applyAlignment="1">
      <alignment horizontal="left"/>
    </xf>
    <xf numFmtId="2" fontId="12" fillId="0" borderId="67" xfId="0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3" fillId="0" borderId="0" xfId="0" applyNumberFormat="1" applyFont="1"/>
    <xf numFmtId="2" fontId="16" fillId="0" borderId="73" xfId="2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6" fillId="0" borderId="67" xfId="2" applyNumberFormat="1" applyFont="1" applyBorder="1"/>
    <xf numFmtId="2" fontId="12" fillId="0" borderId="77" xfId="0" applyNumberFormat="1" applyFont="1" applyBorder="1" applyAlignment="1">
      <alignment horizontal="left"/>
    </xf>
    <xf numFmtId="2" fontId="12" fillId="0" borderId="14" xfId="2" applyNumberFormat="1" applyFont="1" applyBorder="1"/>
    <xf numFmtId="2" fontId="12" fillId="0" borderId="78" xfId="0" applyNumberFormat="1" applyFont="1" applyBorder="1"/>
    <xf numFmtId="2" fontId="12" fillId="0" borderId="79" xfId="0" applyNumberFormat="1" applyFont="1" applyBorder="1"/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50" xfId="0" applyNumberFormat="1" applyFont="1" applyBorder="1"/>
    <xf numFmtId="2" fontId="16" fillId="0" borderId="45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50" xfId="2" applyNumberFormat="1" applyFont="1" applyBorder="1"/>
    <xf numFmtId="2" fontId="16" fillId="0" borderId="51" xfId="2" applyNumberFormat="1" applyFont="1" applyBorder="1"/>
    <xf numFmtId="2" fontId="16" fillId="0" borderId="41" xfId="2" applyNumberFormat="1" applyFont="1" applyBorder="1"/>
    <xf numFmtId="2" fontId="16" fillId="0" borderId="82" xfId="2" applyNumberFormat="1" applyFont="1" applyBorder="1"/>
    <xf numFmtId="2" fontId="12" fillId="0" borderId="83" xfId="0" applyNumberFormat="1" applyFont="1" applyBorder="1" applyAlignment="1">
      <alignment horizontal="left"/>
    </xf>
    <xf numFmtId="2" fontId="12" fillId="0" borderId="52" xfId="0" applyNumberFormat="1" applyFont="1" applyBorder="1"/>
    <xf numFmtId="2" fontId="17" fillId="0" borderId="0" xfId="0" applyNumberFormat="1" applyFont="1"/>
    <xf numFmtId="0" fontId="17" fillId="0" borderId="7" xfId="0" applyFont="1" applyBorder="1" applyAlignment="1">
      <alignment horizontal="center"/>
    </xf>
    <xf numFmtId="2" fontId="18" fillId="0" borderId="52" xfId="0" applyNumberFormat="1" applyFont="1" applyBorder="1" applyAlignment="1">
      <alignment horizontal="left"/>
    </xf>
    <xf numFmtId="2" fontId="16" fillId="0" borderId="52" xfId="2" applyNumberFormat="1" applyFont="1" applyBorder="1"/>
    <xf numFmtId="2" fontId="16" fillId="0" borderId="53" xfId="2" applyNumberFormat="1" applyFont="1" applyBorder="1"/>
    <xf numFmtId="0" fontId="13" fillId="0" borderId="7" xfId="0" applyFont="1" applyBorder="1"/>
    <xf numFmtId="2" fontId="18" fillId="0" borderId="66" xfId="0" applyNumberFormat="1" applyFont="1" applyBorder="1" applyAlignment="1">
      <alignment horizontal="left"/>
    </xf>
    <xf numFmtId="2" fontId="12" fillId="0" borderId="74" xfId="0" applyNumberFormat="1" applyFont="1" applyBorder="1"/>
    <xf numFmtId="2" fontId="12" fillId="0" borderId="84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0" fontId="11" fillId="0" borderId="52" xfId="1" applyNumberFormat="1" applyFont="1" applyBorder="1" applyAlignment="1">
      <alignment horizontal="left" vertical="top"/>
    </xf>
    <xf numFmtId="0" fontId="5" fillId="0" borderId="39" xfId="1" applyNumberFormat="1" applyFont="1" applyBorder="1" applyAlignment="1">
      <alignment horizontal="center"/>
    </xf>
    <xf numFmtId="0" fontId="11" fillId="0" borderId="30" xfId="1" applyNumberFormat="1" applyFont="1" applyBorder="1" applyAlignment="1">
      <alignment horizontal="left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68"/>
  <sheetViews>
    <sheetView showGridLines="0" zoomScale="85" zoomScaleNormal="85" workbookViewId="0">
      <selection activeCell="B2" sqref="B2:O68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42607</v>
      </c>
      <c r="E3" s="12"/>
      <c r="F3" s="13">
        <v>42600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50</v>
      </c>
      <c r="D7" s="45">
        <v>0.45</v>
      </c>
      <c r="E7" s="46">
        <v>1.2</v>
      </c>
      <c r="F7" s="47">
        <v>0.4</v>
      </c>
      <c r="G7" s="48">
        <v>1.2</v>
      </c>
      <c r="H7" s="49">
        <v>12.499999999999996</v>
      </c>
      <c r="I7" s="50">
        <v>0</v>
      </c>
      <c r="J7" s="51">
        <v>12.499999999999996</v>
      </c>
      <c r="K7" s="50">
        <v>0</v>
      </c>
      <c r="L7" s="51">
        <v>12.499999999999996</v>
      </c>
      <c r="M7" s="50">
        <v>-14.285714285714283</v>
      </c>
      <c r="N7" s="51">
        <v>12.499999999999996</v>
      </c>
      <c r="O7" s="52">
        <v>-14.285714285714283</v>
      </c>
    </row>
    <row r="8" spans="2:15" x14ac:dyDescent="0.3">
      <c r="B8" s="54" t="s">
        <v>13</v>
      </c>
      <c r="C8" s="44" t="s">
        <v>50</v>
      </c>
      <c r="D8" s="45">
        <v>10</v>
      </c>
      <c r="E8" s="46">
        <v>15</v>
      </c>
      <c r="F8" s="47">
        <v>10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15.384615384615385</v>
      </c>
      <c r="N8" s="51">
        <v>0</v>
      </c>
      <c r="O8" s="52">
        <v>0</v>
      </c>
    </row>
    <row r="9" spans="2:15" x14ac:dyDescent="0.3">
      <c r="B9" s="55" t="s">
        <v>14</v>
      </c>
      <c r="C9" s="44" t="s">
        <v>50</v>
      </c>
      <c r="D9" s="45">
        <v>0.45</v>
      </c>
      <c r="E9" s="46">
        <v>1.4</v>
      </c>
      <c r="F9" s="47">
        <v>0.6</v>
      </c>
      <c r="G9" s="48">
        <v>1.5</v>
      </c>
      <c r="H9" s="49">
        <v>-24.999999999999993</v>
      </c>
      <c r="I9" s="50">
        <v>-6.6666666666666723</v>
      </c>
      <c r="J9" s="51">
        <v>-13.461538461538463</v>
      </c>
      <c r="K9" s="50">
        <v>0</v>
      </c>
      <c r="L9" s="51">
        <v>-13.461538461538463</v>
      </c>
      <c r="M9" s="50">
        <v>-22.222222222222229</v>
      </c>
      <c r="N9" s="51">
        <v>-24.999999999999993</v>
      </c>
      <c r="O9" s="52">
        <v>-22.222222222222229</v>
      </c>
    </row>
    <row r="10" spans="2:15" x14ac:dyDescent="0.3">
      <c r="B10" s="55" t="s">
        <v>15</v>
      </c>
      <c r="C10" s="44" t="s">
        <v>50</v>
      </c>
      <c r="D10" s="45">
        <v>1.4</v>
      </c>
      <c r="E10" s="46">
        <v>2</v>
      </c>
      <c r="F10" s="47">
        <v>1.4</v>
      </c>
      <c r="G10" s="48">
        <v>2</v>
      </c>
      <c r="H10" s="49">
        <v>0</v>
      </c>
      <c r="I10" s="50">
        <v>0</v>
      </c>
      <c r="J10" s="51">
        <v>0</v>
      </c>
      <c r="K10" s="50">
        <v>0</v>
      </c>
      <c r="L10" s="51">
        <v>0</v>
      </c>
      <c r="M10" s="50">
        <v>0</v>
      </c>
      <c r="N10" s="51">
        <v>0</v>
      </c>
      <c r="O10" s="52">
        <v>0</v>
      </c>
    </row>
    <row r="11" spans="2:15" x14ac:dyDescent="0.3">
      <c r="B11" s="56" t="s">
        <v>16</v>
      </c>
      <c r="C11" s="44" t="s">
        <v>50</v>
      </c>
      <c r="D11" s="45">
        <v>8</v>
      </c>
      <c r="E11" s="46">
        <v>12</v>
      </c>
      <c r="F11" s="47">
        <v>8</v>
      </c>
      <c r="G11" s="48">
        <v>12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0</v>
      </c>
      <c r="O11" s="52">
        <v>0</v>
      </c>
    </row>
    <row r="12" spans="2:15" x14ac:dyDescent="0.3">
      <c r="B12" s="56" t="s">
        <v>17</v>
      </c>
      <c r="C12" s="44" t="s">
        <v>50</v>
      </c>
      <c r="D12" s="45">
        <v>0.28000000000000003</v>
      </c>
      <c r="E12" s="46">
        <v>1.5</v>
      </c>
      <c r="F12" s="47">
        <v>0.3</v>
      </c>
      <c r="G12" s="48">
        <v>1.5</v>
      </c>
      <c r="H12" s="49">
        <v>-6.6666666666666536</v>
      </c>
      <c r="I12" s="50">
        <v>0</v>
      </c>
      <c r="J12" s="51">
        <v>-6.6666666666666536</v>
      </c>
      <c r="K12" s="50">
        <v>0</v>
      </c>
      <c r="L12" s="51">
        <v>-6.6666666666666536</v>
      </c>
      <c r="M12" s="50">
        <v>0</v>
      </c>
      <c r="N12" s="51">
        <v>-56.92307692307692</v>
      </c>
      <c r="O12" s="52">
        <v>0</v>
      </c>
    </row>
    <row r="13" spans="2:15" x14ac:dyDescent="0.3">
      <c r="B13" s="56" t="s">
        <v>19</v>
      </c>
      <c r="C13" s="44" t="s">
        <v>36</v>
      </c>
      <c r="D13" s="45">
        <v>1.75</v>
      </c>
      <c r="E13" s="46">
        <v>4.5</v>
      </c>
      <c r="F13" s="47">
        <v>2.5</v>
      </c>
      <c r="G13" s="48">
        <v>5</v>
      </c>
      <c r="H13" s="49">
        <v>-30</v>
      </c>
      <c r="I13" s="50">
        <v>-10</v>
      </c>
      <c r="J13" s="51">
        <v>-12.5</v>
      </c>
      <c r="K13" s="50">
        <v>28.571428571428569</v>
      </c>
      <c r="L13" s="51">
        <v>75</v>
      </c>
      <c r="M13" s="50">
        <v>28.571428571428569</v>
      </c>
      <c r="N13" s="51">
        <v>-2.7777777777777799</v>
      </c>
      <c r="O13" s="52">
        <v>28.571428571428569</v>
      </c>
    </row>
    <row r="14" spans="2:15" x14ac:dyDescent="0.3">
      <c r="B14" s="55" t="s">
        <v>20</v>
      </c>
      <c r="C14" s="44" t="s">
        <v>50</v>
      </c>
      <c r="D14" s="45">
        <v>0.5</v>
      </c>
      <c r="E14" s="46">
        <v>1.5</v>
      </c>
      <c r="F14" s="47">
        <v>0.5</v>
      </c>
      <c r="G14" s="48">
        <v>1.5</v>
      </c>
      <c r="H14" s="49">
        <v>0</v>
      </c>
      <c r="I14" s="50">
        <v>0</v>
      </c>
      <c r="J14" s="51">
        <v>24.999999999999993</v>
      </c>
      <c r="K14" s="50">
        <v>0</v>
      </c>
      <c r="L14" s="51">
        <v>24.999999999999993</v>
      </c>
      <c r="M14" s="50">
        <v>-16.666666666666668</v>
      </c>
      <c r="N14" s="51">
        <v>0</v>
      </c>
      <c r="O14" s="52">
        <v>-16.666666666666668</v>
      </c>
    </row>
    <row r="15" spans="2:15" x14ac:dyDescent="0.3">
      <c r="B15" s="55" t="s">
        <v>21</v>
      </c>
      <c r="C15" s="44" t="s">
        <v>50</v>
      </c>
      <c r="D15" s="45">
        <v>2</v>
      </c>
      <c r="E15" s="46">
        <v>3</v>
      </c>
      <c r="F15" s="47">
        <v>2</v>
      </c>
      <c r="G15" s="48">
        <v>3</v>
      </c>
      <c r="H15" s="49">
        <v>0</v>
      </c>
      <c r="I15" s="50">
        <v>0</v>
      </c>
      <c r="J15" s="51">
        <v>0</v>
      </c>
      <c r="K15" s="50">
        <v>0</v>
      </c>
      <c r="L15" s="51">
        <v>0</v>
      </c>
      <c r="M15" s="50">
        <v>0</v>
      </c>
      <c r="N15" s="51">
        <v>0</v>
      </c>
      <c r="O15" s="52">
        <v>0</v>
      </c>
    </row>
    <row r="16" spans="2:15" x14ac:dyDescent="0.3">
      <c r="B16" s="55" t="s">
        <v>22</v>
      </c>
      <c r="C16" s="44" t="s">
        <v>76</v>
      </c>
      <c r="D16" s="45">
        <v>1.2</v>
      </c>
      <c r="E16" s="46">
        <v>1.5</v>
      </c>
      <c r="F16" s="47">
        <v>1.2</v>
      </c>
      <c r="G16" s="48">
        <v>1.5</v>
      </c>
      <c r="H16" s="49">
        <v>0</v>
      </c>
      <c r="I16" s="50">
        <v>0</v>
      </c>
      <c r="J16" s="51">
        <v>19.999999999999996</v>
      </c>
      <c r="K16" s="50">
        <v>0</v>
      </c>
      <c r="L16" s="51">
        <v>0</v>
      </c>
      <c r="M16" s="50">
        <v>-25</v>
      </c>
      <c r="N16" s="51">
        <v>0</v>
      </c>
      <c r="O16" s="52">
        <v>-25</v>
      </c>
    </row>
    <row r="17" spans="1:256" x14ac:dyDescent="0.3">
      <c r="B17" s="57" t="s">
        <v>23</v>
      </c>
      <c r="C17" s="44" t="s">
        <v>50</v>
      </c>
      <c r="D17" s="45">
        <v>1.5</v>
      </c>
      <c r="E17" s="46">
        <v>2.5</v>
      </c>
      <c r="F17" s="47">
        <v>1.5</v>
      </c>
      <c r="G17" s="48">
        <v>2.5</v>
      </c>
      <c r="H17" s="49">
        <v>0</v>
      </c>
      <c r="I17" s="50">
        <v>0</v>
      </c>
      <c r="J17" s="51">
        <v>200</v>
      </c>
      <c r="K17" s="50">
        <v>108.33333333333334</v>
      </c>
      <c r="L17" s="51">
        <v>50</v>
      </c>
      <c r="M17" s="50">
        <v>66.666666666666657</v>
      </c>
      <c r="N17" s="51">
        <v>50</v>
      </c>
      <c r="O17" s="52">
        <v>66.666666666666657</v>
      </c>
    </row>
    <row r="18" spans="1:256" x14ac:dyDescent="0.3">
      <c r="B18" s="57" t="s">
        <v>24</v>
      </c>
      <c r="C18" s="44" t="s">
        <v>50</v>
      </c>
      <c r="D18" s="45">
        <v>1.2</v>
      </c>
      <c r="E18" s="46">
        <v>2.5</v>
      </c>
      <c r="F18" s="47">
        <v>1.5</v>
      </c>
      <c r="G18" s="48">
        <v>2.6</v>
      </c>
      <c r="H18" s="49">
        <v>-20.000000000000004</v>
      </c>
      <c r="I18" s="50">
        <v>-3.8461538461538494</v>
      </c>
      <c r="J18" s="51">
        <v>19.999999999999996</v>
      </c>
      <c r="K18" s="50">
        <v>25</v>
      </c>
      <c r="L18" s="51">
        <v>71.428571428571431</v>
      </c>
      <c r="M18" s="50">
        <v>66.666666666666657</v>
      </c>
      <c r="N18" s="51">
        <v>71.428571428571431</v>
      </c>
      <c r="O18" s="52">
        <v>13.636363636363628</v>
      </c>
    </row>
    <row r="19" spans="1:256" x14ac:dyDescent="0.3">
      <c r="B19" s="57" t="s">
        <v>25</v>
      </c>
      <c r="C19" s="44" t="s">
        <v>50</v>
      </c>
      <c r="D19" s="45">
        <v>0.6</v>
      </c>
      <c r="E19" s="46">
        <v>2.6</v>
      </c>
      <c r="F19" s="47">
        <v>0.6</v>
      </c>
      <c r="G19" s="48">
        <v>3.3</v>
      </c>
      <c r="H19" s="49">
        <v>0</v>
      </c>
      <c r="I19" s="50">
        <v>-21.212121212121204</v>
      </c>
      <c r="J19" s="51">
        <v>19.999999999999996</v>
      </c>
      <c r="K19" s="50">
        <v>30.000000000000004</v>
      </c>
      <c r="L19" s="51">
        <v>-14.285714285714283</v>
      </c>
      <c r="M19" s="50">
        <v>8.333333333333341</v>
      </c>
      <c r="N19" s="51">
        <v>-14.285714285714283</v>
      </c>
      <c r="O19" s="52">
        <v>4.0000000000000036</v>
      </c>
    </row>
    <row r="20" spans="1:256" x14ac:dyDescent="0.3">
      <c r="B20" s="57" t="s">
        <v>26</v>
      </c>
      <c r="C20" s="44" t="s">
        <v>50</v>
      </c>
      <c r="D20" s="45">
        <v>4.5</v>
      </c>
      <c r="E20" s="46">
        <v>7</v>
      </c>
      <c r="F20" s="47">
        <v>4.5</v>
      </c>
      <c r="G20" s="48">
        <v>7</v>
      </c>
      <c r="H20" s="49">
        <v>0</v>
      </c>
      <c r="I20" s="50">
        <v>0</v>
      </c>
      <c r="J20" s="51">
        <v>0</v>
      </c>
      <c r="K20" s="50">
        <v>0</v>
      </c>
      <c r="L20" s="51">
        <v>0</v>
      </c>
      <c r="M20" s="50">
        <v>0</v>
      </c>
      <c r="N20" s="51">
        <v>0</v>
      </c>
      <c r="O20" s="52">
        <v>0</v>
      </c>
    </row>
    <row r="21" spans="1:256" x14ac:dyDescent="0.3">
      <c r="B21" s="58" t="s">
        <v>27</v>
      </c>
      <c r="C21" s="44" t="s">
        <v>50</v>
      </c>
      <c r="D21" s="45">
        <v>2.4</v>
      </c>
      <c r="E21" s="46">
        <v>4.4000000000000004</v>
      </c>
      <c r="F21" s="47">
        <v>2.4</v>
      </c>
      <c r="G21" s="48">
        <v>4.8</v>
      </c>
      <c r="H21" s="49">
        <v>0</v>
      </c>
      <c r="I21" s="50">
        <v>-8.3333333333333233</v>
      </c>
      <c r="J21" s="51">
        <v>19.999999999999996</v>
      </c>
      <c r="K21" s="50">
        <v>-26.666666666666661</v>
      </c>
      <c r="L21" s="51">
        <v>-12.727272727272732</v>
      </c>
      <c r="M21" s="50">
        <v>-26.666666666666661</v>
      </c>
      <c r="N21" s="51">
        <v>-12.727272727272732</v>
      </c>
      <c r="O21" s="52">
        <v>-26.666666666666661</v>
      </c>
    </row>
    <row r="22" spans="1:256" x14ac:dyDescent="0.3">
      <c r="B22" s="55" t="s">
        <v>28</v>
      </c>
      <c r="C22" s="44" t="s">
        <v>50</v>
      </c>
      <c r="D22" s="45">
        <v>2.75</v>
      </c>
      <c r="E22" s="46">
        <v>5</v>
      </c>
      <c r="F22" s="47">
        <v>2.4</v>
      </c>
      <c r="G22" s="48">
        <v>5</v>
      </c>
      <c r="H22" s="49">
        <v>14.583333333333337</v>
      </c>
      <c r="I22" s="50">
        <v>0</v>
      </c>
      <c r="J22" s="51">
        <v>37.5</v>
      </c>
      <c r="K22" s="50">
        <v>0</v>
      </c>
      <c r="L22" s="51">
        <v>14.583333333333337</v>
      </c>
      <c r="M22" s="50">
        <v>-28.571428571428569</v>
      </c>
      <c r="N22" s="51">
        <v>-37.500000000000007</v>
      </c>
      <c r="O22" s="52">
        <v>-28.571428571428569</v>
      </c>
    </row>
    <row r="23" spans="1:256" x14ac:dyDescent="0.3">
      <c r="B23" s="55" t="s">
        <v>29</v>
      </c>
      <c r="C23" s="44" t="s">
        <v>50</v>
      </c>
      <c r="D23" s="45">
        <v>2</v>
      </c>
      <c r="E23" s="46">
        <v>5</v>
      </c>
      <c r="F23" s="47">
        <v>2</v>
      </c>
      <c r="G23" s="48">
        <v>5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-28.571428571428569</v>
      </c>
      <c r="N23" s="51">
        <v>0</v>
      </c>
      <c r="O23" s="52">
        <v>-28.571428571428569</v>
      </c>
    </row>
    <row r="24" spans="1:256" x14ac:dyDescent="0.3">
      <c r="B24" s="57" t="s">
        <v>30</v>
      </c>
      <c r="C24" s="44" t="s">
        <v>50</v>
      </c>
      <c r="D24" s="45">
        <v>2.75</v>
      </c>
      <c r="E24" s="46">
        <v>5</v>
      </c>
      <c r="F24" s="47">
        <v>2.8</v>
      </c>
      <c r="G24" s="48">
        <v>5</v>
      </c>
      <c r="H24" s="49">
        <v>-1.7857142857142794</v>
      </c>
      <c r="I24" s="50">
        <v>0</v>
      </c>
      <c r="J24" s="51">
        <v>10</v>
      </c>
      <c r="K24" s="50">
        <v>0</v>
      </c>
      <c r="L24" s="51">
        <v>0</v>
      </c>
      <c r="M24" s="50">
        <v>-28.571428571428569</v>
      </c>
      <c r="N24" s="51">
        <v>-38.888888888888893</v>
      </c>
      <c r="O24" s="52">
        <v>-28.571428571428569</v>
      </c>
    </row>
    <row r="25" spans="1:256" x14ac:dyDescent="0.3">
      <c r="B25" s="59" t="s">
        <v>31</v>
      </c>
      <c r="C25" s="44" t="s">
        <v>50</v>
      </c>
      <c r="D25" s="45">
        <v>2.33</v>
      </c>
      <c r="E25" s="46">
        <v>4</v>
      </c>
      <c r="F25" s="47">
        <v>2.2999999999999998</v>
      </c>
      <c r="G25" s="48">
        <v>4</v>
      </c>
      <c r="H25" s="49">
        <v>1.3043478260869674</v>
      </c>
      <c r="I25" s="50">
        <v>0</v>
      </c>
      <c r="J25" s="51">
        <v>75.187969924812023</v>
      </c>
      <c r="K25" s="50">
        <v>4.3478260869565171</v>
      </c>
      <c r="L25" s="51">
        <v>75.187969924812023</v>
      </c>
      <c r="M25" s="50">
        <v>4.3478260869565171</v>
      </c>
      <c r="N25" s="51">
        <v>16.500000000000004</v>
      </c>
      <c r="O25" s="52">
        <v>-4.0000000000000071</v>
      </c>
    </row>
    <row r="26" spans="1:256" x14ac:dyDescent="0.3">
      <c r="B26" s="59" t="s">
        <v>34</v>
      </c>
      <c r="C26" s="44" t="s">
        <v>36</v>
      </c>
      <c r="D26" s="45">
        <v>1</v>
      </c>
      <c r="E26" s="46">
        <v>2.16</v>
      </c>
      <c r="F26" s="47">
        <v>1</v>
      </c>
      <c r="G26" s="48">
        <v>2</v>
      </c>
      <c r="H26" s="49">
        <v>0</v>
      </c>
      <c r="I26" s="50">
        <v>8.0000000000000071</v>
      </c>
      <c r="J26" s="51">
        <v>0</v>
      </c>
      <c r="K26" s="50">
        <v>8.0000000000000071</v>
      </c>
      <c r="L26" s="51">
        <v>0</v>
      </c>
      <c r="M26" s="50">
        <v>8.0000000000000071</v>
      </c>
      <c r="N26" s="51">
        <v>0</v>
      </c>
      <c r="O26" s="52">
        <v>16.12903225806452</v>
      </c>
    </row>
    <row r="27" spans="1:256" x14ac:dyDescent="0.3">
      <c r="B27" s="59" t="s">
        <v>35</v>
      </c>
      <c r="C27" s="44" t="s">
        <v>50</v>
      </c>
      <c r="D27" s="45">
        <v>1.4</v>
      </c>
      <c r="E27" s="46">
        <v>3</v>
      </c>
      <c r="F27" s="47">
        <v>1.4</v>
      </c>
      <c r="G27" s="48">
        <v>3</v>
      </c>
      <c r="H27" s="49">
        <v>0</v>
      </c>
      <c r="I27" s="50">
        <v>0</v>
      </c>
      <c r="J27" s="51">
        <v>39.999999999999993</v>
      </c>
      <c r="K27" s="50">
        <v>0</v>
      </c>
      <c r="L27" s="51">
        <v>-24.324324324324333</v>
      </c>
      <c r="M27" s="50">
        <v>-31.818181818181824</v>
      </c>
      <c r="N27" s="51">
        <v>-24.324324324324333</v>
      </c>
      <c r="O27" s="52">
        <v>-40</v>
      </c>
    </row>
    <row r="28" spans="1:256" ht="21" thickBot="1" x14ac:dyDescent="0.35">
      <c r="B28" s="59" t="s">
        <v>37</v>
      </c>
      <c r="C28" s="44" t="s">
        <v>50</v>
      </c>
      <c r="D28" s="45">
        <v>0.3</v>
      </c>
      <c r="E28" s="46">
        <v>0.9</v>
      </c>
      <c r="F28" s="47">
        <v>0.33</v>
      </c>
      <c r="G28" s="48">
        <v>1</v>
      </c>
      <c r="H28" s="49">
        <v>-9.0909090909090988</v>
      </c>
      <c r="I28" s="50">
        <v>-9.9999999999999982</v>
      </c>
      <c r="J28" s="51">
        <v>-9.0909090909090988</v>
      </c>
      <c r="K28" s="50">
        <v>0</v>
      </c>
      <c r="L28" s="51">
        <v>-9.0909090909090988</v>
      </c>
      <c r="M28" s="50">
        <v>0</v>
      </c>
      <c r="N28" s="51">
        <v>-14.285714285714283</v>
      </c>
      <c r="O28" s="52">
        <v>0</v>
      </c>
    </row>
    <row r="29" spans="1:256" ht="21" thickBot="1" x14ac:dyDescent="0.35">
      <c r="B29" s="37" t="s">
        <v>38</v>
      </c>
      <c r="C29" s="38"/>
      <c r="D29" s="39"/>
      <c r="E29" s="39"/>
      <c r="F29" s="39"/>
      <c r="G29" s="39"/>
      <c r="H29" s="40"/>
      <c r="I29" s="41"/>
      <c r="J29" s="41"/>
      <c r="K29" s="41"/>
      <c r="L29" s="41"/>
      <c r="M29" s="41"/>
      <c r="N29" s="41"/>
      <c r="O29" s="42"/>
    </row>
    <row r="30" spans="1:256" x14ac:dyDescent="0.3">
      <c r="A30" s="59"/>
      <c r="B30" s="157" t="s">
        <v>39</v>
      </c>
      <c r="C30" s="44" t="s">
        <v>50</v>
      </c>
      <c r="D30" s="45">
        <v>1.3</v>
      </c>
      <c r="E30" s="46">
        <v>4</v>
      </c>
      <c r="F30" s="47">
        <v>1.3</v>
      </c>
      <c r="G30" s="48">
        <v>4</v>
      </c>
      <c r="H30" s="49">
        <v>0</v>
      </c>
      <c r="I30" s="50">
        <v>0</v>
      </c>
      <c r="J30" s="51">
        <v>0</v>
      </c>
      <c r="K30" s="50">
        <v>-11.111111111111111</v>
      </c>
      <c r="L30" s="51">
        <v>0</v>
      </c>
      <c r="M30" s="50">
        <v>0</v>
      </c>
      <c r="N30" s="51">
        <v>-7.1428571428571344</v>
      </c>
      <c r="O30" s="52">
        <v>0</v>
      </c>
      <c r="P30" s="61"/>
      <c r="Q30" s="47"/>
      <c r="R30" s="46"/>
      <c r="S30" s="47"/>
      <c r="T30" s="46"/>
      <c r="U30" s="62"/>
      <c r="V30" s="63"/>
      <c r="W30" s="62"/>
      <c r="X30" s="63"/>
      <c r="Y30" s="62"/>
      <c r="Z30" s="63"/>
      <c r="AA30" s="62"/>
      <c r="AB30" s="64"/>
      <c r="AC30" s="60"/>
      <c r="AD30" s="61"/>
      <c r="AE30" s="47"/>
      <c r="AF30" s="46"/>
      <c r="AG30" s="47"/>
      <c r="AH30" s="46"/>
      <c r="AI30" s="62"/>
      <c r="AJ30" s="63"/>
      <c r="AK30" s="62"/>
      <c r="AL30" s="63"/>
      <c r="AM30" s="62"/>
      <c r="AN30" s="63"/>
      <c r="AO30" s="62"/>
      <c r="AP30" s="64"/>
      <c r="AQ30" s="60"/>
      <c r="AR30" s="61"/>
      <c r="AS30" s="47"/>
      <c r="AT30" s="46"/>
      <c r="AU30" s="47"/>
      <c r="AV30" s="46"/>
      <c r="AW30" s="62"/>
      <c r="AX30" s="63"/>
      <c r="AY30" s="62"/>
      <c r="AZ30" s="63"/>
      <c r="BA30" s="62"/>
      <c r="BB30" s="63"/>
      <c r="BC30" s="62"/>
      <c r="BD30" s="64"/>
      <c r="BE30" s="60"/>
      <c r="BF30" s="61"/>
      <c r="BG30" s="47"/>
      <c r="BH30" s="46"/>
      <c r="BI30" s="47"/>
      <c r="BJ30" s="46"/>
      <c r="BK30" s="62"/>
      <c r="BL30" s="63"/>
      <c r="BM30" s="62"/>
      <c r="BN30" s="63"/>
      <c r="BO30" s="62"/>
      <c r="BP30" s="63"/>
      <c r="BQ30" s="62"/>
      <c r="BR30" s="64"/>
      <c r="BS30" s="60"/>
      <c r="BT30" s="61"/>
      <c r="BU30" s="47"/>
      <c r="BV30" s="46"/>
      <c r="BW30" s="47"/>
      <c r="BX30" s="46"/>
      <c r="BY30" s="62"/>
      <c r="BZ30" s="63"/>
      <c r="CA30" s="62"/>
      <c r="CB30" s="63"/>
      <c r="CC30" s="62"/>
      <c r="CD30" s="63"/>
      <c r="CE30" s="62"/>
      <c r="CF30" s="64"/>
      <c r="CG30" s="60"/>
      <c r="CH30" s="61"/>
      <c r="CI30" s="47"/>
      <c r="CJ30" s="46"/>
      <c r="CK30" s="47"/>
      <c r="CL30" s="46"/>
      <c r="CM30" s="62"/>
      <c r="CN30" s="63"/>
      <c r="CO30" s="62"/>
      <c r="CP30" s="63"/>
      <c r="CQ30" s="62"/>
      <c r="CR30" s="63"/>
      <c r="CS30" s="62"/>
      <c r="CT30" s="64"/>
      <c r="CU30" s="60"/>
      <c r="CV30" s="61"/>
      <c r="CW30" s="47"/>
      <c r="CX30" s="46"/>
      <c r="CY30" s="47"/>
      <c r="CZ30" s="46"/>
      <c r="DA30" s="62"/>
      <c r="DB30" s="63"/>
      <c r="DC30" s="62"/>
      <c r="DD30" s="63"/>
      <c r="DE30" s="62"/>
      <c r="DF30" s="63"/>
      <c r="DG30" s="62"/>
      <c r="DH30" s="64"/>
      <c r="DI30" s="60"/>
      <c r="DJ30" s="61"/>
      <c r="DK30" s="47"/>
      <c r="DL30" s="46"/>
      <c r="DM30" s="47"/>
      <c r="DN30" s="46"/>
      <c r="DO30" s="62"/>
      <c r="DP30" s="63"/>
      <c r="DQ30" s="62"/>
      <c r="DR30" s="63"/>
      <c r="DS30" s="62"/>
      <c r="DT30" s="63"/>
      <c r="DU30" s="62"/>
      <c r="DV30" s="64"/>
      <c r="DW30" s="60"/>
      <c r="DX30" s="61"/>
      <c r="DY30" s="47"/>
      <c r="DZ30" s="46"/>
      <c r="EA30" s="47"/>
      <c r="EB30" s="46"/>
      <c r="EC30" s="62"/>
      <c r="ED30" s="63"/>
      <c r="EE30" s="62"/>
      <c r="EF30" s="63"/>
      <c r="EG30" s="62"/>
      <c r="EH30" s="63"/>
      <c r="EI30" s="62"/>
      <c r="EJ30" s="64"/>
      <c r="EK30" s="60"/>
      <c r="EL30" s="61"/>
      <c r="EM30" s="47"/>
      <c r="EN30" s="46"/>
      <c r="EO30" s="47"/>
      <c r="EP30" s="46"/>
      <c r="EQ30" s="62"/>
      <c r="ER30" s="63"/>
      <c r="ES30" s="62"/>
      <c r="ET30" s="63"/>
      <c r="EU30" s="62"/>
      <c r="EV30" s="63"/>
      <c r="EW30" s="62"/>
      <c r="EX30" s="64"/>
      <c r="EY30" s="60"/>
      <c r="EZ30" s="61"/>
      <c r="FA30" s="47"/>
      <c r="FB30" s="46"/>
      <c r="FC30" s="47"/>
      <c r="FD30" s="46"/>
      <c r="FE30" s="62"/>
      <c r="FF30" s="63"/>
      <c r="FG30" s="62"/>
      <c r="FH30" s="63"/>
      <c r="FI30" s="62"/>
      <c r="FJ30" s="63"/>
      <c r="FK30" s="62"/>
      <c r="FL30" s="64"/>
      <c r="FM30" s="60"/>
      <c r="FN30" s="61"/>
      <c r="FO30" s="47"/>
      <c r="FP30" s="46"/>
      <c r="FQ30" s="47"/>
      <c r="FR30" s="46"/>
      <c r="FS30" s="62"/>
      <c r="FT30" s="63"/>
      <c r="FU30" s="62"/>
      <c r="FV30" s="63"/>
      <c r="FW30" s="62"/>
      <c r="FX30" s="63"/>
      <c r="FY30" s="62"/>
      <c r="FZ30" s="64"/>
      <c r="GA30" s="60"/>
      <c r="GB30" s="61"/>
      <c r="GC30" s="47"/>
      <c r="GD30" s="46"/>
      <c r="GE30" s="47"/>
      <c r="GF30" s="46"/>
      <c r="GG30" s="62"/>
      <c r="GH30" s="63"/>
      <c r="GI30" s="62"/>
      <c r="GJ30" s="63"/>
      <c r="GK30" s="62"/>
      <c r="GL30" s="63"/>
      <c r="GM30" s="62"/>
      <c r="GN30" s="64"/>
      <c r="GO30" s="60"/>
      <c r="GP30" s="61"/>
      <c r="GQ30" s="47"/>
      <c r="GR30" s="46"/>
      <c r="GS30" s="47"/>
      <c r="GT30" s="46"/>
      <c r="GU30" s="62"/>
      <c r="GV30" s="63"/>
      <c r="GW30" s="62"/>
      <c r="GX30" s="63"/>
      <c r="GY30" s="62"/>
      <c r="GZ30" s="63"/>
      <c r="HA30" s="62"/>
      <c r="HB30" s="64"/>
      <c r="HC30" s="60"/>
      <c r="HD30" s="61"/>
      <c r="HE30" s="47"/>
      <c r="HF30" s="46"/>
      <c r="HG30" s="47"/>
      <c r="HH30" s="46"/>
      <c r="HI30" s="62"/>
      <c r="HJ30" s="63"/>
      <c r="HK30" s="62"/>
      <c r="HL30" s="63"/>
      <c r="HM30" s="62"/>
      <c r="HN30" s="63"/>
      <c r="HO30" s="62"/>
      <c r="HP30" s="64"/>
      <c r="HQ30" s="60"/>
      <c r="HR30" s="61"/>
      <c r="HS30" s="47"/>
      <c r="HT30" s="46"/>
      <c r="HU30" s="47"/>
      <c r="HV30" s="46"/>
      <c r="HW30" s="62"/>
      <c r="HX30" s="63"/>
      <c r="HY30" s="62"/>
      <c r="HZ30" s="63"/>
      <c r="IA30" s="62"/>
      <c r="IB30" s="63"/>
      <c r="IC30" s="62"/>
      <c r="ID30" s="64"/>
      <c r="IE30" s="60"/>
      <c r="IF30" s="61"/>
      <c r="IG30" s="47"/>
      <c r="IH30" s="46"/>
      <c r="II30" s="47"/>
      <c r="IJ30" s="46"/>
      <c r="IK30" s="62"/>
      <c r="IL30" s="63"/>
      <c r="IM30" s="62"/>
      <c r="IN30" s="63"/>
      <c r="IO30" s="62"/>
      <c r="IP30" s="63"/>
      <c r="IQ30" s="62"/>
      <c r="IR30" s="64"/>
      <c r="IS30" s="60"/>
      <c r="IT30" s="61"/>
      <c r="IU30" s="47"/>
      <c r="IV30" s="46"/>
    </row>
    <row r="31" spans="1:256" x14ac:dyDescent="0.3">
      <c r="B31" s="59" t="s">
        <v>40</v>
      </c>
      <c r="C31" s="44" t="s">
        <v>50</v>
      </c>
      <c r="D31" s="45">
        <v>4</v>
      </c>
      <c r="E31" s="46">
        <v>6</v>
      </c>
      <c r="F31" s="47">
        <v>4</v>
      </c>
      <c r="G31" s="48">
        <v>13</v>
      </c>
      <c r="H31" s="49">
        <v>0</v>
      </c>
      <c r="I31" s="50">
        <v>-53.846153846153847</v>
      </c>
      <c r="J31" s="51">
        <v>0</v>
      </c>
      <c r="K31" s="50">
        <v>-50</v>
      </c>
      <c r="L31" s="51">
        <v>0</v>
      </c>
      <c r="M31" s="50">
        <v>-60</v>
      </c>
      <c r="N31" s="51">
        <v>0</v>
      </c>
      <c r="O31" s="52">
        <v>-45.454545454545453</v>
      </c>
    </row>
    <row r="32" spans="1:256" x14ac:dyDescent="0.3">
      <c r="B32" s="59" t="s">
        <v>41</v>
      </c>
      <c r="C32" s="44">
        <v>0</v>
      </c>
      <c r="D32" s="45">
        <v>2</v>
      </c>
      <c r="E32" s="46">
        <v>4</v>
      </c>
      <c r="F32" s="47">
        <v>2</v>
      </c>
      <c r="G32" s="48">
        <v>4</v>
      </c>
      <c r="H32" s="49">
        <v>0</v>
      </c>
      <c r="I32" s="50">
        <v>0</v>
      </c>
      <c r="J32" s="51">
        <v>0</v>
      </c>
      <c r="K32" s="50">
        <v>0</v>
      </c>
      <c r="L32" s="51">
        <v>-20</v>
      </c>
      <c r="M32" s="50">
        <v>14.285714285714285</v>
      </c>
      <c r="N32" s="51">
        <v>-20</v>
      </c>
      <c r="O32" s="52">
        <v>14.285714285714285</v>
      </c>
    </row>
    <row r="33" spans="2:15" x14ac:dyDescent="0.3">
      <c r="B33" s="156" t="s">
        <v>42</v>
      </c>
      <c r="C33" s="155"/>
      <c r="D33" s="82"/>
      <c r="E33" s="82"/>
      <c r="F33" s="82"/>
      <c r="G33" s="82"/>
      <c r="H33" s="83"/>
      <c r="I33" s="83"/>
      <c r="J33" s="83"/>
      <c r="K33" s="83"/>
      <c r="L33" s="83"/>
      <c r="M33" s="83"/>
      <c r="N33" s="83"/>
      <c r="O33" s="84"/>
    </row>
    <row r="34" spans="2:15" x14ac:dyDescent="0.3">
      <c r="B34" s="65" t="s">
        <v>43</v>
      </c>
      <c r="C34" s="44" t="s">
        <v>50</v>
      </c>
      <c r="D34" s="45">
        <v>1.3</v>
      </c>
      <c r="E34" s="46">
        <v>1.66</v>
      </c>
      <c r="F34" s="47">
        <v>1.5</v>
      </c>
      <c r="G34" s="48">
        <v>2</v>
      </c>
      <c r="H34" s="49">
        <v>-13.33333333333333</v>
      </c>
      <c r="I34" s="50">
        <v>-17.000000000000004</v>
      </c>
      <c r="J34" s="51">
        <v>-22</v>
      </c>
      <c r="K34" s="50">
        <v>-17.000000000000004</v>
      </c>
      <c r="L34" s="51">
        <v>-35</v>
      </c>
      <c r="M34" s="50">
        <v>-36.15384615384616</v>
      </c>
      <c r="N34" s="51">
        <v>-35</v>
      </c>
      <c r="O34" s="52">
        <v>-36.15384615384616</v>
      </c>
    </row>
    <row r="35" spans="2:15" x14ac:dyDescent="0.3">
      <c r="B35" s="66" t="s">
        <v>44</v>
      </c>
      <c r="C35" s="44" t="s">
        <v>50</v>
      </c>
      <c r="D35" s="45">
        <v>0.93333333333333335</v>
      </c>
      <c r="E35" s="46">
        <v>2.5</v>
      </c>
      <c r="F35" s="47">
        <v>1.33</v>
      </c>
      <c r="G35" s="48">
        <v>2</v>
      </c>
      <c r="H35" s="49">
        <v>-29.824561403508774</v>
      </c>
      <c r="I35" s="50">
        <v>25</v>
      </c>
      <c r="J35" s="51">
        <v>-29.824561403508774</v>
      </c>
      <c r="K35" s="50">
        <v>49.999999999999993</v>
      </c>
      <c r="L35" s="51">
        <v>-29.824561403508774</v>
      </c>
      <c r="M35" s="50">
        <v>25</v>
      </c>
      <c r="N35" s="51"/>
      <c r="O35" s="52"/>
    </row>
    <row r="36" spans="2:15" x14ac:dyDescent="0.3">
      <c r="B36" s="65" t="s">
        <v>45</v>
      </c>
      <c r="C36" s="44" t="s">
        <v>50</v>
      </c>
      <c r="D36" s="45">
        <v>1</v>
      </c>
      <c r="E36" s="46">
        <v>1.2</v>
      </c>
      <c r="F36" s="47">
        <v>1</v>
      </c>
      <c r="G36" s="48">
        <v>1.2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65" t="s">
        <v>46</v>
      </c>
      <c r="C37" s="44" t="s">
        <v>50</v>
      </c>
      <c r="D37" s="45">
        <v>1.2</v>
      </c>
      <c r="E37" s="46">
        <v>1.7</v>
      </c>
      <c r="F37" s="47">
        <v>1.2</v>
      </c>
      <c r="G37" s="48">
        <v>1.3</v>
      </c>
      <c r="H37" s="49">
        <v>0</v>
      </c>
      <c r="I37" s="50">
        <v>30.769230769230759</v>
      </c>
      <c r="J37" s="51">
        <v>0</v>
      </c>
      <c r="K37" s="50">
        <v>30.769230769230759</v>
      </c>
      <c r="L37" s="51">
        <v>0</v>
      </c>
      <c r="M37" s="50">
        <v>30.769230769230759</v>
      </c>
      <c r="N37" s="51">
        <v>19.999999999999996</v>
      </c>
      <c r="O37" s="52">
        <v>-15.000000000000002</v>
      </c>
    </row>
    <row r="38" spans="2:15" x14ac:dyDescent="0.3">
      <c r="B38" s="65" t="s">
        <v>47</v>
      </c>
      <c r="C38" s="44" t="s">
        <v>50</v>
      </c>
      <c r="D38" s="45">
        <v>1</v>
      </c>
      <c r="E38" s="46">
        <v>2</v>
      </c>
      <c r="F38" s="47">
        <v>0.8</v>
      </c>
      <c r="G38" s="48">
        <v>2</v>
      </c>
      <c r="H38" s="49">
        <v>24.999999999999993</v>
      </c>
      <c r="I38" s="50">
        <v>0</v>
      </c>
      <c r="J38" s="51">
        <v>24.999999999999993</v>
      </c>
      <c r="K38" s="50">
        <v>0</v>
      </c>
      <c r="L38" s="51">
        <v>24.999999999999993</v>
      </c>
      <c r="M38" s="50">
        <v>-14.28571428571429</v>
      </c>
      <c r="N38" s="51">
        <v>24.999999999999993</v>
      </c>
      <c r="O38" s="52">
        <v>-14.28571428571429</v>
      </c>
    </row>
    <row r="39" spans="2:15" x14ac:dyDescent="0.3">
      <c r="B39" s="65" t="s">
        <v>48</v>
      </c>
      <c r="C39" s="44" t="s">
        <v>50</v>
      </c>
      <c r="D39" s="45">
        <v>0.8</v>
      </c>
      <c r="E39" s="46">
        <v>1.6666666666666667</v>
      </c>
      <c r="F39" s="47">
        <v>0.8</v>
      </c>
      <c r="G39" s="48">
        <v>1.6666666666666667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0</v>
      </c>
      <c r="O39" s="52">
        <v>-10.394265232974911</v>
      </c>
    </row>
    <row r="40" spans="2:15" x14ac:dyDescent="0.3">
      <c r="B40" s="65" t="s">
        <v>49</v>
      </c>
      <c r="C40" s="44" t="s">
        <v>50</v>
      </c>
      <c r="D40" s="45">
        <v>1</v>
      </c>
      <c r="E40" s="46">
        <v>2</v>
      </c>
      <c r="F40" s="47">
        <v>1</v>
      </c>
      <c r="G40" s="48">
        <v>2</v>
      </c>
      <c r="H40" s="49">
        <v>0</v>
      </c>
      <c r="I40" s="50">
        <v>0</v>
      </c>
      <c r="J40" s="51">
        <v>0</v>
      </c>
      <c r="K40" s="50">
        <v>0</v>
      </c>
      <c r="L40" s="51">
        <v>0</v>
      </c>
      <c r="M40" s="50">
        <v>0</v>
      </c>
      <c r="N40" s="51">
        <v>0</v>
      </c>
      <c r="O40" s="52">
        <v>0</v>
      </c>
    </row>
    <row r="41" spans="2:15" x14ac:dyDescent="0.3">
      <c r="B41" s="65" t="s">
        <v>51</v>
      </c>
      <c r="C41" s="44" t="s">
        <v>50</v>
      </c>
      <c r="D41" s="45">
        <v>1</v>
      </c>
      <c r="E41" s="46">
        <v>1.5</v>
      </c>
      <c r="F41" s="47">
        <v>1</v>
      </c>
      <c r="G41" s="48">
        <v>1.5</v>
      </c>
      <c r="H41" s="49">
        <v>0</v>
      </c>
      <c r="I41" s="50">
        <v>0</v>
      </c>
      <c r="J41" s="51">
        <v>0</v>
      </c>
      <c r="K41" s="50">
        <v>0</v>
      </c>
      <c r="L41" s="51">
        <v>0</v>
      </c>
      <c r="M41" s="50">
        <v>0</v>
      </c>
      <c r="N41" s="51">
        <v>0</v>
      </c>
      <c r="O41" s="52">
        <v>0</v>
      </c>
    </row>
    <row r="42" spans="2:15" x14ac:dyDescent="0.3">
      <c r="B42" s="65" t="s">
        <v>52</v>
      </c>
      <c r="C42" s="44" t="s">
        <v>50</v>
      </c>
      <c r="D42" s="45">
        <v>0.8</v>
      </c>
      <c r="E42" s="46">
        <v>1.6666666666666667</v>
      </c>
      <c r="F42" s="47">
        <v>0.8</v>
      </c>
      <c r="G42" s="48">
        <v>1.6666666666666667</v>
      </c>
      <c r="H42" s="49">
        <v>0</v>
      </c>
      <c r="I42" s="50">
        <v>0</v>
      </c>
      <c r="J42" s="51">
        <v>0</v>
      </c>
      <c r="K42" s="50">
        <v>0</v>
      </c>
      <c r="L42" s="51">
        <v>0</v>
      </c>
      <c r="M42" s="50">
        <v>0</v>
      </c>
      <c r="N42" s="51">
        <v>0</v>
      </c>
      <c r="O42" s="52">
        <v>-16.666666666666664</v>
      </c>
    </row>
    <row r="43" spans="2:15" x14ac:dyDescent="0.3">
      <c r="B43" s="65" t="s">
        <v>54</v>
      </c>
      <c r="C43" s="44" t="s">
        <v>50</v>
      </c>
      <c r="D43" s="45">
        <v>0.8</v>
      </c>
      <c r="E43" s="46">
        <v>2.3333333333333335</v>
      </c>
      <c r="F43" s="47">
        <v>0.67</v>
      </c>
      <c r="G43" s="48">
        <v>2.6666666666666665</v>
      </c>
      <c r="H43" s="49">
        <v>19.402985074626866</v>
      </c>
      <c r="I43" s="50">
        <v>-12.499999999999989</v>
      </c>
      <c r="J43" s="51">
        <v>-19.999999999999996</v>
      </c>
      <c r="K43" s="50">
        <v>-12.499999999999989</v>
      </c>
      <c r="L43" s="51">
        <v>-33.333333333333329</v>
      </c>
      <c r="M43" s="50">
        <v>-12.499999999999989</v>
      </c>
      <c r="N43" s="51">
        <v>-33.333333333333329</v>
      </c>
      <c r="O43" s="52">
        <v>-12.499999999999989</v>
      </c>
    </row>
    <row r="44" spans="2:15" x14ac:dyDescent="0.3">
      <c r="B44" s="65" t="s">
        <v>45</v>
      </c>
      <c r="C44" s="44" t="s">
        <v>50</v>
      </c>
      <c r="D44" s="45">
        <v>1</v>
      </c>
      <c r="E44" s="46">
        <v>1.2</v>
      </c>
      <c r="F44" s="47">
        <v>1</v>
      </c>
      <c r="G44" s="48">
        <v>1.2</v>
      </c>
      <c r="H44" s="49">
        <v>0</v>
      </c>
      <c r="I44" s="50">
        <v>0</v>
      </c>
      <c r="J44" s="51">
        <v>0</v>
      </c>
      <c r="K44" s="50">
        <v>0</v>
      </c>
      <c r="L44" s="51">
        <v>0</v>
      </c>
      <c r="M44" s="50">
        <v>0</v>
      </c>
      <c r="N44" s="51">
        <v>0</v>
      </c>
      <c r="O44" s="52">
        <v>0</v>
      </c>
    </row>
    <row r="45" spans="2:15" x14ac:dyDescent="0.3">
      <c r="B45" s="65" t="s">
        <v>49</v>
      </c>
      <c r="C45" s="44" t="s">
        <v>50</v>
      </c>
      <c r="D45" s="45">
        <v>1</v>
      </c>
      <c r="E45" s="46">
        <v>2</v>
      </c>
      <c r="F45" s="47">
        <v>1</v>
      </c>
      <c r="G45" s="48">
        <v>2</v>
      </c>
      <c r="H45" s="49">
        <v>0</v>
      </c>
      <c r="I45" s="50">
        <v>0</v>
      </c>
      <c r="J45" s="51">
        <v>0</v>
      </c>
      <c r="K45" s="50">
        <v>0</v>
      </c>
      <c r="L45" s="51">
        <v>0</v>
      </c>
      <c r="M45" s="50">
        <v>0</v>
      </c>
      <c r="N45" s="51">
        <v>0</v>
      </c>
      <c r="O45" s="52">
        <v>0</v>
      </c>
    </row>
    <row r="46" spans="2:15" x14ac:dyDescent="0.3">
      <c r="B46" s="59" t="s">
        <v>55</v>
      </c>
      <c r="C46" s="44" t="s">
        <v>50</v>
      </c>
      <c r="D46" s="45">
        <v>6</v>
      </c>
      <c r="E46" s="46">
        <v>14</v>
      </c>
      <c r="F46" s="47">
        <v>8</v>
      </c>
      <c r="G46" s="48">
        <v>16</v>
      </c>
      <c r="H46" s="49">
        <v>-25</v>
      </c>
      <c r="I46" s="50">
        <v>-12.5</v>
      </c>
      <c r="J46" s="51">
        <v>-14.285714285714285</v>
      </c>
      <c r="K46" s="50">
        <v>-41.666666666666671</v>
      </c>
      <c r="L46" s="51">
        <v>-33.333333333333329</v>
      </c>
      <c r="M46" s="50">
        <v>-41.666666666666671</v>
      </c>
      <c r="N46" s="51">
        <v>-33.333333333333329</v>
      </c>
      <c r="O46" s="52">
        <v>-30</v>
      </c>
    </row>
    <row r="47" spans="2:15" x14ac:dyDescent="0.3">
      <c r="B47" s="59" t="s">
        <v>56</v>
      </c>
      <c r="C47" s="44" t="s">
        <v>50</v>
      </c>
      <c r="D47" s="45">
        <v>3</v>
      </c>
      <c r="E47" s="46">
        <v>7</v>
      </c>
      <c r="F47" s="47">
        <v>3</v>
      </c>
      <c r="G47" s="48">
        <v>7</v>
      </c>
      <c r="H47" s="49">
        <v>0</v>
      </c>
      <c r="I47" s="50">
        <v>0</v>
      </c>
      <c r="J47" s="51">
        <v>0</v>
      </c>
      <c r="K47" s="50">
        <v>0</v>
      </c>
      <c r="L47" s="51">
        <v>-25</v>
      </c>
      <c r="M47" s="50">
        <v>0</v>
      </c>
      <c r="N47" s="51">
        <v>0</v>
      </c>
      <c r="O47" s="52">
        <v>-17.647058823529413</v>
      </c>
    </row>
    <row r="48" spans="2:15" x14ac:dyDescent="0.3">
      <c r="B48" s="59" t="s">
        <v>57</v>
      </c>
      <c r="C48" s="44" t="s">
        <v>50</v>
      </c>
      <c r="D48" s="45">
        <v>1</v>
      </c>
      <c r="E48" s="46">
        <v>3.5</v>
      </c>
      <c r="F48" s="47">
        <v>1</v>
      </c>
      <c r="G48" s="48">
        <v>4</v>
      </c>
      <c r="H48" s="49">
        <v>0</v>
      </c>
      <c r="I48" s="50">
        <v>-12.5</v>
      </c>
      <c r="J48" s="51">
        <v>0</v>
      </c>
      <c r="K48" s="50">
        <v>-22.222222222222221</v>
      </c>
      <c r="L48" s="51">
        <v>-16.666666666666664</v>
      </c>
      <c r="M48" s="50">
        <v>-12.5</v>
      </c>
      <c r="N48" s="51">
        <v>0</v>
      </c>
      <c r="O48" s="52">
        <v>0</v>
      </c>
    </row>
    <row r="49" spans="2:15" x14ac:dyDescent="0.3">
      <c r="B49" s="59" t="s">
        <v>58</v>
      </c>
      <c r="C49" s="44" t="s">
        <v>50</v>
      </c>
      <c r="D49" s="45">
        <v>4</v>
      </c>
      <c r="E49" s="46">
        <v>12</v>
      </c>
      <c r="F49" s="47">
        <v>7</v>
      </c>
      <c r="G49" s="48">
        <v>14</v>
      </c>
      <c r="H49" s="49">
        <v>-42.857142857142854</v>
      </c>
      <c r="I49" s="50">
        <v>-14.285714285714285</v>
      </c>
      <c r="J49" s="51">
        <v>-20</v>
      </c>
      <c r="K49" s="50">
        <v>-20</v>
      </c>
      <c r="L49" s="51">
        <v>-20</v>
      </c>
      <c r="M49" s="50">
        <v>20</v>
      </c>
      <c r="N49" s="51">
        <v>-55.555555555555557</v>
      </c>
      <c r="O49" s="52">
        <v>-20</v>
      </c>
    </row>
    <row r="50" spans="2:15" x14ac:dyDescent="0.3">
      <c r="B50" s="59" t="s">
        <v>59</v>
      </c>
      <c r="C50" s="44" t="s">
        <v>50</v>
      </c>
      <c r="D50" s="45">
        <v>1.5</v>
      </c>
      <c r="E50" s="46">
        <v>2</v>
      </c>
      <c r="F50" s="47">
        <v>1.5</v>
      </c>
      <c r="G50" s="48">
        <v>10</v>
      </c>
      <c r="H50" s="49">
        <v>0</v>
      </c>
      <c r="I50" s="50">
        <v>-80</v>
      </c>
      <c r="J50" s="51">
        <v>0</v>
      </c>
      <c r="K50" s="50">
        <v>-77.777777777777786</v>
      </c>
      <c r="L50" s="51">
        <v>0</v>
      </c>
      <c r="M50" s="50">
        <v>-77.777777777777786</v>
      </c>
      <c r="N50" s="51">
        <v>0</v>
      </c>
      <c r="O50" s="52">
        <v>-77.777777777777786</v>
      </c>
    </row>
    <row r="51" spans="2:15" x14ac:dyDescent="0.3">
      <c r="B51" s="59" t="s">
        <v>60</v>
      </c>
      <c r="C51" s="44" t="s">
        <v>50</v>
      </c>
      <c r="D51" s="45">
        <v>2</v>
      </c>
      <c r="E51" s="46">
        <v>3</v>
      </c>
      <c r="F51" s="47">
        <v>2</v>
      </c>
      <c r="G51" s="48">
        <v>3</v>
      </c>
      <c r="H51" s="49">
        <v>0</v>
      </c>
      <c r="I51" s="50">
        <v>0</v>
      </c>
      <c r="J51" s="51">
        <v>0</v>
      </c>
      <c r="K51" s="50">
        <v>0</v>
      </c>
      <c r="L51" s="51">
        <v>33.333333333333329</v>
      </c>
      <c r="M51" s="50">
        <v>-50</v>
      </c>
      <c r="N51" s="51">
        <v>33.333333333333329</v>
      </c>
      <c r="O51" s="52">
        <v>-57.142857142857139</v>
      </c>
    </row>
    <row r="52" spans="2:15" ht="21" thickBot="1" x14ac:dyDescent="0.35">
      <c r="B52" s="59" t="s">
        <v>61</v>
      </c>
      <c r="C52" s="44" t="s">
        <v>50</v>
      </c>
      <c r="D52" s="45">
        <v>1.5</v>
      </c>
      <c r="E52" s="46">
        <v>4</v>
      </c>
      <c r="F52" s="47">
        <v>1.5</v>
      </c>
      <c r="G52" s="48">
        <v>4</v>
      </c>
      <c r="H52" s="49">
        <v>0</v>
      </c>
      <c r="I52" s="50">
        <v>0</v>
      </c>
      <c r="J52" s="51">
        <v>0</v>
      </c>
      <c r="K52" s="50">
        <v>-33.333333333333329</v>
      </c>
      <c r="L52" s="51">
        <v>-25</v>
      </c>
      <c r="M52" s="50">
        <v>0</v>
      </c>
      <c r="N52" s="51">
        <v>-25</v>
      </c>
      <c r="O52" s="52">
        <v>0</v>
      </c>
    </row>
    <row r="53" spans="2:15" ht="21" thickBot="1" x14ac:dyDescent="0.35">
      <c r="B53" s="37" t="s">
        <v>62</v>
      </c>
      <c r="C53" s="38"/>
      <c r="D53" s="67"/>
      <c r="E53" s="67"/>
      <c r="F53" s="67"/>
      <c r="G53" s="67"/>
      <c r="H53" s="68"/>
      <c r="I53" s="69"/>
      <c r="J53" s="69"/>
      <c r="K53" s="69"/>
      <c r="L53" s="69"/>
      <c r="M53" s="69"/>
      <c r="N53" s="69"/>
      <c r="O53" s="70"/>
    </row>
    <row r="54" spans="2:15" ht="21" thickBot="1" x14ac:dyDescent="0.35">
      <c r="B54" s="58" t="s">
        <v>16</v>
      </c>
      <c r="C54" s="71" t="s">
        <v>50</v>
      </c>
      <c r="D54" s="45">
        <v>8</v>
      </c>
      <c r="E54" s="46">
        <v>20</v>
      </c>
      <c r="F54" s="47">
        <v>8</v>
      </c>
      <c r="G54" s="48">
        <v>20</v>
      </c>
      <c r="H54" s="49">
        <v>0</v>
      </c>
      <c r="I54" s="50">
        <v>0</v>
      </c>
      <c r="J54" s="51">
        <v>0</v>
      </c>
      <c r="K54" s="50">
        <v>0</v>
      </c>
      <c r="L54" s="51">
        <v>0</v>
      </c>
      <c r="M54" s="50">
        <v>11.111111111111111</v>
      </c>
      <c r="N54" s="51">
        <v>0</v>
      </c>
      <c r="O54" s="52">
        <v>11.111111111111111</v>
      </c>
    </row>
    <row r="55" spans="2:15" ht="21" thickBot="1" x14ac:dyDescent="0.35">
      <c r="B55" s="37" t="s">
        <v>65</v>
      </c>
      <c r="C55" s="38"/>
      <c r="D55" s="67"/>
      <c r="E55" s="67"/>
      <c r="F55" s="67"/>
      <c r="G55" s="67"/>
      <c r="H55" s="68"/>
      <c r="I55" s="69"/>
      <c r="J55" s="69"/>
      <c r="K55" s="69"/>
      <c r="L55" s="69"/>
      <c r="M55" s="69"/>
      <c r="N55" s="69"/>
      <c r="O55" s="70"/>
    </row>
    <row r="56" spans="2:15" x14ac:dyDescent="0.3">
      <c r="B56" s="58" t="s">
        <v>66</v>
      </c>
      <c r="C56" s="71" t="s">
        <v>50</v>
      </c>
      <c r="D56" s="45">
        <v>5</v>
      </c>
      <c r="E56" s="46">
        <v>8</v>
      </c>
      <c r="F56" s="47">
        <v>5</v>
      </c>
      <c r="G56" s="48">
        <v>8</v>
      </c>
      <c r="H56" s="49">
        <v>0</v>
      </c>
      <c r="I56" s="50">
        <v>0</v>
      </c>
      <c r="J56" s="51">
        <v>0</v>
      </c>
      <c r="K56" s="50">
        <v>0</v>
      </c>
      <c r="L56" s="51">
        <v>0</v>
      </c>
      <c r="M56" s="50">
        <v>0</v>
      </c>
      <c r="N56" s="51">
        <v>0</v>
      </c>
      <c r="O56" s="52">
        <v>0</v>
      </c>
    </row>
    <row r="57" spans="2:15" x14ac:dyDescent="0.3">
      <c r="B57" s="58" t="s">
        <v>67</v>
      </c>
      <c r="C57" s="44" t="s">
        <v>50</v>
      </c>
      <c r="D57" s="45">
        <v>0.9</v>
      </c>
      <c r="E57" s="46">
        <v>1.8</v>
      </c>
      <c r="F57" s="47">
        <v>0.8</v>
      </c>
      <c r="G57" s="48">
        <v>1.8</v>
      </c>
      <c r="H57" s="49">
        <v>12.499999999999996</v>
      </c>
      <c r="I57" s="50">
        <v>0</v>
      </c>
      <c r="J57" s="51">
        <v>12.499999999999996</v>
      </c>
      <c r="K57" s="50">
        <v>0</v>
      </c>
      <c r="L57" s="51">
        <v>-24.999999999999993</v>
      </c>
      <c r="M57" s="50">
        <v>-9.9999999999999982</v>
      </c>
      <c r="N57" s="51">
        <v>-24.999999999999993</v>
      </c>
      <c r="O57" s="52">
        <v>-18.181818181818183</v>
      </c>
    </row>
    <row r="58" spans="2:15" x14ac:dyDescent="0.3">
      <c r="B58" s="58" t="s">
        <v>68</v>
      </c>
      <c r="C58" s="44" t="s">
        <v>50</v>
      </c>
      <c r="D58" s="45">
        <v>3.5</v>
      </c>
      <c r="E58" s="46">
        <v>5.5</v>
      </c>
      <c r="F58" s="47">
        <v>3.5</v>
      </c>
      <c r="G58" s="48">
        <v>5.5</v>
      </c>
      <c r="H58" s="49">
        <v>0</v>
      </c>
      <c r="I58" s="50">
        <v>0</v>
      </c>
      <c r="J58" s="51">
        <v>0</v>
      </c>
      <c r="K58" s="50">
        <v>0</v>
      </c>
      <c r="L58" s="51">
        <v>-6.666666666666667</v>
      </c>
      <c r="M58" s="50">
        <v>0</v>
      </c>
      <c r="N58" s="51">
        <v>-14.634146341463408</v>
      </c>
      <c r="O58" s="52">
        <v>0</v>
      </c>
    </row>
    <row r="59" spans="2:15" x14ac:dyDescent="0.3">
      <c r="B59" s="56" t="s">
        <v>39</v>
      </c>
      <c r="C59" s="44" t="s">
        <v>50</v>
      </c>
      <c r="D59" s="45">
        <v>3.2</v>
      </c>
      <c r="E59" s="46">
        <v>5</v>
      </c>
      <c r="F59" s="47">
        <v>3</v>
      </c>
      <c r="G59" s="48">
        <v>5</v>
      </c>
      <c r="H59" s="49">
        <v>6.6666666666666723</v>
      </c>
      <c r="I59" s="50">
        <v>0</v>
      </c>
      <c r="J59" s="51">
        <v>6.6666666666666723</v>
      </c>
      <c r="K59" s="50">
        <v>0</v>
      </c>
      <c r="L59" s="51">
        <v>-3.0303030303030196</v>
      </c>
      <c r="M59" s="50">
        <v>0</v>
      </c>
      <c r="N59" s="51">
        <v>6.6666666666666723</v>
      </c>
      <c r="O59" s="52">
        <v>0</v>
      </c>
    </row>
    <row r="60" spans="2:15" x14ac:dyDescent="0.3">
      <c r="B60" s="58" t="s">
        <v>69</v>
      </c>
      <c r="C60" s="44" t="s">
        <v>50</v>
      </c>
      <c r="D60" s="45">
        <v>10</v>
      </c>
      <c r="E60" s="46">
        <v>13</v>
      </c>
      <c r="F60" s="47">
        <v>10</v>
      </c>
      <c r="G60" s="48">
        <v>13</v>
      </c>
      <c r="H60" s="49">
        <v>0</v>
      </c>
      <c r="I60" s="50">
        <v>0</v>
      </c>
      <c r="J60" s="51">
        <v>0</v>
      </c>
      <c r="K60" s="50">
        <v>0</v>
      </c>
      <c r="L60" s="51">
        <v>-9.0909090909090917</v>
      </c>
      <c r="M60" s="50">
        <v>-13.333333333333334</v>
      </c>
      <c r="N60" s="51">
        <v>-9.0909090909090917</v>
      </c>
      <c r="O60" s="52">
        <v>-13.333333333333334</v>
      </c>
    </row>
    <row r="61" spans="2:15" x14ac:dyDescent="0.3">
      <c r="B61" s="58" t="s">
        <v>70</v>
      </c>
      <c r="C61" s="44" t="s">
        <v>50</v>
      </c>
      <c r="D61" s="45">
        <v>5</v>
      </c>
      <c r="E61" s="46">
        <v>7</v>
      </c>
      <c r="F61" s="47">
        <v>3.5</v>
      </c>
      <c r="G61" s="48">
        <v>7</v>
      </c>
      <c r="H61" s="49">
        <v>42.857142857142854</v>
      </c>
      <c r="I61" s="50">
        <v>0</v>
      </c>
      <c r="J61" s="51">
        <v>42.857142857142854</v>
      </c>
      <c r="K61" s="50">
        <v>0</v>
      </c>
      <c r="L61" s="51">
        <v>11.111111111111111</v>
      </c>
      <c r="M61" s="50">
        <v>0</v>
      </c>
      <c r="N61" s="51">
        <v>11.111111111111111</v>
      </c>
      <c r="O61" s="52">
        <v>0</v>
      </c>
    </row>
    <row r="62" spans="2:15" x14ac:dyDescent="0.3">
      <c r="B62" s="58" t="s">
        <v>41</v>
      </c>
      <c r="C62" s="44" t="s">
        <v>50</v>
      </c>
      <c r="D62" s="45">
        <v>4</v>
      </c>
      <c r="E62" s="46">
        <v>7</v>
      </c>
      <c r="F62" s="47">
        <v>4</v>
      </c>
      <c r="G62" s="48">
        <v>7</v>
      </c>
      <c r="H62" s="49">
        <v>0</v>
      </c>
      <c r="I62" s="50">
        <v>0</v>
      </c>
      <c r="J62" s="51">
        <v>0</v>
      </c>
      <c r="K62" s="50">
        <v>0</v>
      </c>
      <c r="L62" s="51">
        <v>0</v>
      </c>
      <c r="M62" s="50">
        <v>0</v>
      </c>
      <c r="N62" s="51">
        <v>0</v>
      </c>
      <c r="O62" s="52">
        <v>0</v>
      </c>
    </row>
    <row r="63" spans="2:15" x14ac:dyDescent="0.3">
      <c r="B63" s="58" t="s">
        <v>71</v>
      </c>
      <c r="C63" s="44" t="s">
        <v>50</v>
      </c>
      <c r="D63" s="45">
        <v>3.3333333333333335</v>
      </c>
      <c r="E63" s="46">
        <v>6.3888888888888893</v>
      </c>
      <c r="F63" s="47">
        <v>3.3333333333333335</v>
      </c>
      <c r="G63" s="48">
        <v>6.3888888888888893</v>
      </c>
      <c r="H63" s="49">
        <v>0</v>
      </c>
      <c r="I63" s="50">
        <v>0</v>
      </c>
      <c r="J63" s="51">
        <v>0</v>
      </c>
      <c r="K63" s="50">
        <v>0</v>
      </c>
      <c r="L63" s="51">
        <v>43.061516452074393</v>
      </c>
      <c r="M63" s="50">
        <v>0</v>
      </c>
      <c r="N63" s="51">
        <v>43.061516452074393</v>
      </c>
      <c r="O63" s="52">
        <v>0</v>
      </c>
    </row>
    <row r="64" spans="2:15" x14ac:dyDescent="0.3">
      <c r="B64" s="58" t="s">
        <v>72</v>
      </c>
      <c r="C64" s="44" t="s">
        <v>50</v>
      </c>
      <c r="D64" s="45">
        <v>4</v>
      </c>
      <c r="E64" s="46">
        <v>8.5</v>
      </c>
      <c r="F64" s="47">
        <v>4</v>
      </c>
      <c r="G64" s="48">
        <v>9</v>
      </c>
      <c r="H64" s="49">
        <v>0</v>
      </c>
      <c r="I64" s="50">
        <v>-5.5555555555555554</v>
      </c>
      <c r="J64" s="51">
        <v>0</v>
      </c>
      <c r="K64" s="50">
        <v>-5.5555555555555554</v>
      </c>
      <c r="L64" s="51">
        <v>0</v>
      </c>
      <c r="M64" s="50">
        <v>-15</v>
      </c>
      <c r="N64" s="51">
        <v>0</v>
      </c>
      <c r="O64" s="52">
        <v>-15</v>
      </c>
    </row>
    <row r="65" spans="2:15" x14ac:dyDescent="0.3">
      <c r="B65" s="56" t="s">
        <v>56</v>
      </c>
      <c r="C65" s="44" t="s">
        <v>50</v>
      </c>
      <c r="D65" s="45">
        <v>6</v>
      </c>
      <c r="E65" s="46">
        <v>13</v>
      </c>
      <c r="F65" s="47">
        <v>5.5</v>
      </c>
      <c r="G65" s="48">
        <v>13</v>
      </c>
      <c r="H65" s="49">
        <v>9.0909090909090917</v>
      </c>
      <c r="I65" s="50">
        <v>0</v>
      </c>
      <c r="J65" s="51">
        <v>9.0909090909090917</v>
      </c>
      <c r="K65" s="50">
        <v>0</v>
      </c>
      <c r="L65" s="51">
        <v>9.0909090909090917</v>
      </c>
      <c r="M65" s="50">
        <v>30</v>
      </c>
      <c r="N65" s="51">
        <v>9.0909090909090917</v>
      </c>
      <c r="O65" s="52">
        <v>62.5</v>
      </c>
    </row>
    <row r="66" spans="2:15" x14ac:dyDescent="0.3">
      <c r="B66" s="58" t="s">
        <v>73</v>
      </c>
      <c r="C66" s="44" t="s">
        <v>50</v>
      </c>
      <c r="D66" s="45">
        <v>3</v>
      </c>
      <c r="E66" s="46">
        <v>6</v>
      </c>
      <c r="F66" s="47">
        <v>3.3</v>
      </c>
      <c r="G66" s="48">
        <v>5.5</v>
      </c>
      <c r="H66" s="49">
        <v>-9.0909090909090864</v>
      </c>
      <c r="I66" s="50">
        <v>9.0909090909090917</v>
      </c>
      <c r="J66" s="51">
        <v>-9.0909090909090864</v>
      </c>
      <c r="K66" s="50">
        <v>9.0909090909090917</v>
      </c>
      <c r="L66" s="51">
        <v>-9.0909090909090864</v>
      </c>
      <c r="M66" s="50">
        <v>9.0909090909090917</v>
      </c>
      <c r="N66" s="51">
        <v>-9.0909090909090864</v>
      </c>
      <c r="O66" s="52">
        <v>9.0909090909090917</v>
      </c>
    </row>
    <row r="67" spans="2:15" x14ac:dyDescent="0.3">
      <c r="B67" s="58" t="s">
        <v>74</v>
      </c>
      <c r="C67" s="44" t="s">
        <v>50</v>
      </c>
      <c r="D67" s="45">
        <v>3.5</v>
      </c>
      <c r="E67" s="46">
        <v>14.545454545454545</v>
      </c>
      <c r="F67" s="47">
        <v>3.75</v>
      </c>
      <c r="G67" s="48">
        <v>14.545454545454545</v>
      </c>
      <c r="H67" s="49">
        <v>-6.666666666666667</v>
      </c>
      <c r="I67" s="50">
        <v>0</v>
      </c>
      <c r="J67" s="51">
        <v>0</v>
      </c>
      <c r="K67" s="50">
        <v>0</v>
      </c>
      <c r="L67" s="51">
        <v>-6.666666666666667</v>
      </c>
      <c r="M67" s="50">
        <v>0</v>
      </c>
      <c r="N67" s="51">
        <v>16.666666666666664</v>
      </c>
      <c r="O67" s="52">
        <v>0</v>
      </c>
    </row>
    <row r="68" spans="2:15" ht="21" thickBot="1" x14ac:dyDescent="0.35">
      <c r="B68" s="72" t="s">
        <v>75</v>
      </c>
      <c r="C68" s="73" t="s">
        <v>50</v>
      </c>
      <c r="D68" s="74">
        <v>3.3</v>
      </c>
      <c r="E68" s="75">
        <v>10</v>
      </c>
      <c r="F68" s="76">
        <v>3.5</v>
      </c>
      <c r="G68" s="77">
        <v>10</v>
      </c>
      <c r="H68" s="78">
        <v>-5.7142857142857197</v>
      </c>
      <c r="I68" s="79">
        <v>0</v>
      </c>
      <c r="J68" s="80">
        <v>-5.7142857142857197</v>
      </c>
      <c r="K68" s="79">
        <v>0</v>
      </c>
      <c r="L68" s="80">
        <v>-23.255813953488371</v>
      </c>
      <c r="M68" s="79">
        <v>-9.0909090909090917</v>
      </c>
      <c r="N68" s="80">
        <v>-40</v>
      </c>
      <c r="O68" s="81">
        <v>-23.076923076923077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5"/>
  <sheetViews>
    <sheetView showGridLines="0" showZeros="0" zoomScale="118" zoomScaleNormal="118" workbookViewId="0">
      <selection activeCell="N35" sqref="N35"/>
    </sheetView>
  </sheetViews>
  <sheetFormatPr defaultRowHeight="14.25" x14ac:dyDescent="0.2"/>
  <cols>
    <col min="1" max="1" width="19.42578125" style="85" bestFit="1" customWidth="1"/>
    <col min="2" max="2" width="11.140625" style="86" bestFit="1" customWidth="1"/>
    <col min="3" max="3" width="7.7109375" style="85" customWidth="1"/>
    <col min="4" max="13" width="8.5703125" style="85" customWidth="1"/>
    <col min="14" max="16384" width="9.140625" style="87"/>
  </cols>
  <sheetData>
    <row r="2" spans="1:14" ht="15" thickBot="1" x14ac:dyDescent="0.25"/>
    <row r="3" spans="1:14" ht="15.75" thickBot="1" x14ac:dyDescent="0.3">
      <c r="A3" s="88" t="s">
        <v>77</v>
      </c>
      <c r="B3" s="89"/>
      <c r="C3" s="90"/>
      <c r="D3" s="91" t="s">
        <v>78</v>
      </c>
      <c r="E3" s="92"/>
      <c r="F3" s="93" t="s">
        <v>79</v>
      </c>
      <c r="G3" s="92"/>
      <c r="H3" s="92" t="s">
        <v>80</v>
      </c>
      <c r="I3" s="92"/>
      <c r="J3" s="93" t="s">
        <v>81</v>
      </c>
      <c r="K3" s="92"/>
      <c r="L3" s="92" t="s">
        <v>82</v>
      </c>
      <c r="M3" s="94"/>
    </row>
    <row r="4" spans="1:14" ht="15" x14ac:dyDescent="0.25">
      <c r="A4" s="95" t="s">
        <v>83</v>
      </c>
      <c r="B4" s="96"/>
      <c r="C4" s="97"/>
      <c r="D4" s="98">
        <v>42607</v>
      </c>
      <c r="E4" s="99"/>
      <c r="F4" s="99">
        <v>42605</v>
      </c>
      <c r="G4" s="99"/>
      <c r="H4" s="99">
        <v>42606</v>
      </c>
      <c r="I4" s="99"/>
      <c r="J4" s="99">
        <v>42606</v>
      </c>
      <c r="K4" s="99"/>
      <c r="L4" s="99">
        <v>42607</v>
      </c>
      <c r="M4" s="100"/>
    </row>
    <row r="5" spans="1:14" ht="15.75" thickBot="1" x14ac:dyDescent="0.3">
      <c r="A5" s="101" t="s">
        <v>84</v>
      </c>
      <c r="B5" s="102"/>
      <c r="C5" s="103" t="s">
        <v>3</v>
      </c>
      <c r="D5" s="104" t="s">
        <v>8</v>
      </c>
      <c r="E5" s="105" t="s">
        <v>9</v>
      </c>
      <c r="F5" s="106" t="s">
        <v>8</v>
      </c>
      <c r="G5" s="105" t="s">
        <v>9</v>
      </c>
      <c r="H5" s="106" t="s">
        <v>8</v>
      </c>
      <c r="I5" s="105" t="s">
        <v>9</v>
      </c>
      <c r="J5" s="106" t="s">
        <v>8</v>
      </c>
      <c r="K5" s="105" t="s">
        <v>9</v>
      </c>
      <c r="L5" s="106" t="s">
        <v>8</v>
      </c>
      <c r="M5" s="107" t="s">
        <v>9</v>
      </c>
    </row>
    <row r="6" spans="1:14" ht="15" thickBot="1" x14ac:dyDescent="0.25">
      <c r="A6" s="108" t="s">
        <v>85</v>
      </c>
      <c r="B6" s="109"/>
      <c r="C6" s="110"/>
      <c r="D6" s="111"/>
      <c r="E6" s="111"/>
      <c r="F6" s="111"/>
      <c r="G6" s="111"/>
      <c r="H6" s="111"/>
      <c r="I6" s="111"/>
      <c r="J6" s="111"/>
      <c r="K6" s="111"/>
      <c r="L6" s="111"/>
      <c r="M6" s="112"/>
    </row>
    <row r="7" spans="1:14" x14ac:dyDescent="0.2">
      <c r="A7" s="113" t="s">
        <v>11</v>
      </c>
      <c r="B7" s="114"/>
      <c r="C7" s="115" t="s">
        <v>50</v>
      </c>
      <c r="D7" s="116">
        <v>0.45</v>
      </c>
      <c r="E7" s="117">
        <v>0.65</v>
      </c>
      <c r="F7" s="118">
        <v>0.7</v>
      </c>
      <c r="G7" s="119">
        <v>0.8</v>
      </c>
      <c r="H7" s="118">
        <v>1</v>
      </c>
      <c r="I7" s="119">
        <v>1.2</v>
      </c>
      <c r="J7" s="118">
        <v>0.5</v>
      </c>
      <c r="K7" s="119">
        <v>0.7</v>
      </c>
      <c r="L7" s="118">
        <v>0.5</v>
      </c>
      <c r="M7" s="120">
        <v>1</v>
      </c>
      <c r="N7" s="121">
        <f t="shared" ref="N7:N33" si="0">AVERAGE(D7:M7)</f>
        <v>0.75</v>
      </c>
    </row>
    <row r="8" spans="1:14" x14ac:dyDescent="0.2">
      <c r="A8" s="113" t="s">
        <v>12</v>
      </c>
      <c r="B8" s="114"/>
      <c r="C8" s="115" t="s">
        <v>76</v>
      </c>
      <c r="D8" s="122">
        <v>1</v>
      </c>
      <c r="E8" s="123">
        <v>1.5</v>
      </c>
      <c r="F8" s="124"/>
      <c r="G8" s="125"/>
      <c r="H8" s="124"/>
      <c r="I8" s="125"/>
      <c r="J8" s="124"/>
      <c r="K8" s="125"/>
      <c r="L8" s="124"/>
      <c r="M8" s="126"/>
      <c r="N8" s="121">
        <f t="shared" si="0"/>
        <v>1.25</v>
      </c>
    </row>
    <row r="9" spans="1:14" x14ac:dyDescent="0.2">
      <c r="A9" s="113" t="s">
        <v>14</v>
      </c>
      <c r="B9" s="114"/>
      <c r="C9" s="115" t="s">
        <v>50</v>
      </c>
      <c r="D9" s="122">
        <v>0.45</v>
      </c>
      <c r="E9" s="123">
        <v>0.6</v>
      </c>
      <c r="F9" s="124">
        <v>0.8</v>
      </c>
      <c r="G9" s="125">
        <v>1</v>
      </c>
      <c r="H9" s="124">
        <v>1</v>
      </c>
      <c r="I9" s="125">
        <v>1.4</v>
      </c>
      <c r="J9" s="124">
        <v>0.6</v>
      </c>
      <c r="K9" s="125">
        <v>0.8</v>
      </c>
      <c r="L9" s="124">
        <v>0.46666666666666667</v>
      </c>
      <c r="M9" s="126">
        <v>1</v>
      </c>
      <c r="N9" s="121">
        <f t="shared" si="0"/>
        <v>0.81166666666666676</v>
      </c>
    </row>
    <row r="10" spans="1:14" x14ac:dyDescent="0.2">
      <c r="A10" s="113" t="s">
        <v>15</v>
      </c>
      <c r="B10" s="114"/>
      <c r="C10" s="115" t="s">
        <v>50</v>
      </c>
      <c r="D10" s="122">
        <v>1.4</v>
      </c>
      <c r="E10" s="123">
        <v>2</v>
      </c>
      <c r="F10" s="124"/>
      <c r="G10" s="125"/>
      <c r="H10" s="124"/>
      <c r="I10" s="125"/>
      <c r="J10" s="124"/>
      <c r="K10" s="125"/>
      <c r="L10" s="124"/>
      <c r="M10" s="126"/>
      <c r="N10" s="121">
        <f t="shared" si="0"/>
        <v>1.7</v>
      </c>
    </row>
    <row r="11" spans="1:14" x14ac:dyDescent="0.2">
      <c r="A11" s="113" t="s">
        <v>16</v>
      </c>
      <c r="B11" s="114"/>
      <c r="C11" s="115" t="s">
        <v>50</v>
      </c>
      <c r="D11" s="122"/>
      <c r="E11" s="123"/>
      <c r="F11" s="124"/>
      <c r="G11" s="125"/>
      <c r="H11" s="124"/>
      <c r="I11" s="125"/>
      <c r="J11" s="124">
        <v>8</v>
      </c>
      <c r="K11" s="125">
        <v>12</v>
      </c>
      <c r="L11" s="124"/>
      <c r="M11" s="126"/>
      <c r="N11" s="121">
        <f t="shared" si="0"/>
        <v>10</v>
      </c>
    </row>
    <row r="12" spans="1:14" x14ac:dyDescent="0.2">
      <c r="A12" s="113" t="s">
        <v>19</v>
      </c>
      <c r="B12" s="114"/>
      <c r="C12" s="115" t="s">
        <v>36</v>
      </c>
      <c r="D12" s="122">
        <v>1.75</v>
      </c>
      <c r="E12" s="123">
        <v>2.2000000000000002</v>
      </c>
      <c r="F12" s="124">
        <v>3</v>
      </c>
      <c r="G12" s="125">
        <v>4</v>
      </c>
      <c r="H12" s="124">
        <v>3.5</v>
      </c>
      <c r="I12" s="125">
        <v>4.5</v>
      </c>
      <c r="J12" s="124">
        <v>3</v>
      </c>
      <c r="K12" s="125">
        <v>4</v>
      </c>
      <c r="L12" s="124">
        <v>2.5</v>
      </c>
      <c r="M12" s="126">
        <v>4</v>
      </c>
      <c r="N12" s="121">
        <f t="shared" si="0"/>
        <v>3.2450000000000001</v>
      </c>
    </row>
    <row r="13" spans="1:14" x14ac:dyDescent="0.2">
      <c r="A13" s="113" t="s">
        <v>18</v>
      </c>
      <c r="B13" s="114"/>
      <c r="C13" s="115" t="s">
        <v>50</v>
      </c>
      <c r="D13" s="122">
        <v>0.28000000000000003</v>
      </c>
      <c r="E13" s="123">
        <v>0.35</v>
      </c>
      <c r="F13" s="124"/>
      <c r="G13" s="125"/>
      <c r="H13" s="124"/>
      <c r="I13" s="125"/>
      <c r="J13" s="124"/>
      <c r="K13" s="125"/>
      <c r="L13" s="124">
        <v>1</v>
      </c>
      <c r="M13" s="126">
        <v>1.5</v>
      </c>
      <c r="N13" s="121">
        <f t="shared" si="0"/>
        <v>0.78249999999999997</v>
      </c>
    </row>
    <row r="14" spans="1:14" x14ac:dyDescent="0.2">
      <c r="A14" s="113" t="s">
        <v>63</v>
      </c>
      <c r="B14" s="114"/>
      <c r="C14" s="115" t="s">
        <v>36</v>
      </c>
      <c r="D14" s="122">
        <v>1</v>
      </c>
      <c r="E14" s="123">
        <v>1.5</v>
      </c>
      <c r="F14" s="124">
        <v>1.5</v>
      </c>
      <c r="G14" s="125">
        <v>2</v>
      </c>
      <c r="H14" s="124">
        <v>1</v>
      </c>
      <c r="I14" s="125">
        <v>1.5</v>
      </c>
      <c r="J14" s="124">
        <v>0.8</v>
      </c>
      <c r="K14" s="125">
        <v>1</v>
      </c>
      <c r="L14" s="124">
        <v>1</v>
      </c>
      <c r="M14" s="126">
        <v>2</v>
      </c>
      <c r="N14" s="121">
        <f t="shared" si="0"/>
        <v>1.33</v>
      </c>
    </row>
    <row r="15" spans="1:14" x14ac:dyDescent="0.2">
      <c r="A15" s="113" t="s">
        <v>20</v>
      </c>
      <c r="B15" s="114"/>
      <c r="C15" s="115" t="s">
        <v>50</v>
      </c>
      <c r="D15" s="122">
        <v>0.5</v>
      </c>
      <c r="E15" s="123">
        <v>0.7</v>
      </c>
      <c r="F15" s="124">
        <v>0.8</v>
      </c>
      <c r="G15" s="125">
        <v>1</v>
      </c>
      <c r="H15" s="124">
        <v>1.2</v>
      </c>
      <c r="I15" s="125">
        <v>1.5</v>
      </c>
      <c r="J15" s="124">
        <v>0.5</v>
      </c>
      <c r="K15" s="125">
        <v>1</v>
      </c>
      <c r="L15" s="124">
        <v>0.7</v>
      </c>
      <c r="M15" s="126">
        <v>1.2</v>
      </c>
      <c r="N15" s="121">
        <f t="shared" si="0"/>
        <v>0.90999999999999992</v>
      </c>
    </row>
    <row r="16" spans="1:14" x14ac:dyDescent="0.2">
      <c r="A16" s="127" t="s">
        <v>21</v>
      </c>
      <c r="B16" s="114"/>
      <c r="C16" s="115" t="s">
        <v>50</v>
      </c>
      <c r="D16" s="122"/>
      <c r="E16" s="123"/>
      <c r="F16" s="124"/>
      <c r="G16" s="125"/>
      <c r="H16" s="124"/>
      <c r="I16" s="125"/>
      <c r="J16" s="124">
        <v>2</v>
      </c>
      <c r="K16" s="125">
        <v>3</v>
      </c>
      <c r="L16" s="124"/>
      <c r="M16" s="126"/>
      <c r="N16" s="121">
        <f t="shared" si="0"/>
        <v>2.5</v>
      </c>
    </row>
    <row r="17" spans="1:14" x14ac:dyDescent="0.2">
      <c r="A17" s="113"/>
      <c r="B17" s="114"/>
      <c r="C17" s="115" t="s">
        <v>76</v>
      </c>
      <c r="D17" s="122"/>
      <c r="E17" s="123"/>
      <c r="F17" s="124"/>
      <c r="G17" s="125"/>
      <c r="H17" s="124">
        <v>1.2</v>
      </c>
      <c r="I17" s="125">
        <v>1.5</v>
      </c>
      <c r="J17" s="124"/>
      <c r="K17" s="125"/>
      <c r="L17" s="124">
        <v>1.2</v>
      </c>
      <c r="M17" s="126">
        <v>1.5</v>
      </c>
      <c r="N17" s="121">
        <f t="shared" si="0"/>
        <v>1.35</v>
      </c>
    </row>
    <row r="18" spans="1:14" x14ac:dyDescent="0.2">
      <c r="A18" s="113" t="s">
        <v>23</v>
      </c>
      <c r="B18" s="114"/>
      <c r="C18" s="115" t="s">
        <v>50</v>
      </c>
      <c r="D18" s="122"/>
      <c r="E18" s="123"/>
      <c r="F18" s="124"/>
      <c r="G18" s="125"/>
      <c r="H18" s="124"/>
      <c r="I18" s="125"/>
      <c r="J18" s="124">
        <v>1.5</v>
      </c>
      <c r="K18" s="125">
        <v>2.5</v>
      </c>
      <c r="L18" s="124"/>
      <c r="M18" s="126"/>
      <c r="N18" s="121">
        <f t="shared" si="0"/>
        <v>2</v>
      </c>
    </row>
    <row r="19" spans="1:14" x14ac:dyDescent="0.2">
      <c r="A19" s="113" t="s">
        <v>24</v>
      </c>
      <c r="B19" s="114"/>
      <c r="C19" s="115" t="s">
        <v>50</v>
      </c>
      <c r="D19" s="122">
        <v>1.2</v>
      </c>
      <c r="E19" s="123">
        <v>2</v>
      </c>
      <c r="F19" s="124">
        <v>2</v>
      </c>
      <c r="G19" s="125">
        <v>2.5</v>
      </c>
      <c r="H19" s="124"/>
      <c r="I19" s="125"/>
      <c r="J19" s="124">
        <v>1.6</v>
      </c>
      <c r="K19" s="125">
        <v>2</v>
      </c>
      <c r="L19" s="124"/>
      <c r="M19" s="126"/>
      <c r="N19" s="121">
        <f t="shared" si="0"/>
        <v>1.8833333333333335</v>
      </c>
    </row>
    <row r="20" spans="1:14" x14ac:dyDescent="0.2">
      <c r="A20" s="113" t="s">
        <v>25</v>
      </c>
      <c r="B20" s="114"/>
      <c r="C20" s="115" t="s">
        <v>50</v>
      </c>
      <c r="D20" s="122">
        <v>1.5</v>
      </c>
      <c r="E20" s="123">
        <v>2.2000000000000002</v>
      </c>
      <c r="F20" s="124"/>
      <c r="G20" s="125"/>
      <c r="H20" s="124">
        <v>2</v>
      </c>
      <c r="I20" s="125">
        <v>2.6</v>
      </c>
      <c r="J20" s="124">
        <v>0.6</v>
      </c>
      <c r="K20" s="125">
        <v>1.5</v>
      </c>
      <c r="L20" s="124"/>
      <c r="M20" s="126"/>
      <c r="N20" s="121">
        <f t="shared" si="0"/>
        <v>1.7333333333333334</v>
      </c>
    </row>
    <row r="21" spans="1:14" x14ac:dyDescent="0.2">
      <c r="A21" s="113" t="s">
        <v>28</v>
      </c>
      <c r="B21" s="114"/>
      <c r="C21" s="115" t="s">
        <v>50</v>
      </c>
      <c r="D21" s="122">
        <v>2.75</v>
      </c>
      <c r="E21" s="123">
        <v>4</v>
      </c>
      <c r="F21" s="124">
        <v>3</v>
      </c>
      <c r="G21" s="125">
        <v>3.6</v>
      </c>
      <c r="H21" s="124">
        <v>3.2</v>
      </c>
      <c r="I21" s="125">
        <v>4</v>
      </c>
      <c r="J21" s="124">
        <v>4</v>
      </c>
      <c r="K21" s="125">
        <v>5</v>
      </c>
      <c r="L21" s="124">
        <v>2.8</v>
      </c>
      <c r="M21" s="126">
        <v>4</v>
      </c>
      <c r="N21" s="121">
        <f t="shared" si="0"/>
        <v>3.6350000000000002</v>
      </c>
    </row>
    <row r="22" spans="1:14" x14ac:dyDescent="0.2">
      <c r="A22" s="113" t="s">
        <v>29</v>
      </c>
      <c r="B22" s="114"/>
      <c r="C22" s="115" t="s">
        <v>50</v>
      </c>
      <c r="D22" s="122">
        <v>2</v>
      </c>
      <c r="E22" s="123">
        <v>2.5</v>
      </c>
      <c r="F22" s="124">
        <v>2</v>
      </c>
      <c r="G22" s="125">
        <v>2.6</v>
      </c>
      <c r="H22" s="124">
        <v>2</v>
      </c>
      <c r="I22" s="125">
        <v>3</v>
      </c>
      <c r="J22" s="124">
        <v>4</v>
      </c>
      <c r="K22" s="125">
        <v>5</v>
      </c>
      <c r="L22" s="124">
        <v>2.4</v>
      </c>
      <c r="M22" s="126">
        <v>3</v>
      </c>
      <c r="N22" s="121">
        <f t="shared" si="0"/>
        <v>2.85</v>
      </c>
    </row>
    <row r="23" spans="1:14" x14ac:dyDescent="0.2">
      <c r="A23" s="113" t="s">
        <v>30</v>
      </c>
      <c r="B23" s="114"/>
      <c r="C23" s="115" t="s">
        <v>50</v>
      </c>
      <c r="D23" s="122">
        <v>2.75</v>
      </c>
      <c r="E23" s="123">
        <v>4</v>
      </c>
      <c r="F23" s="124"/>
      <c r="G23" s="125"/>
      <c r="H23" s="124">
        <v>3.2</v>
      </c>
      <c r="I23" s="125">
        <v>4</v>
      </c>
      <c r="J23" s="124">
        <v>4</v>
      </c>
      <c r="K23" s="125">
        <v>5</v>
      </c>
      <c r="L23" s="124">
        <v>2.8</v>
      </c>
      <c r="M23" s="126">
        <v>4</v>
      </c>
      <c r="N23" s="121">
        <f t="shared" si="0"/>
        <v>3.71875</v>
      </c>
    </row>
    <row r="24" spans="1:14" x14ac:dyDescent="0.2">
      <c r="A24" s="113" t="s">
        <v>27</v>
      </c>
      <c r="B24" s="114"/>
      <c r="C24" s="115" t="s">
        <v>50</v>
      </c>
      <c r="D24" s="122">
        <v>2.5</v>
      </c>
      <c r="E24" s="123">
        <v>3.5</v>
      </c>
      <c r="F24" s="124">
        <v>3</v>
      </c>
      <c r="G24" s="125">
        <v>4.4000000000000004</v>
      </c>
      <c r="H24" s="124">
        <v>2.4</v>
      </c>
      <c r="I24" s="125">
        <v>3</v>
      </c>
      <c r="J24" s="124"/>
      <c r="K24" s="125"/>
      <c r="L24" s="124">
        <v>2.4</v>
      </c>
      <c r="M24" s="126">
        <v>3.2</v>
      </c>
      <c r="N24" s="121">
        <f t="shared" si="0"/>
        <v>3.05</v>
      </c>
    </row>
    <row r="25" spans="1:14" x14ac:dyDescent="0.2">
      <c r="A25" s="113" t="s">
        <v>31</v>
      </c>
      <c r="B25" s="114"/>
      <c r="C25" s="115" t="s">
        <v>50</v>
      </c>
      <c r="D25" s="122">
        <v>2.4</v>
      </c>
      <c r="E25" s="123">
        <v>3.33</v>
      </c>
      <c r="F25" s="124">
        <v>2.33</v>
      </c>
      <c r="G25" s="125">
        <v>2.66</v>
      </c>
      <c r="H25" s="124">
        <v>2.8333333333333335</v>
      </c>
      <c r="I25" s="125">
        <v>3.3333333333333335</v>
      </c>
      <c r="J25" s="124">
        <v>2.5</v>
      </c>
      <c r="K25" s="125">
        <v>3.5</v>
      </c>
      <c r="L25" s="124">
        <v>2.6666666666666665</v>
      </c>
      <c r="M25" s="126">
        <v>4</v>
      </c>
      <c r="N25" s="121">
        <f t="shared" si="0"/>
        <v>2.9553333333333334</v>
      </c>
    </row>
    <row r="26" spans="1:14" x14ac:dyDescent="0.2">
      <c r="A26" s="113" t="s">
        <v>32</v>
      </c>
      <c r="B26" s="114"/>
      <c r="C26" s="115" t="s">
        <v>50</v>
      </c>
      <c r="D26" s="122"/>
      <c r="E26" s="123"/>
      <c r="F26" s="124"/>
      <c r="G26" s="125"/>
      <c r="H26" s="124">
        <v>0.7</v>
      </c>
      <c r="I26" s="125">
        <v>1.3333333333333333</v>
      </c>
      <c r="J26" s="124">
        <v>1.8</v>
      </c>
      <c r="K26" s="125">
        <v>2.4</v>
      </c>
      <c r="L26" s="124">
        <v>1.1000000000000001</v>
      </c>
      <c r="M26" s="126">
        <v>1.7</v>
      </c>
      <c r="N26" s="121">
        <f t="shared" si="0"/>
        <v>1.5055555555555553</v>
      </c>
    </row>
    <row r="27" spans="1:14" x14ac:dyDescent="0.2">
      <c r="A27" s="113" t="s">
        <v>64</v>
      </c>
      <c r="B27" s="114"/>
      <c r="C27" s="115" t="s">
        <v>50</v>
      </c>
      <c r="D27" s="122">
        <v>2.2999999999999998</v>
      </c>
      <c r="E27" s="123">
        <v>2.75</v>
      </c>
      <c r="F27" s="124"/>
      <c r="G27" s="125"/>
      <c r="H27" s="124"/>
      <c r="I27" s="125"/>
      <c r="J27" s="124"/>
      <c r="K27" s="125"/>
      <c r="L27" s="124"/>
      <c r="M27" s="126"/>
      <c r="N27" s="121">
        <f t="shared" si="0"/>
        <v>2.5249999999999999</v>
      </c>
    </row>
    <row r="28" spans="1:14" x14ac:dyDescent="0.2">
      <c r="A28" s="113" t="s">
        <v>33</v>
      </c>
      <c r="B28" s="114"/>
      <c r="C28" s="115" t="s">
        <v>76</v>
      </c>
      <c r="D28" s="122">
        <v>0.7</v>
      </c>
      <c r="E28" s="123">
        <v>1.1000000000000001</v>
      </c>
      <c r="F28" s="124">
        <v>1</v>
      </c>
      <c r="G28" s="125">
        <v>1.2</v>
      </c>
      <c r="H28" s="124">
        <v>0.8</v>
      </c>
      <c r="I28" s="125">
        <v>1</v>
      </c>
      <c r="J28" s="124">
        <v>0.7</v>
      </c>
      <c r="K28" s="125">
        <v>1</v>
      </c>
      <c r="L28" s="124">
        <v>0.8</v>
      </c>
      <c r="M28" s="126">
        <v>1.2</v>
      </c>
      <c r="N28" s="121">
        <f t="shared" si="0"/>
        <v>0.95</v>
      </c>
    </row>
    <row r="29" spans="1:14" x14ac:dyDescent="0.2">
      <c r="A29" s="113" t="s">
        <v>34</v>
      </c>
      <c r="B29" s="114"/>
      <c r="C29" s="115" t="s">
        <v>36</v>
      </c>
      <c r="D29" s="122">
        <v>1.5</v>
      </c>
      <c r="E29" s="123">
        <v>2</v>
      </c>
      <c r="F29" s="124">
        <v>1.2</v>
      </c>
      <c r="G29" s="125">
        <v>2.16</v>
      </c>
      <c r="H29" s="124">
        <v>1.5</v>
      </c>
      <c r="I29" s="125">
        <v>1.6666666666666667</v>
      </c>
      <c r="J29" s="124">
        <v>1</v>
      </c>
      <c r="K29" s="125">
        <v>1.5</v>
      </c>
      <c r="L29" s="124">
        <v>1.125</v>
      </c>
      <c r="M29" s="126">
        <v>1.375</v>
      </c>
      <c r="N29" s="121">
        <f t="shared" si="0"/>
        <v>1.5026666666666666</v>
      </c>
    </row>
    <row r="30" spans="1:14" x14ac:dyDescent="0.2">
      <c r="A30" s="113" t="s">
        <v>35</v>
      </c>
      <c r="B30" s="114"/>
      <c r="C30" s="115" t="s">
        <v>50</v>
      </c>
      <c r="D30" s="122">
        <v>1.5</v>
      </c>
      <c r="E30" s="123">
        <v>2</v>
      </c>
      <c r="F30" s="124">
        <v>2.4</v>
      </c>
      <c r="G30" s="125">
        <v>2.6</v>
      </c>
      <c r="H30" s="124">
        <v>2</v>
      </c>
      <c r="I30" s="125">
        <v>2.5</v>
      </c>
      <c r="J30" s="124">
        <v>1.8</v>
      </c>
      <c r="K30" s="125">
        <v>2.5</v>
      </c>
      <c r="L30" s="124">
        <v>1.4</v>
      </c>
      <c r="M30" s="126">
        <v>3</v>
      </c>
      <c r="N30" s="121">
        <f t="shared" si="0"/>
        <v>2.17</v>
      </c>
    </row>
    <row r="31" spans="1:14" x14ac:dyDescent="0.2">
      <c r="A31" s="113" t="s">
        <v>37</v>
      </c>
      <c r="B31" s="114"/>
      <c r="C31" s="115" t="s">
        <v>50</v>
      </c>
      <c r="D31" s="122">
        <v>0.3</v>
      </c>
      <c r="E31" s="123">
        <v>0.7</v>
      </c>
      <c r="F31" s="124">
        <v>0.6</v>
      </c>
      <c r="G31" s="125">
        <v>0.9</v>
      </c>
      <c r="H31" s="124">
        <v>0.53333333333333333</v>
      </c>
      <c r="I31" s="125">
        <v>0.66666666666666663</v>
      </c>
      <c r="J31" s="124">
        <v>0.4</v>
      </c>
      <c r="K31" s="125">
        <v>0.8</v>
      </c>
      <c r="L31" s="124">
        <v>0.33333333333333331</v>
      </c>
      <c r="M31" s="126">
        <v>0.73333333333333328</v>
      </c>
      <c r="N31" s="121">
        <f t="shared" si="0"/>
        <v>0.59666666666666657</v>
      </c>
    </row>
    <row r="32" spans="1:14" x14ac:dyDescent="0.2">
      <c r="A32" s="113" t="s">
        <v>13</v>
      </c>
      <c r="B32" s="114"/>
      <c r="C32" s="115" t="s">
        <v>50</v>
      </c>
      <c r="D32" s="122">
        <v>10</v>
      </c>
      <c r="E32" s="123">
        <v>15</v>
      </c>
      <c r="F32" s="124"/>
      <c r="G32" s="125"/>
      <c r="H32" s="124"/>
      <c r="I32" s="125"/>
      <c r="J32" s="124"/>
      <c r="K32" s="125"/>
      <c r="L32" s="124"/>
      <c r="M32" s="126"/>
      <c r="N32" s="121">
        <f t="shared" si="0"/>
        <v>12.5</v>
      </c>
    </row>
    <row r="33" spans="1:14" x14ac:dyDescent="0.2">
      <c r="A33" s="113" t="s">
        <v>26</v>
      </c>
      <c r="B33" s="114"/>
      <c r="C33" s="115" t="s">
        <v>50</v>
      </c>
      <c r="D33" s="122">
        <v>4.5</v>
      </c>
      <c r="E33" s="123">
        <v>6</v>
      </c>
      <c r="F33" s="124">
        <v>5</v>
      </c>
      <c r="G33" s="125">
        <v>5.25</v>
      </c>
      <c r="H33" s="124">
        <v>5</v>
      </c>
      <c r="I33" s="125">
        <v>6</v>
      </c>
      <c r="J33" s="124">
        <v>5</v>
      </c>
      <c r="K33" s="125">
        <v>6</v>
      </c>
      <c r="L33" s="124">
        <v>5.75</v>
      </c>
      <c r="M33" s="126">
        <v>7</v>
      </c>
      <c r="N33" s="121">
        <f t="shared" si="0"/>
        <v>5.55</v>
      </c>
    </row>
    <row r="34" spans="1:14" ht="15" thickBot="1" x14ac:dyDescent="0.25">
      <c r="A34" s="128" t="s">
        <v>86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30"/>
      <c r="N34" s="121"/>
    </row>
    <row r="35" spans="1:14" ht="15" thickBot="1" x14ac:dyDescent="0.25">
      <c r="A35" s="131" t="s">
        <v>16</v>
      </c>
      <c r="B35" s="132"/>
      <c r="C35" s="133" t="s">
        <v>50</v>
      </c>
      <c r="D35" s="134">
        <v>8</v>
      </c>
      <c r="E35" s="135">
        <v>13</v>
      </c>
      <c r="F35" s="136"/>
      <c r="G35" s="137"/>
      <c r="H35" s="136">
        <v>15</v>
      </c>
      <c r="I35" s="137">
        <v>20</v>
      </c>
      <c r="J35" s="136"/>
      <c r="K35" s="137"/>
      <c r="L35" s="136"/>
      <c r="M35" s="138"/>
      <c r="N35" s="121">
        <f>AVERAGE(D35:M35)</f>
        <v>14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49"/>
  <sheetViews>
    <sheetView showGridLines="0" showZeros="0" tabSelected="1" topLeftCell="A22" zoomScale="118" zoomScaleNormal="118" workbookViewId="0">
      <selection activeCell="N38" sqref="N38:N49"/>
    </sheetView>
  </sheetViews>
  <sheetFormatPr defaultRowHeight="14.25" x14ac:dyDescent="0.2"/>
  <cols>
    <col min="1" max="1" width="18.5703125" style="85" bestFit="1" customWidth="1"/>
    <col min="2" max="2" width="11.140625" style="86" bestFit="1" customWidth="1"/>
    <col min="3" max="3" width="6.5703125" style="85" customWidth="1"/>
    <col min="4" max="13" width="8.5703125" style="85" customWidth="1"/>
    <col min="14" max="14" width="10.28515625" style="87" bestFit="1" customWidth="1"/>
    <col min="15" max="16384" width="9.140625" style="87"/>
  </cols>
  <sheetData>
    <row r="2" spans="1:14" ht="15" thickBot="1" x14ac:dyDescent="0.25"/>
    <row r="3" spans="1:14" ht="15.75" thickBot="1" x14ac:dyDescent="0.3">
      <c r="A3" s="88" t="s">
        <v>77</v>
      </c>
      <c r="B3" s="89"/>
      <c r="C3" s="90"/>
      <c r="D3" s="91" t="s">
        <v>78</v>
      </c>
      <c r="E3" s="92"/>
      <c r="F3" s="93" t="s">
        <v>79</v>
      </c>
      <c r="G3" s="92"/>
      <c r="H3" s="92" t="s">
        <v>82</v>
      </c>
      <c r="I3" s="92"/>
      <c r="J3" s="93" t="s">
        <v>80</v>
      </c>
      <c r="K3" s="92"/>
      <c r="L3" s="92" t="s">
        <v>81</v>
      </c>
      <c r="M3" s="94"/>
    </row>
    <row r="4" spans="1:14" ht="15" x14ac:dyDescent="0.25">
      <c r="A4" s="95" t="s">
        <v>83</v>
      </c>
      <c r="B4" s="96"/>
      <c r="C4" s="97"/>
      <c r="D4" s="98">
        <v>42607</v>
      </c>
      <c r="E4" s="99"/>
      <c r="F4" s="99">
        <v>42605</v>
      </c>
      <c r="G4" s="99"/>
      <c r="H4" s="99">
        <v>42607</v>
      </c>
      <c r="I4" s="99"/>
      <c r="J4" s="99">
        <v>42606</v>
      </c>
      <c r="K4" s="99"/>
      <c r="L4" s="99">
        <v>42606</v>
      </c>
      <c r="M4" s="100"/>
    </row>
    <row r="5" spans="1:14" ht="15.75" thickBot="1" x14ac:dyDescent="0.3">
      <c r="A5" s="101" t="s">
        <v>84</v>
      </c>
      <c r="B5" s="102" t="s">
        <v>87</v>
      </c>
      <c r="C5" s="103" t="s">
        <v>3</v>
      </c>
      <c r="D5" s="104" t="s">
        <v>8</v>
      </c>
      <c r="E5" s="105" t="s">
        <v>9</v>
      </c>
      <c r="F5" s="106" t="s">
        <v>8</v>
      </c>
      <c r="G5" s="105" t="s">
        <v>9</v>
      </c>
      <c r="H5" s="106" t="s">
        <v>8</v>
      </c>
      <c r="I5" s="105" t="s">
        <v>9</v>
      </c>
      <c r="J5" s="106" t="s">
        <v>8</v>
      </c>
      <c r="K5" s="105" t="s">
        <v>9</v>
      </c>
      <c r="L5" s="106" t="s">
        <v>8</v>
      </c>
      <c r="M5" s="107" t="s">
        <v>9</v>
      </c>
    </row>
    <row r="6" spans="1:14" ht="15" thickBot="1" x14ac:dyDescent="0.25">
      <c r="A6" s="108" t="s">
        <v>85</v>
      </c>
      <c r="B6" s="109"/>
      <c r="C6" s="110"/>
      <c r="D6" s="111"/>
      <c r="E6" s="111"/>
      <c r="F6" s="111"/>
      <c r="G6" s="111"/>
      <c r="H6" s="111"/>
      <c r="I6" s="111"/>
      <c r="J6" s="111"/>
      <c r="K6" s="111"/>
      <c r="L6" s="111"/>
      <c r="M6" s="112"/>
    </row>
    <row r="7" spans="1:14" x14ac:dyDescent="0.2">
      <c r="A7" s="113" t="s">
        <v>88</v>
      </c>
      <c r="B7" s="114"/>
      <c r="C7" s="115" t="s">
        <v>50</v>
      </c>
      <c r="D7" s="122"/>
      <c r="E7" s="123"/>
      <c r="F7" s="124"/>
      <c r="G7" s="125"/>
      <c r="H7" s="124"/>
      <c r="I7" s="125"/>
      <c r="J7" s="124"/>
      <c r="K7" s="125"/>
      <c r="L7" s="124">
        <v>1</v>
      </c>
      <c r="M7" s="126">
        <v>2</v>
      </c>
      <c r="N7" s="121">
        <f>AVERAGE(D7:M7)</f>
        <v>1.5</v>
      </c>
    </row>
    <row r="8" spans="1:14" x14ac:dyDescent="0.2">
      <c r="A8" s="113" t="s">
        <v>39</v>
      </c>
      <c r="B8" s="114"/>
      <c r="C8" s="115" t="s">
        <v>50</v>
      </c>
      <c r="D8" s="139">
        <v>2</v>
      </c>
      <c r="E8" s="140">
        <v>4</v>
      </c>
      <c r="F8" s="140">
        <v>3</v>
      </c>
      <c r="G8" s="140">
        <v>3</v>
      </c>
      <c r="H8" s="140">
        <v>1.6</v>
      </c>
      <c r="I8" s="140">
        <v>3.5</v>
      </c>
      <c r="J8" s="140">
        <v>2.5</v>
      </c>
      <c r="K8" s="140">
        <v>4</v>
      </c>
      <c r="L8" s="140">
        <v>1.3</v>
      </c>
      <c r="M8" s="141">
        <v>2</v>
      </c>
      <c r="N8" s="121">
        <f t="shared" ref="N8:N34" si="0">AVERAGE(D8:M8)</f>
        <v>2.6900000000000004</v>
      </c>
    </row>
    <row r="9" spans="1:14" x14ac:dyDescent="0.2">
      <c r="A9" s="113" t="s">
        <v>40</v>
      </c>
      <c r="B9" s="114"/>
      <c r="C9" s="115" t="s">
        <v>50</v>
      </c>
      <c r="D9" s="139"/>
      <c r="E9" s="140"/>
      <c r="F9" s="140"/>
      <c r="G9" s="140"/>
      <c r="H9" s="140"/>
      <c r="I9" s="140"/>
      <c r="J9" s="140"/>
      <c r="K9" s="140"/>
      <c r="L9" s="140">
        <v>4</v>
      </c>
      <c r="M9" s="141">
        <v>6</v>
      </c>
      <c r="N9" s="121">
        <f t="shared" si="0"/>
        <v>5</v>
      </c>
    </row>
    <row r="10" spans="1:14" x14ac:dyDescent="0.2">
      <c r="A10" s="113" t="s">
        <v>41</v>
      </c>
      <c r="B10" s="142"/>
      <c r="C10" s="143" t="s">
        <v>50</v>
      </c>
      <c r="D10" s="139">
        <v>2.2000000000000002</v>
      </c>
      <c r="E10" s="140">
        <v>2.75</v>
      </c>
      <c r="F10" s="140">
        <v>2.75</v>
      </c>
      <c r="G10" s="140">
        <v>2.75</v>
      </c>
      <c r="H10" s="140">
        <v>2</v>
      </c>
      <c r="I10" s="140">
        <v>3</v>
      </c>
      <c r="J10" s="140">
        <v>3</v>
      </c>
      <c r="K10" s="140">
        <v>4</v>
      </c>
      <c r="L10" s="140"/>
      <c r="M10" s="141"/>
      <c r="N10" s="144">
        <f t="shared" si="0"/>
        <v>2.8062499999999999</v>
      </c>
    </row>
    <row r="11" spans="1:14" ht="15" x14ac:dyDescent="0.25">
      <c r="A11" s="145" t="s">
        <v>42</v>
      </c>
      <c r="B11" s="146"/>
      <c r="C11" s="143"/>
      <c r="D11" s="147"/>
      <c r="E11" s="147"/>
      <c r="F11" s="147"/>
      <c r="G11" s="147"/>
      <c r="H11" s="147"/>
      <c r="I11" s="147"/>
      <c r="J11" s="147"/>
      <c r="K11" s="147"/>
      <c r="L11" s="147"/>
      <c r="M11" s="148"/>
      <c r="N11" s="144">
        <f>AVERAGE(N7:N10,D12:M27)</f>
        <v>1.523643018018018</v>
      </c>
    </row>
    <row r="12" spans="1:14" ht="15" x14ac:dyDescent="0.25">
      <c r="A12" s="149"/>
      <c r="B12" s="150" t="s">
        <v>43</v>
      </c>
      <c r="C12" s="143" t="s">
        <v>50</v>
      </c>
      <c r="D12" s="139">
        <v>1.3</v>
      </c>
      <c r="E12" s="140">
        <v>1.6</v>
      </c>
      <c r="F12" s="140">
        <v>1.33</v>
      </c>
      <c r="G12" s="140">
        <v>1.66</v>
      </c>
      <c r="H12" s="140"/>
      <c r="I12" s="140"/>
      <c r="J12" s="140"/>
      <c r="K12" s="140"/>
      <c r="L12" s="140"/>
      <c r="M12" s="141"/>
      <c r="N12" s="121">
        <f t="shared" si="0"/>
        <v>1.4725000000000001</v>
      </c>
    </row>
    <row r="13" spans="1:14" ht="15" x14ac:dyDescent="0.25">
      <c r="A13" s="149"/>
      <c r="B13" s="150" t="s">
        <v>53</v>
      </c>
      <c r="C13" s="143" t="s">
        <v>50</v>
      </c>
      <c r="D13" s="139">
        <v>1.66</v>
      </c>
      <c r="E13" s="140">
        <v>2</v>
      </c>
      <c r="F13" s="140">
        <v>1</v>
      </c>
      <c r="G13" s="140">
        <v>1.67</v>
      </c>
      <c r="H13" s="140"/>
      <c r="I13" s="140"/>
      <c r="J13" s="140">
        <v>1.5</v>
      </c>
      <c r="K13" s="140">
        <v>2.5</v>
      </c>
      <c r="L13" s="140"/>
      <c r="M13" s="141"/>
      <c r="N13" s="121">
        <f t="shared" si="0"/>
        <v>1.7216666666666667</v>
      </c>
    </row>
    <row r="14" spans="1:14" ht="15" x14ac:dyDescent="0.25">
      <c r="A14" s="149"/>
      <c r="B14" s="150" t="s">
        <v>44</v>
      </c>
      <c r="C14" s="143" t="s">
        <v>50</v>
      </c>
      <c r="D14" s="139">
        <v>1.2</v>
      </c>
      <c r="E14" s="140">
        <v>1.85</v>
      </c>
      <c r="F14" s="140">
        <v>1</v>
      </c>
      <c r="G14" s="140">
        <v>1.6</v>
      </c>
      <c r="H14" s="140">
        <v>0.93333333333333335</v>
      </c>
      <c r="I14" s="140">
        <v>1.6666666666666667</v>
      </c>
      <c r="J14" s="140">
        <v>1.5</v>
      </c>
      <c r="K14" s="140">
        <v>2.5</v>
      </c>
      <c r="L14" s="140"/>
      <c r="M14" s="141"/>
      <c r="N14" s="121">
        <f t="shared" si="0"/>
        <v>1.53125</v>
      </c>
    </row>
    <row r="15" spans="1:14" ht="15" x14ac:dyDescent="0.25">
      <c r="A15" s="149"/>
      <c r="B15" s="150" t="s">
        <v>45</v>
      </c>
      <c r="C15" s="143" t="s">
        <v>50</v>
      </c>
      <c r="D15" s="139"/>
      <c r="E15" s="140"/>
      <c r="F15" s="140"/>
      <c r="G15" s="140"/>
      <c r="H15" s="140"/>
      <c r="I15" s="140"/>
      <c r="J15" s="140"/>
      <c r="K15" s="140"/>
      <c r="L15" s="140">
        <v>1</v>
      </c>
      <c r="M15" s="141">
        <v>1.2</v>
      </c>
      <c r="N15" s="121">
        <f t="shared" si="0"/>
        <v>1.1000000000000001</v>
      </c>
    </row>
    <row r="16" spans="1:14" ht="15" x14ac:dyDescent="0.25">
      <c r="A16" s="149"/>
      <c r="B16" s="150" t="s">
        <v>46</v>
      </c>
      <c r="C16" s="143" t="s">
        <v>50</v>
      </c>
      <c r="D16" s="139">
        <v>1.2</v>
      </c>
      <c r="E16" s="140">
        <v>1.7</v>
      </c>
      <c r="F16" s="140"/>
      <c r="G16" s="140"/>
      <c r="H16" s="140"/>
      <c r="I16" s="140"/>
      <c r="J16" s="140"/>
      <c r="K16" s="140"/>
      <c r="L16" s="140">
        <v>1.2</v>
      </c>
      <c r="M16" s="141">
        <v>1.3</v>
      </c>
      <c r="N16" s="121">
        <f t="shared" si="0"/>
        <v>1.3499999999999999</v>
      </c>
    </row>
    <row r="17" spans="1:14" ht="15" x14ac:dyDescent="0.25">
      <c r="A17" s="149"/>
      <c r="B17" s="150" t="s">
        <v>89</v>
      </c>
      <c r="C17" s="143" t="s">
        <v>50</v>
      </c>
      <c r="D17" s="139"/>
      <c r="E17" s="140"/>
      <c r="F17" s="140"/>
      <c r="G17" s="140"/>
      <c r="H17" s="140"/>
      <c r="I17" s="140"/>
      <c r="J17" s="140">
        <v>1</v>
      </c>
      <c r="K17" s="140">
        <v>2</v>
      </c>
      <c r="L17" s="140"/>
      <c r="M17" s="141"/>
      <c r="N17" s="121">
        <f t="shared" si="0"/>
        <v>1.5</v>
      </c>
    </row>
    <row r="18" spans="1:14" ht="15" x14ac:dyDescent="0.25">
      <c r="A18" s="149"/>
      <c r="B18" s="150" t="s">
        <v>90</v>
      </c>
      <c r="C18" s="143" t="s">
        <v>50</v>
      </c>
      <c r="D18" s="139"/>
      <c r="E18" s="140"/>
      <c r="F18" s="140"/>
      <c r="G18" s="140"/>
      <c r="H18" s="140"/>
      <c r="I18" s="140"/>
      <c r="J18" s="140"/>
      <c r="K18" s="140"/>
      <c r="L18" s="140">
        <v>1.2</v>
      </c>
      <c r="M18" s="141">
        <v>1.4</v>
      </c>
      <c r="N18" s="121">
        <f t="shared" si="0"/>
        <v>1.2999999999999998</v>
      </c>
    </row>
    <row r="19" spans="1:14" ht="15" x14ac:dyDescent="0.25">
      <c r="A19" s="149"/>
      <c r="B19" s="150" t="s">
        <v>91</v>
      </c>
      <c r="C19" s="151" t="s">
        <v>50</v>
      </c>
      <c r="D19" s="139"/>
      <c r="E19" s="140"/>
      <c r="F19" s="140"/>
      <c r="G19" s="140"/>
      <c r="H19" s="140">
        <v>0.8</v>
      </c>
      <c r="I19" s="140">
        <v>1.5333333333333334</v>
      </c>
      <c r="J19" s="140"/>
      <c r="K19" s="140"/>
      <c r="L19" s="140">
        <v>1.1000000000000001</v>
      </c>
      <c r="M19" s="141">
        <v>1.4</v>
      </c>
      <c r="N19" s="121">
        <f t="shared" si="0"/>
        <v>1.2083333333333335</v>
      </c>
    </row>
    <row r="20" spans="1:14" ht="15" x14ac:dyDescent="0.25">
      <c r="A20" s="152"/>
      <c r="B20" s="150" t="s">
        <v>92</v>
      </c>
      <c r="C20" s="151" t="s">
        <v>50</v>
      </c>
      <c r="D20" s="139"/>
      <c r="E20" s="140"/>
      <c r="F20" s="140"/>
      <c r="G20" s="140"/>
      <c r="H20" s="140"/>
      <c r="I20" s="140"/>
      <c r="J20" s="140"/>
      <c r="K20" s="140"/>
      <c r="L20" s="140">
        <v>1.1000000000000001</v>
      </c>
      <c r="M20" s="141">
        <v>1.4</v>
      </c>
      <c r="N20" s="121">
        <f t="shared" si="0"/>
        <v>1.25</v>
      </c>
    </row>
    <row r="21" spans="1:14" ht="15" x14ac:dyDescent="0.25">
      <c r="A21" s="152"/>
      <c r="B21" s="150" t="s">
        <v>47</v>
      </c>
      <c r="C21" s="151" t="s">
        <v>50</v>
      </c>
      <c r="D21" s="139">
        <v>1</v>
      </c>
      <c r="E21" s="140">
        <v>2</v>
      </c>
      <c r="F21" s="140"/>
      <c r="G21" s="140"/>
      <c r="H21" s="140"/>
      <c r="I21" s="140"/>
      <c r="J21" s="140"/>
      <c r="K21" s="140"/>
      <c r="L21" s="140">
        <v>1.2</v>
      </c>
      <c r="M21" s="141">
        <v>1.3</v>
      </c>
      <c r="N21" s="121">
        <f t="shared" si="0"/>
        <v>1.375</v>
      </c>
    </row>
    <row r="22" spans="1:14" ht="15" x14ac:dyDescent="0.25">
      <c r="A22" s="152"/>
      <c r="B22" s="150" t="s">
        <v>48</v>
      </c>
      <c r="C22" s="151" t="s">
        <v>50</v>
      </c>
      <c r="D22" s="139"/>
      <c r="E22" s="140"/>
      <c r="F22" s="140"/>
      <c r="G22" s="140"/>
      <c r="H22" s="140">
        <v>0.8</v>
      </c>
      <c r="I22" s="140">
        <v>1.6666666666666667</v>
      </c>
      <c r="J22" s="140"/>
      <c r="K22" s="140"/>
      <c r="L22" s="140">
        <v>1.2</v>
      </c>
      <c r="M22" s="141">
        <v>1.4</v>
      </c>
      <c r="N22" s="121">
        <f t="shared" si="0"/>
        <v>1.2666666666666666</v>
      </c>
    </row>
    <row r="23" spans="1:14" ht="15" x14ac:dyDescent="0.25">
      <c r="A23" s="152"/>
      <c r="B23" s="150" t="s">
        <v>49</v>
      </c>
      <c r="C23" s="151" t="s">
        <v>50</v>
      </c>
      <c r="D23" s="139">
        <v>1.2</v>
      </c>
      <c r="E23" s="140">
        <v>1.7</v>
      </c>
      <c r="F23" s="140"/>
      <c r="G23" s="140"/>
      <c r="H23" s="140">
        <v>1</v>
      </c>
      <c r="I23" s="140">
        <v>2</v>
      </c>
      <c r="J23" s="140">
        <v>1</v>
      </c>
      <c r="K23" s="140">
        <v>2</v>
      </c>
      <c r="L23" s="140"/>
      <c r="M23" s="141"/>
      <c r="N23" s="121">
        <f t="shared" si="0"/>
        <v>1.4833333333333334</v>
      </c>
    </row>
    <row r="24" spans="1:14" ht="15" x14ac:dyDescent="0.25">
      <c r="A24" s="152"/>
      <c r="B24" s="150" t="s">
        <v>93</v>
      </c>
      <c r="C24" s="115" t="s">
        <v>50</v>
      </c>
      <c r="D24" s="139">
        <v>1.3</v>
      </c>
      <c r="E24" s="140">
        <v>1.75</v>
      </c>
      <c r="F24" s="140"/>
      <c r="G24" s="140"/>
      <c r="H24" s="140">
        <v>0.8</v>
      </c>
      <c r="I24" s="140">
        <v>1.6</v>
      </c>
      <c r="J24" s="140">
        <v>1.5</v>
      </c>
      <c r="K24" s="140">
        <v>2.4</v>
      </c>
      <c r="L24" s="140"/>
      <c r="M24" s="141"/>
      <c r="N24" s="121">
        <f t="shared" si="0"/>
        <v>1.5583333333333333</v>
      </c>
    </row>
    <row r="25" spans="1:14" ht="15" x14ac:dyDescent="0.25">
      <c r="A25" s="152"/>
      <c r="B25" s="150" t="s">
        <v>54</v>
      </c>
      <c r="C25" s="115" t="s">
        <v>50</v>
      </c>
      <c r="D25" s="139">
        <v>1.3</v>
      </c>
      <c r="E25" s="140">
        <v>2</v>
      </c>
      <c r="F25" s="140">
        <v>0.8</v>
      </c>
      <c r="G25" s="140">
        <v>1.8</v>
      </c>
      <c r="H25" s="140">
        <v>1.3333333333333333</v>
      </c>
      <c r="I25" s="140">
        <v>2.3333333333333335</v>
      </c>
      <c r="J25" s="140">
        <v>1</v>
      </c>
      <c r="K25" s="140">
        <v>2</v>
      </c>
      <c r="L25" s="140">
        <v>1.2</v>
      </c>
      <c r="M25" s="141">
        <v>1.7</v>
      </c>
      <c r="N25" s="121">
        <f t="shared" si="0"/>
        <v>1.5466666666666664</v>
      </c>
    </row>
    <row r="26" spans="1:14" ht="15" x14ac:dyDescent="0.25">
      <c r="A26" s="152"/>
      <c r="B26" s="150" t="s">
        <v>51</v>
      </c>
      <c r="C26" s="115" t="s">
        <v>50</v>
      </c>
      <c r="D26" s="139"/>
      <c r="E26" s="140"/>
      <c r="F26" s="140"/>
      <c r="G26" s="140"/>
      <c r="H26" s="140"/>
      <c r="I26" s="140"/>
      <c r="J26" s="140"/>
      <c r="K26" s="140"/>
      <c r="L26" s="140">
        <v>1</v>
      </c>
      <c r="M26" s="141">
        <v>1.5</v>
      </c>
      <c r="N26" s="121">
        <f t="shared" si="0"/>
        <v>1.25</v>
      </c>
    </row>
    <row r="27" spans="1:14" ht="15" x14ac:dyDescent="0.25">
      <c r="A27" s="113"/>
      <c r="B27" s="150" t="s">
        <v>52</v>
      </c>
      <c r="C27" s="115" t="s">
        <v>50</v>
      </c>
      <c r="D27" s="139"/>
      <c r="E27" s="140"/>
      <c r="F27" s="140"/>
      <c r="G27" s="140"/>
      <c r="H27" s="140">
        <v>0.8</v>
      </c>
      <c r="I27" s="140">
        <v>1.6666666666666667</v>
      </c>
      <c r="J27" s="140"/>
      <c r="K27" s="140"/>
      <c r="L27" s="140">
        <v>1</v>
      </c>
      <c r="M27" s="141">
        <v>1.5</v>
      </c>
      <c r="N27" s="121">
        <f t="shared" si="0"/>
        <v>1.2416666666666667</v>
      </c>
    </row>
    <row r="28" spans="1:14" ht="15" x14ac:dyDescent="0.25">
      <c r="A28" s="113" t="s">
        <v>55</v>
      </c>
      <c r="B28" s="150"/>
      <c r="C28" s="115" t="s">
        <v>50</v>
      </c>
      <c r="D28" s="139">
        <v>7.5</v>
      </c>
      <c r="E28" s="140">
        <v>10</v>
      </c>
      <c r="F28" s="140">
        <v>10</v>
      </c>
      <c r="G28" s="140">
        <v>14</v>
      </c>
      <c r="H28" s="140">
        <v>6</v>
      </c>
      <c r="I28" s="140">
        <v>8</v>
      </c>
      <c r="J28" s="140">
        <v>10</v>
      </c>
      <c r="K28" s="140">
        <v>14</v>
      </c>
      <c r="L28" s="140">
        <v>11</v>
      </c>
      <c r="M28" s="141">
        <v>12</v>
      </c>
      <c r="N28" s="121">
        <f t="shared" si="0"/>
        <v>10.25</v>
      </c>
    </row>
    <row r="29" spans="1:14" ht="15" x14ac:dyDescent="0.25">
      <c r="A29" s="113" t="s">
        <v>56</v>
      </c>
      <c r="B29" s="150"/>
      <c r="C29" s="115" t="s">
        <v>50</v>
      </c>
      <c r="D29" s="139"/>
      <c r="E29" s="140"/>
      <c r="F29" s="140"/>
      <c r="G29" s="140"/>
      <c r="H29" s="140"/>
      <c r="I29" s="140"/>
      <c r="J29" s="140">
        <v>4</v>
      </c>
      <c r="K29" s="140">
        <v>7</v>
      </c>
      <c r="L29" s="140">
        <v>3</v>
      </c>
      <c r="M29" s="141">
        <v>4</v>
      </c>
      <c r="N29" s="121">
        <f t="shared" si="0"/>
        <v>4.5</v>
      </c>
    </row>
    <row r="30" spans="1:14" ht="15" x14ac:dyDescent="0.25">
      <c r="A30" s="113" t="s">
        <v>60</v>
      </c>
      <c r="B30" s="150"/>
      <c r="C30" s="115" t="s">
        <v>50</v>
      </c>
      <c r="D30" s="139"/>
      <c r="E30" s="140"/>
      <c r="F30" s="140"/>
      <c r="G30" s="140"/>
      <c r="H30" s="140"/>
      <c r="I30" s="140"/>
      <c r="J30" s="140"/>
      <c r="K30" s="140"/>
      <c r="L30" s="140">
        <v>2</v>
      </c>
      <c r="M30" s="141">
        <v>3</v>
      </c>
      <c r="N30" s="121">
        <f t="shared" si="0"/>
        <v>2.5</v>
      </c>
    </row>
    <row r="31" spans="1:14" ht="15" x14ac:dyDescent="0.25">
      <c r="A31" s="113" t="s">
        <v>59</v>
      </c>
      <c r="B31" s="150"/>
      <c r="C31" s="115" t="s">
        <v>50</v>
      </c>
      <c r="D31" s="139"/>
      <c r="E31" s="140"/>
      <c r="F31" s="140"/>
      <c r="G31" s="140"/>
      <c r="H31" s="140"/>
      <c r="I31" s="140"/>
      <c r="J31" s="140"/>
      <c r="K31" s="140"/>
      <c r="L31" s="140">
        <v>1.5</v>
      </c>
      <c r="M31" s="141">
        <v>2</v>
      </c>
      <c r="N31" s="121">
        <f t="shared" si="0"/>
        <v>1.75</v>
      </c>
    </row>
    <row r="32" spans="1:14" ht="15" x14ac:dyDescent="0.25">
      <c r="A32" s="113" t="s">
        <v>57</v>
      </c>
      <c r="B32" s="150"/>
      <c r="C32" s="115" t="s">
        <v>50</v>
      </c>
      <c r="D32" s="139">
        <v>1</v>
      </c>
      <c r="E32" s="140">
        <v>3.5</v>
      </c>
      <c r="F32" s="140">
        <v>1</v>
      </c>
      <c r="G32" s="140">
        <v>2.5</v>
      </c>
      <c r="H32" s="140">
        <v>1</v>
      </c>
      <c r="I32" s="140">
        <v>1.6</v>
      </c>
      <c r="J32" s="140">
        <v>1.5</v>
      </c>
      <c r="K32" s="140">
        <v>3</v>
      </c>
      <c r="L32" s="140"/>
      <c r="M32" s="141"/>
      <c r="N32" s="121">
        <f t="shared" si="0"/>
        <v>1.8875</v>
      </c>
    </row>
    <row r="33" spans="1:14" x14ac:dyDescent="0.2">
      <c r="A33" s="113" t="s">
        <v>58</v>
      </c>
      <c r="B33" s="114"/>
      <c r="C33" s="115" t="s">
        <v>50</v>
      </c>
      <c r="D33" s="139">
        <v>4</v>
      </c>
      <c r="E33" s="140">
        <v>8</v>
      </c>
      <c r="F33" s="140"/>
      <c r="G33" s="140"/>
      <c r="H33" s="140"/>
      <c r="I33" s="140"/>
      <c r="J33" s="140">
        <v>7</v>
      </c>
      <c r="K33" s="140">
        <v>12</v>
      </c>
      <c r="L33" s="140"/>
      <c r="M33" s="141"/>
      <c r="N33" s="121">
        <f t="shared" si="0"/>
        <v>7.75</v>
      </c>
    </row>
    <row r="34" spans="1:14" ht="15" thickBot="1" x14ac:dyDescent="0.25">
      <c r="A34" s="113" t="s">
        <v>61</v>
      </c>
      <c r="B34" s="114"/>
      <c r="C34" s="115" t="s">
        <v>50</v>
      </c>
      <c r="D34" s="139">
        <v>2.2000000000000002</v>
      </c>
      <c r="E34" s="140">
        <v>2.75</v>
      </c>
      <c r="F34" s="140"/>
      <c r="G34" s="140"/>
      <c r="H34" s="140">
        <v>1.5</v>
      </c>
      <c r="I34" s="140">
        <v>2.5</v>
      </c>
      <c r="J34" s="140">
        <v>2.4</v>
      </c>
      <c r="K34" s="140">
        <v>4</v>
      </c>
      <c r="L34" s="140">
        <v>1.5</v>
      </c>
      <c r="M34" s="141">
        <v>2</v>
      </c>
      <c r="N34" s="121">
        <f t="shared" si="0"/>
        <v>2.3562500000000002</v>
      </c>
    </row>
    <row r="35" spans="1:14" ht="15" thickBot="1" x14ac:dyDescent="0.25">
      <c r="A35" s="153" t="s">
        <v>86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54"/>
      <c r="N35" s="121"/>
    </row>
    <row r="36" spans="1:14" x14ac:dyDescent="0.2">
      <c r="A36" s="113" t="s">
        <v>66</v>
      </c>
      <c r="B36" s="114"/>
      <c r="C36" s="115" t="s">
        <v>36</v>
      </c>
      <c r="D36" s="122">
        <v>6</v>
      </c>
      <c r="E36" s="123">
        <v>7</v>
      </c>
      <c r="F36" s="124">
        <v>5</v>
      </c>
      <c r="G36" s="125">
        <v>6</v>
      </c>
      <c r="H36" s="124">
        <v>7</v>
      </c>
      <c r="I36" s="125">
        <v>8</v>
      </c>
      <c r="J36" s="124">
        <v>6</v>
      </c>
      <c r="K36" s="125">
        <v>7</v>
      </c>
      <c r="L36" s="124"/>
      <c r="M36" s="126"/>
      <c r="N36" s="121">
        <f t="shared" ref="N36:N49" si="1">AVERAGE(D36:M36)</f>
        <v>6.5</v>
      </c>
    </row>
    <row r="37" spans="1:14" x14ac:dyDescent="0.2">
      <c r="A37" s="113" t="s">
        <v>67</v>
      </c>
      <c r="B37" s="114"/>
      <c r="C37" s="115" t="s">
        <v>50</v>
      </c>
      <c r="D37" s="122">
        <v>1</v>
      </c>
      <c r="E37" s="123">
        <v>1.5</v>
      </c>
      <c r="F37" s="124">
        <v>0.9</v>
      </c>
      <c r="G37" s="125">
        <v>1.5</v>
      </c>
      <c r="H37" s="124">
        <v>1.5</v>
      </c>
      <c r="I37" s="125">
        <v>1.8</v>
      </c>
      <c r="J37" s="124">
        <v>1.5</v>
      </c>
      <c r="K37" s="125">
        <v>1.8</v>
      </c>
      <c r="L37" s="124">
        <v>1.5</v>
      </c>
      <c r="M37" s="126">
        <v>1.7</v>
      </c>
      <c r="N37" s="121">
        <f t="shared" si="1"/>
        <v>1.4700000000000002</v>
      </c>
    </row>
    <row r="38" spans="1:14" x14ac:dyDescent="0.2">
      <c r="A38" s="113" t="s">
        <v>68</v>
      </c>
      <c r="B38" s="114"/>
      <c r="C38" s="115" t="s">
        <v>50</v>
      </c>
      <c r="D38" s="122">
        <v>3.5</v>
      </c>
      <c r="E38" s="123">
        <v>4.33</v>
      </c>
      <c r="F38" s="124">
        <v>3.5</v>
      </c>
      <c r="G38" s="125">
        <v>4.5</v>
      </c>
      <c r="H38" s="124">
        <v>4.166666666666667</v>
      </c>
      <c r="I38" s="125">
        <v>4.8888888888888893</v>
      </c>
      <c r="J38" s="124">
        <v>4.166666666666667</v>
      </c>
      <c r="K38" s="125">
        <v>5.1111111111111107</v>
      </c>
      <c r="L38" s="124">
        <v>4.5</v>
      </c>
      <c r="M38" s="126">
        <v>5.5</v>
      </c>
      <c r="N38" s="121">
        <f t="shared" si="1"/>
        <v>4.4163333333333332</v>
      </c>
    </row>
    <row r="39" spans="1:14" x14ac:dyDescent="0.2">
      <c r="A39" s="113" t="s">
        <v>39</v>
      </c>
      <c r="B39" s="114"/>
      <c r="C39" s="115" t="s">
        <v>50</v>
      </c>
      <c r="D39" s="122">
        <v>3.2</v>
      </c>
      <c r="E39" s="123">
        <v>4.5</v>
      </c>
      <c r="F39" s="124">
        <v>3.5</v>
      </c>
      <c r="G39" s="125">
        <v>4.8</v>
      </c>
      <c r="H39" s="124">
        <v>4</v>
      </c>
      <c r="I39" s="125">
        <v>5</v>
      </c>
      <c r="J39" s="124">
        <v>3.5</v>
      </c>
      <c r="K39" s="125">
        <v>5</v>
      </c>
      <c r="L39" s="124">
        <v>4</v>
      </c>
      <c r="M39" s="126">
        <v>5</v>
      </c>
      <c r="N39" s="121">
        <f t="shared" si="1"/>
        <v>4.25</v>
      </c>
    </row>
    <row r="40" spans="1:14" x14ac:dyDescent="0.2">
      <c r="A40" s="113" t="s">
        <v>69</v>
      </c>
      <c r="B40" s="114"/>
      <c r="C40" s="115" t="s">
        <v>50</v>
      </c>
      <c r="D40" s="122">
        <v>10</v>
      </c>
      <c r="E40" s="123">
        <v>13</v>
      </c>
      <c r="F40" s="124">
        <v>10.4</v>
      </c>
      <c r="G40" s="125">
        <v>11.67</v>
      </c>
      <c r="H40" s="124">
        <v>11.388888888888889</v>
      </c>
      <c r="I40" s="125">
        <v>12.5</v>
      </c>
      <c r="J40" s="124">
        <v>12</v>
      </c>
      <c r="K40" s="125">
        <v>12.5</v>
      </c>
      <c r="L40" s="124">
        <v>11</v>
      </c>
      <c r="M40" s="126">
        <v>13</v>
      </c>
      <c r="N40" s="121">
        <f t="shared" si="1"/>
        <v>11.745888888888889</v>
      </c>
    </row>
    <row r="41" spans="1:14" x14ac:dyDescent="0.2">
      <c r="A41" s="113" t="s">
        <v>70</v>
      </c>
      <c r="B41" s="114"/>
      <c r="C41" s="115" t="s">
        <v>50</v>
      </c>
      <c r="D41" s="122">
        <v>5</v>
      </c>
      <c r="E41" s="123">
        <v>6</v>
      </c>
      <c r="F41" s="124">
        <v>5.2</v>
      </c>
      <c r="G41" s="125">
        <v>6.5</v>
      </c>
      <c r="H41" s="124">
        <v>5.7142857142857144</v>
      </c>
      <c r="I41" s="125">
        <v>6.7857142857142856</v>
      </c>
      <c r="J41" s="124">
        <v>5.3571428571428568</v>
      </c>
      <c r="K41" s="125">
        <v>6.0714285714285712</v>
      </c>
      <c r="L41" s="124">
        <v>5</v>
      </c>
      <c r="M41" s="126">
        <v>7</v>
      </c>
      <c r="N41" s="121">
        <f t="shared" si="1"/>
        <v>5.862857142857143</v>
      </c>
    </row>
    <row r="42" spans="1:14" x14ac:dyDescent="0.2">
      <c r="A42" s="113" t="s">
        <v>41</v>
      </c>
      <c r="B42" s="114"/>
      <c r="C42" s="115" t="s">
        <v>50</v>
      </c>
      <c r="D42" s="122">
        <v>4</v>
      </c>
      <c r="E42" s="123">
        <v>6</v>
      </c>
      <c r="F42" s="124"/>
      <c r="G42" s="125"/>
      <c r="H42" s="124"/>
      <c r="I42" s="125"/>
      <c r="J42" s="124"/>
      <c r="K42" s="125"/>
      <c r="L42" s="124">
        <v>5</v>
      </c>
      <c r="M42" s="126">
        <v>7</v>
      </c>
      <c r="N42" s="121">
        <f t="shared" si="1"/>
        <v>5.5</v>
      </c>
    </row>
    <row r="43" spans="1:14" x14ac:dyDescent="0.2">
      <c r="A43" s="113" t="s">
        <v>71</v>
      </c>
      <c r="B43" s="114"/>
      <c r="C43" s="115" t="s">
        <v>50</v>
      </c>
      <c r="D43" s="122">
        <v>4</v>
      </c>
      <c r="E43" s="123">
        <v>5</v>
      </c>
      <c r="F43" s="124"/>
      <c r="G43" s="125"/>
      <c r="H43" s="124"/>
      <c r="I43" s="125"/>
      <c r="J43" s="124">
        <v>3.3333333333333335</v>
      </c>
      <c r="K43" s="125">
        <v>6.3888888888888893</v>
      </c>
      <c r="L43" s="124"/>
      <c r="M43" s="126"/>
      <c r="N43" s="121">
        <f t="shared" si="1"/>
        <v>4.6805555555555554</v>
      </c>
    </row>
    <row r="44" spans="1:14" x14ac:dyDescent="0.2">
      <c r="A44" s="113" t="s">
        <v>72</v>
      </c>
      <c r="B44" s="114"/>
      <c r="C44" s="115" t="s">
        <v>50</v>
      </c>
      <c r="D44" s="122">
        <v>5</v>
      </c>
      <c r="E44" s="123">
        <v>8</v>
      </c>
      <c r="F44" s="124">
        <v>5</v>
      </c>
      <c r="G44" s="125">
        <v>7</v>
      </c>
      <c r="H44" s="124">
        <v>6</v>
      </c>
      <c r="I44" s="125">
        <v>8</v>
      </c>
      <c r="J44" s="124">
        <v>7.5</v>
      </c>
      <c r="K44" s="125">
        <v>8.5</v>
      </c>
      <c r="L44" s="124">
        <v>4</v>
      </c>
      <c r="M44" s="126">
        <v>6</v>
      </c>
      <c r="N44" s="121">
        <f t="shared" si="1"/>
        <v>6.5</v>
      </c>
    </row>
    <row r="45" spans="1:14" x14ac:dyDescent="0.2">
      <c r="A45" s="113" t="s">
        <v>56</v>
      </c>
      <c r="B45" s="114"/>
      <c r="C45" s="115" t="s">
        <v>50</v>
      </c>
      <c r="D45" s="122">
        <v>8</v>
      </c>
      <c r="E45" s="123">
        <v>13</v>
      </c>
      <c r="F45" s="124"/>
      <c r="G45" s="125"/>
      <c r="H45" s="124">
        <v>6</v>
      </c>
      <c r="I45" s="125">
        <v>8</v>
      </c>
      <c r="J45" s="124">
        <v>9.6</v>
      </c>
      <c r="K45" s="125">
        <v>10</v>
      </c>
      <c r="L45" s="124"/>
      <c r="M45" s="126"/>
      <c r="N45" s="121">
        <f t="shared" si="1"/>
        <v>9.1</v>
      </c>
    </row>
    <row r="46" spans="1:14" x14ac:dyDescent="0.2">
      <c r="A46" s="113" t="s">
        <v>73</v>
      </c>
      <c r="B46" s="114"/>
      <c r="C46" s="115" t="s">
        <v>50</v>
      </c>
      <c r="D46" s="122">
        <v>3.4</v>
      </c>
      <c r="E46" s="123">
        <v>5.5</v>
      </c>
      <c r="F46" s="124">
        <v>3</v>
      </c>
      <c r="G46" s="125">
        <v>4.5</v>
      </c>
      <c r="H46" s="124">
        <v>4</v>
      </c>
      <c r="I46" s="125">
        <v>6</v>
      </c>
      <c r="J46" s="124">
        <v>4.5</v>
      </c>
      <c r="K46" s="125">
        <v>5.2</v>
      </c>
      <c r="L46" s="124">
        <v>4</v>
      </c>
      <c r="M46" s="126">
        <v>4.5</v>
      </c>
      <c r="N46" s="121">
        <f t="shared" si="1"/>
        <v>4.46</v>
      </c>
    </row>
    <row r="47" spans="1:14" x14ac:dyDescent="0.2">
      <c r="A47" s="113" t="s">
        <v>74</v>
      </c>
      <c r="B47" s="114"/>
      <c r="C47" s="115" t="s">
        <v>50</v>
      </c>
      <c r="D47" s="122">
        <v>4</v>
      </c>
      <c r="E47" s="123">
        <v>5</v>
      </c>
      <c r="F47" s="124">
        <v>3.5</v>
      </c>
      <c r="G47" s="125">
        <v>5</v>
      </c>
      <c r="H47" s="124">
        <v>12.727272727272727</v>
      </c>
      <c r="I47" s="125">
        <v>14.545454545454545</v>
      </c>
      <c r="J47" s="124">
        <v>4.5</v>
      </c>
      <c r="K47" s="125">
        <v>5.5</v>
      </c>
      <c r="L47" s="124">
        <v>4</v>
      </c>
      <c r="M47" s="126">
        <v>5</v>
      </c>
      <c r="N47" s="121">
        <f t="shared" si="1"/>
        <v>6.377272727272727</v>
      </c>
    </row>
    <row r="48" spans="1:14" x14ac:dyDescent="0.2">
      <c r="A48" s="113" t="s">
        <v>57</v>
      </c>
      <c r="B48" s="114"/>
      <c r="C48" s="115" t="s">
        <v>50</v>
      </c>
      <c r="D48" s="122">
        <v>4</v>
      </c>
      <c r="E48" s="123">
        <v>7</v>
      </c>
      <c r="F48" s="124"/>
      <c r="G48" s="125"/>
      <c r="H48" s="124"/>
      <c r="I48" s="125"/>
      <c r="J48" s="124">
        <v>5.6</v>
      </c>
      <c r="K48" s="125">
        <v>6</v>
      </c>
      <c r="L48" s="124"/>
      <c r="M48" s="126"/>
      <c r="N48" s="121">
        <f t="shared" si="1"/>
        <v>5.65</v>
      </c>
    </row>
    <row r="49" spans="1:14" ht="15" thickBot="1" x14ac:dyDescent="0.25">
      <c r="A49" s="131" t="s">
        <v>75</v>
      </c>
      <c r="B49" s="132"/>
      <c r="C49" s="133" t="s">
        <v>50</v>
      </c>
      <c r="D49" s="134">
        <v>3.3</v>
      </c>
      <c r="E49" s="135">
        <v>5.5</v>
      </c>
      <c r="F49" s="136">
        <v>4</v>
      </c>
      <c r="G49" s="137">
        <v>4.5</v>
      </c>
      <c r="H49" s="136">
        <v>7</v>
      </c>
      <c r="I49" s="137">
        <v>8</v>
      </c>
      <c r="J49" s="136">
        <v>6.4285714285714288</v>
      </c>
      <c r="K49" s="137">
        <v>9.2857142857142865</v>
      </c>
      <c r="L49" s="136">
        <v>9</v>
      </c>
      <c r="M49" s="138">
        <v>10</v>
      </c>
      <c r="N49" s="121">
        <f t="shared" si="1"/>
        <v>6.7014285714285702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2016-08-25T09:00:53Z</dcterms:created>
  <dcterms:modified xsi:type="dcterms:W3CDTF">2016-08-29T05:23:44Z</dcterms:modified>
</cp:coreProperties>
</file>