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29" i="3" l="1"/>
  <c r="N9" i="3" l="1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2" i="3"/>
  <c r="N31" i="3"/>
  <c r="N30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8" i="3"/>
  <c r="N7" i="3"/>
  <c r="N31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<sst xmlns="http://schemas.openxmlformats.org/spreadsheetml/2006/main" count="429" uniqueCount="96">
  <si>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</si>
  <si>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</si>
  <si>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</si>
  <si>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</si>
  <si>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</si>
  <si>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</si>
  <si>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</si>
  <si>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</si>
  <si>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</si>
  <si>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</si>
  <si>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</si>
  <si>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</si>
  <si>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</si>
  <si>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</si>
  <si>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Cebula młoda</t>
  </si>
  <si>
    <t>Czosnek</t>
  </si>
  <si>
    <t>Kapusta biała</t>
  </si>
  <si>
    <t xml:space="preserve">Kapusta młoda </t>
  </si>
  <si>
    <t>Kalafiory</t>
  </si>
  <si>
    <t>Marchew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</si>
  <si>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</si>
  <si>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</si>
  <si>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</si>
  <si>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</si>
  <si>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</si>
  <si>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</si>
  <si>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</si>
  <si>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</si>
  <si>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</si>
  <si>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</si>
  <si>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</si>
  <si>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 xml:space="preserve">Pory </t>
  </si>
  <si>
    <t>Pory młode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</si>
  <si>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</si>
  <si>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</si>
  <si>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</si>
  <si>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</si>
  <si>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</si>
  <si>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</si>
  <si>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</si>
  <si>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</si>
  <si>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</si>
  <si>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</si>
  <si>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</si>
  <si>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</si>
  <si>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</si>
  <si>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</si>
  <si>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</si>
  <si>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</si>
  <si>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</si>
  <si>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</si>
  <si>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</si>
  <si>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Malinówki</t>
  </si>
  <si>
    <t>kg</t>
  </si>
  <si>
    <t>Rubin</t>
  </si>
  <si>
    <t>Szampion</t>
  </si>
  <si>
    <t>Celesta</t>
  </si>
  <si>
    <t>Piros</t>
  </si>
  <si>
    <t>Maliny</t>
  </si>
  <si>
    <t>Morele</t>
  </si>
  <si>
    <t>Śliwki</t>
  </si>
  <si>
    <t>Truskawki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</si>
  <si>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</si>
  <si>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</si>
  <si>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</si>
  <si>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</si>
  <si>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</si>
  <si>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</si>
  <si>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</si>
  <si>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</si>
  <si>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</si>
  <si>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</si>
  <si>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</si>
  <si>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</si>
  <si>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</si>
  <si>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</si>
  <si>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</si>
  <si>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</si>
  <si>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--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</si>
  <si>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</si>
  <si>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</si>
  <si>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</si>
  <si>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</si>
  <si>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</si>
  <si>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</si>
  <si>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</si>
  <si>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 xml:space="preserve">Owoce </t>
  </si>
  <si>
    <t>KRAJOWE</t>
  </si>
  <si>
    <t>IMPORTOWANE</t>
  </si>
  <si>
    <t>Odm.</t>
  </si>
  <si>
    <t>Geneva</t>
  </si>
  <si>
    <t>Gloster</t>
  </si>
  <si>
    <t>Idared</t>
  </si>
  <si>
    <t>Jonagold</t>
  </si>
  <si>
    <t>Jonagored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</si>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</sst>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0" fontId="3" fillId="0" borderId="22" xfId="1" applyNumberFormat="1" applyFont="1" applyBorder="1" applyAlignment="1"/>
    <xf numFmtId="164" fontId="3" fillId="0" borderId="52" xfId="1" applyNumberFormat="1" applyFont="1" applyBorder="1" applyAlignment="1">
      <alignment horizontal="center" vertical="top"/>
    </xf>
    <xf numFmtId="0" fontId="3" fillId="0" borderId="53" xfId="1" applyNumberFormat="1" applyFont="1" applyBorder="1" applyAlignment="1">
      <alignment vertical="top"/>
    </xf>
    <xf numFmtId="0" fontId="7" fillId="0" borderId="24" xfId="1" applyNumberFormat="1" applyFont="1" applyBorder="1" applyAlignment="1">
      <alignment horizontal="center" vertical="top"/>
    </xf>
    <xf numFmtId="0" fontId="11" fillId="0" borderId="28" xfId="1" applyNumberFormat="1" applyFont="1" applyBorder="1" applyAlignment="1">
      <alignment horizontal="left" vertical="top"/>
    </xf>
    <xf numFmtId="0" fontId="4" fillId="0" borderId="54" xfId="0" applyFont="1" applyFill="1" applyBorder="1"/>
    <xf numFmtId="0" fontId="4" fillId="0" borderId="55" xfId="0" applyFont="1" applyFill="1" applyBorder="1"/>
    <xf numFmtId="0" fontId="4" fillId="0" borderId="55" xfId="0" applyNumberFormat="1" applyFont="1" applyBorder="1"/>
    <xf numFmtId="0" fontId="11" fillId="0" borderId="55" xfId="1" applyNumberFormat="1" applyFont="1" applyBorder="1"/>
    <xf numFmtId="0" fontId="4" fillId="0" borderId="54" xfId="0" applyNumberFormat="1" applyFont="1" applyBorder="1"/>
    <xf numFmtId="0" fontId="11" fillId="0" borderId="54" xfId="1" applyNumberFormat="1" applyFont="1" applyBorder="1"/>
    <xf numFmtId="166" fontId="8" fillId="0" borderId="34" xfId="1" quotePrefix="1" applyNumberFormat="1" applyFont="1" applyBorder="1" applyAlignment="1">
      <alignment horizontal="right" vertical="top"/>
    </xf>
    <xf numFmtId="166" fontId="8" fillId="0" borderId="37" xfId="1" quotePrefix="1" applyNumberFormat="1" applyFont="1" applyBorder="1" applyAlignment="1">
      <alignment horizontal="right" vertical="top"/>
    </xf>
    <xf numFmtId="2" fontId="11" fillId="0" borderId="56" xfId="1" applyNumberFormat="1" applyFont="1" applyBorder="1" applyAlignment="1">
      <alignment horizontal="right" vertical="top"/>
    </xf>
    <xf numFmtId="166" fontId="8" fillId="0" borderId="30" xfId="1" applyNumberFormat="1" applyFont="1" applyBorder="1" applyAlignment="1">
      <alignment horizontal="right" vertical="top"/>
    </xf>
    <xf numFmtId="166" fontId="8" fillId="0" borderId="56" xfId="1" applyNumberFormat="1" applyFont="1" applyBorder="1" applyAlignment="1">
      <alignment horizontal="right" vertical="top"/>
    </xf>
    <xf numFmtId="166" fontId="8" fillId="0" borderId="57" xfId="1" applyNumberFormat="1" applyFont="1" applyBorder="1" applyAlignment="1">
      <alignment horizontal="right" vertical="top"/>
    </xf>
    <xf numFmtId="0" fontId="10" fillId="0" borderId="40" xfId="1" applyNumberFormat="1" applyFont="1" applyBorder="1" applyAlignment="1">
      <alignment horizontal="right"/>
    </xf>
    <xf numFmtId="2" fontId="11" fillId="0" borderId="34" xfId="1" applyNumberFormat="1" applyFont="1" applyBorder="1" applyAlignment="1">
      <alignment vertical="top"/>
    </xf>
    <xf numFmtId="0" fontId="11" fillId="0" borderId="58" xfId="1" applyNumberFormat="1" applyFont="1" applyBorder="1"/>
    <xf numFmtId="0" fontId="11" fillId="0" borderId="59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6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6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63" xfId="2" applyNumberFormat="1" applyFont="1" applyBorder="1" applyAlignment="1">
      <alignment horizontal="centerContinuous"/>
    </xf>
    <xf numFmtId="14" fontId="15" fillId="0" borderId="62" xfId="2" applyNumberFormat="1" applyFont="1" applyBorder="1" applyAlignment="1">
      <alignment horizontal="centerContinuous"/>
    </xf>
    <xf numFmtId="14" fontId="15" fillId="0" borderId="64" xfId="2" applyNumberFormat="1" applyFont="1" applyBorder="1" applyAlignment="1">
      <alignment horizontal="centerContinuous"/>
    </xf>
    <xf numFmtId="2" fontId="12" fillId="0" borderId="65" xfId="2" applyNumberFormat="1" applyFont="1" applyBorder="1" applyAlignment="1">
      <alignment horizontal="centerContinuous"/>
    </xf>
    <xf numFmtId="2" fontId="12" fillId="0" borderId="66" xfId="2" applyNumberFormat="1" applyFont="1" applyBorder="1" applyAlignment="1">
      <alignment horizontal="center"/>
    </xf>
    <xf numFmtId="2" fontId="12" fillId="0" borderId="67" xfId="2" applyNumberFormat="1" applyFont="1" applyBorder="1" applyAlignment="1">
      <alignment horizontal="centerContinuous"/>
    </xf>
    <xf numFmtId="2" fontId="15" fillId="0" borderId="68" xfId="2" applyNumberFormat="1" applyFont="1" applyBorder="1" applyAlignment="1">
      <alignment horizontal="center"/>
    </xf>
    <xf numFmtId="2" fontId="15" fillId="0" borderId="69" xfId="2" applyNumberFormat="1" applyFont="1" applyBorder="1" applyAlignment="1">
      <alignment horizontal="center"/>
    </xf>
    <xf numFmtId="2" fontId="15" fillId="0" borderId="70" xfId="2" applyNumberFormat="1" applyFont="1" applyBorder="1" applyAlignment="1">
      <alignment horizontal="center"/>
    </xf>
    <xf numFmtId="2" fontId="15" fillId="0" borderId="7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8" xfId="2" applyNumberFormat="1" applyFont="1" applyBorder="1"/>
    <xf numFmtId="2" fontId="16" fillId="0" borderId="79" xfId="2" applyNumberFormat="1" applyFont="1" applyBorder="1"/>
    <xf numFmtId="2" fontId="16" fillId="0" borderId="80" xfId="2" applyNumberFormat="1" applyFont="1" applyBorder="1"/>
    <xf numFmtId="2" fontId="13" fillId="0" borderId="0" xfId="0" applyNumberFormat="1" applyFont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73" xfId="2" applyNumberFormat="1" applyFont="1" applyBorder="1"/>
    <xf numFmtId="2" fontId="12" fillId="0" borderId="8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4" xfId="0" applyNumberFormat="1" applyFont="1" applyBorder="1" applyAlignment="1">
      <alignment horizontal="left"/>
    </xf>
    <xf numFmtId="2" fontId="12" fillId="0" borderId="85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6" fillId="0" borderId="54" xfId="2" applyNumberFormat="1" applyFont="1" applyBorder="1"/>
    <xf numFmtId="2" fontId="16" fillId="0" borderId="42" xfId="2" applyNumberFormat="1" applyFont="1" applyBorder="1"/>
    <xf numFmtId="2" fontId="16" fillId="0" borderId="86" xfId="2" applyNumberFormat="1" applyFont="1" applyBorder="1"/>
    <xf numFmtId="2" fontId="17" fillId="0" borderId="0" xfId="0" applyNumberFormat="1" applyFont="1"/>
    <xf numFmtId="2" fontId="18" fillId="0" borderId="30" xfId="0" applyNumberFormat="1" applyFont="1" applyBorder="1" applyAlignment="1">
      <alignment horizontal="center"/>
    </xf>
    <xf numFmtId="2" fontId="12" fillId="0" borderId="87" xfId="0" applyNumberFormat="1" applyFont="1" applyBorder="1" applyAlignment="1">
      <alignment horizontal="left"/>
    </xf>
    <xf numFmtId="2" fontId="12" fillId="0" borderId="56" xfId="0" applyNumberFormat="1" applyFont="1" applyBorder="1"/>
    <xf numFmtId="2" fontId="16" fillId="0" borderId="56" xfId="2" applyNumberFormat="1" applyFont="1" applyBorder="1"/>
    <xf numFmtId="2" fontId="16" fillId="0" borderId="57" xfId="2" applyNumberFormat="1" applyFont="1" applyBorder="1"/>
    <xf numFmtId="0" fontId="13" fillId="0" borderId="7" xfId="0" applyFont="1" applyBorder="1"/>
    <xf numFmtId="2" fontId="19" fillId="0" borderId="72" xfId="0" applyNumberFormat="1" applyFont="1" applyBorder="1" applyAlignment="1">
      <alignment horizontal="left"/>
    </xf>
    <xf numFmtId="2" fontId="12" fillId="0" borderId="88" xfId="0" applyNumberFormat="1" applyFont="1" applyBorder="1" applyAlignment="1">
      <alignment horizontal="left"/>
    </xf>
    <xf numFmtId="0" fontId="11" fillId="0" borderId="56" xfId="1" applyNumberFormat="1" applyFont="1" applyBorder="1" applyAlignment="1">
      <alignment horizontal="left" vertical="top"/>
    </xf>
    <xf numFmtId="0" fontId="5" fillId="0" borderId="39" xfId="1" applyNumberFormat="1" applyFont="1" applyBorder="1" applyAlignment="1">
      <alignment horizontal="center"/>
    </xf>
    <xf numFmtId="0" fontId="11" fillId="0" borderId="30" xfId="1" applyNumberFormat="1" applyFont="1" applyBorder="1" applyAlignment="1">
      <alignment horizontal="lef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31"/>
  <sheetViews>
    <sheetView showGridLines="0" zoomScale="85" zoomScaleNormal="85" workbookViewId="0">
      <selection activeCell="B2" sqref="B2:O60"/>
    </sheetView>
  </sheetViews>
  <sheetFormatPr defaultRowHeight="20.25" x14ac:dyDescent="0.3"/>
  <cols>
    <col min="1" max="1" width="9.140625" style="53"/>
    <col min="2" max="2" width="32.42578125" style="53" bestFit="1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42621</v>
      </c>
      <c r="E3" s="12"/>
      <c r="F3" s="13">
        <v>42614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53</v>
      </c>
      <c r="D7" s="45">
        <v>0.45</v>
      </c>
      <c r="E7" s="46">
        <v>1.5</v>
      </c>
      <c r="F7" s="47">
        <v>0.4</v>
      </c>
      <c r="G7" s="48">
        <v>1.2</v>
      </c>
      <c r="H7" s="49">
        <v>12.499999999999996</v>
      </c>
      <c r="I7" s="50">
        <v>25.000000000000007</v>
      </c>
      <c r="J7" s="51">
        <v>0</v>
      </c>
      <c r="K7" s="50">
        <v>25.000000000000007</v>
      </c>
      <c r="L7" s="51">
        <v>12.499999999999996</v>
      </c>
      <c r="M7" s="50">
        <v>25.000000000000007</v>
      </c>
      <c r="N7" s="51">
        <v>12.499999999999996</v>
      </c>
      <c r="O7" s="52">
        <v>25.000000000000007</v>
      </c>
    </row>
    <row r="8" spans="2:15" x14ac:dyDescent="0.3">
      <c r="B8" s="54" t="s">
        <v>12</v>
      </c>
      <c r="C8" s="44" t="s">
        <v>53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53</v>
      </c>
      <c r="D9" s="45">
        <v>0.4</v>
      </c>
      <c r="E9" s="46">
        <v>1.4</v>
      </c>
      <c r="F9" s="47">
        <v>0.4</v>
      </c>
      <c r="G9" s="48">
        <v>1.4</v>
      </c>
      <c r="H9" s="49">
        <v>0</v>
      </c>
      <c r="I9" s="50">
        <v>0</v>
      </c>
      <c r="J9" s="51">
        <v>-11.111111111111107</v>
      </c>
      <c r="K9" s="50">
        <v>0</v>
      </c>
      <c r="L9" s="51">
        <v>-33.333333333333329</v>
      </c>
      <c r="M9" s="50">
        <v>-6.6666666666666723</v>
      </c>
      <c r="N9" s="51">
        <v>-23.076923076923077</v>
      </c>
      <c r="O9" s="52">
        <v>0</v>
      </c>
    </row>
    <row r="10" spans="2:15" x14ac:dyDescent="0.3">
      <c r="B10" s="56" t="s">
        <v>16</v>
      </c>
      <c r="C10" s="44" t="s">
        <v>53</v>
      </c>
      <c r="D10" s="45">
        <v>0.35</v>
      </c>
      <c r="E10" s="46">
        <v>1.5</v>
      </c>
      <c r="F10" s="47">
        <v>0.3</v>
      </c>
      <c r="G10" s="48">
        <v>1.5</v>
      </c>
      <c r="H10" s="49">
        <v>16.666666666666664</v>
      </c>
      <c r="I10" s="50">
        <v>0</v>
      </c>
      <c r="J10" s="51">
        <v>24.999999999999982</v>
      </c>
      <c r="K10" s="50">
        <v>0</v>
      </c>
      <c r="L10" s="51">
        <v>16.666666666666664</v>
      </c>
      <c r="M10" s="50">
        <v>0</v>
      </c>
      <c r="N10" s="51">
        <v>16.666666666666664</v>
      </c>
      <c r="O10" s="52">
        <v>0</v>
      </c>
    </row>
    <row r="11" spans="2:15" x14ac:dyDescent="0.3">
      <c r="B11" s="56" t="s">
        <v>17</v>
      </c>
      <c r="C11" s="44" t="s">
        <v>36</v>
      </c>
      <c r="D11" s="45">
        <v>0.8</v>
      </c>
      <c r="E11" s="46">
        <v>1.7</v>
      </c>
      <c r="F11" s="47">
        <v>0.7</v>
      </c>
      <c r="G11" s="48">
        <v>2</v>
      </c>
      <c r="H11" s="49">
        <v>14.285714285714299</v>
      </c>
      <c r="I11" s="50">
        <v>-15.000000000000002</v>
      </c>
      <c r="J11" s="51">
        <v>0</v>
      </c>
      <c r="K11" s="50">
        <v>-15.000000000000002</v>
      </c>
      <c r="L11" s="51">
        <v>0</v>
      </c>
      <c r="M11" s="50">
        <v>-15.000000000000002</v>
      </c>
      <c r="N11" s="51">
        <v>0</v>
      </c>
      <c r="O11" s="52">
        <v>-15.000000000000002</v>
      </c>
    </row>
    <row r="12" spans="2:15" x14ac:dyDescent="0.3">
      <c r="B12" s="56" t="s">
        <v>18</v>
      </c>
      <c r="C12" s="44" t="s">
        <v>36</v>
      </c>
      <c r="D12" s="45">
        <v>1.75</v>
      </c>
      <c r="E12" s="46">
        <v>4</v>
      </c>
      <c r="F12" s="47">
        <v>1.5</v>
      </c>
      <c r="G12" s="48">
        <v>4</v>
      </c>
      <c r="H12" s="49">
        <v>16.666666666666664</v>
      </c>
      <c r="I12" s="50">
        <v>0</v>
      </c>
      <c r="J12" s="51">
        <v>0</v>
      </c>
      <c r="K12" s="50">
        <v>-11.111111111111111</v>
      </c>
      <c r="L12" s="51">
        <v>-30</v>
      </c>
      <c r="M12" s="50">
        <v>-20</v>
      </c>
      <c r="N12" s="51">
        <v>-12.5</v>
      </c>
      <c r="O12" s="52">
        <v>14.285714285714285</v>
      </c>
    </row>
    <row r="13" spans="2:15" x14ac:dyDescent="0.3">
      <c r="B13" s="55" t="s">
        <v>19</v>
      </c>
      <c r="C13" s="44" t="s">
        <v>53</v>
      </c>
      <c r="D13" s="45">
        <v>0.5</v>
      </c>
      <c r="E13" s="46">
        <v>1.7</v>
      </c>
      <c r="F13" s="47">
        <v>0.5</v>
      </c>
      <c r="G13" s="48">
        <v>1.5</v>
      </c>
      <c r="H13" s="49">
        <v>0</v>
      </c>
      <c r="I13" s="50">
        <v>13.33333333333333</v>
      </c>
      <c r="J13" s="51">
        <v>0</v>
      </c>
      <c r="K13" s="50">
        <v>13.33333333333333</v>
      </c>
      <c r="L13" s="51">
        <v>0</v>
      </c>
      <c r="M13" s="50">
        <v>13.33333333333333</v>
      </c>
      <c r="N13" s="51">
        <v>24.999999999999993</v>
      </c>
      <c r="O13" s="52">
        <v>13.33333333333333</v>
      </c>
    </row>
    <row r="14" spans="2:15" x14ac:dyDescent="0.3">
      <c r="B14" s="57" t="s">
        <v>21</v>
      </c>
      <c r="C14" s="44" t="s">
        <v>53</v>
      </c>
      <c r="D14" s="45">
        <v>1.5</v>
      </c>
      <c r="E14" s="46">
        <v>2.5</v>
      </c>
      <c r="F14" s="47">
        <v>1.2</v>
      </c>
      <c r="G14" s="48">
        <v>1.4</v>
      </c>
      <c r="H14" s="49">
        <v>25.000000000000007</v>
      </c>
      <c r="I14" s="50">
        <v>78.571428571428584</v>
      </c>
      <c r="J14" s="51">
        <v>0</v>
      </c>
      <c r="K14" s="50">
        <v>0</v>
      </c>
      <c r="L14" s="51">
        <v>0</v>
      </c>
      <c r="M14" s="50">
        <v>0</v>
      </c>
      <c r="N14" s="51">
        <v>200</v>
      </c>
      <c r="O14" s="52">
        <v>108.33333333333334</v>
      </c>
    </row>
    <row r="15" spans="2:15" x14ac:dyDescent="0.3">
      <c r="B15" s="57" t="s">
        <v>22</v>
      </c>
      <c r="C15" s="44" t="s">
        <v>53</v>
      </c>
      <c r="D15" s="45">
        <v>0.8</v>
      </c>
      <c r="E15" s="46">
        <v>2.5</v>
      </c>
      <c r="F15" s="47">
        <v>1.2</v>
      </c>
      <c r="G15" s="48">
        <v>2</v>
      </c>
      <c r="H15" s="49">
        <v>-33.333333333333329</v>
      </c>
      <c r="I15" s="50">
        <v>25</v>
      </c>
      <c r="J15" s="51">
        <v>-33.333333333333329</v>
      </c>
      <c r="K15" s="50">
        <v>0</v>
      </c>
      <c r="L15" s="51">
        <v>-46.666666666666664</v>
      </c>
      <c r="M15" s="50">
        <v>-3.8461538461538494</v>
      </c>
      <c r="N15" s="51">
        <v>-19.999999999999996</v>
      </c>
      <c r="O15" s="52">
        <v>25</v>
      </c>
    </row>
    <row r="16" spans="2:15" x14ac:dyDescent="0.3">
      <c r="B16" s="57" t="s">
        <v>23</v>
      </c>
      <c r="C16" s="44" t="s">
        <v>53</v>
      </c>
      <c r="D16" s="45">
        <v>0.6</v>
      </c>
      <c r="E16" s="46">
        <v>2.6</v>
      </c>
      <c r="F16" s="47">
        <v>0.8</v>
      </c>
      <c r="G16" s="48">
        <v>2.6</v>
      </c>
      <c r="H16" s="49">
        <v>-25.000000000000007</v>
      </c>
      <c r="I16" s="50">
        <v>0</v>
      </c>
      <c r="J16" s="51">
        <v>0</v>
      </c>
      <c r="K16" s="50">
        <v>0</v>
      </c>
      <c r="L16" s="51">
        <v>0</v>
      </c>
      <c r="M16" s="50">
        <v>-21.212121212121204</v>
      </c>
      <c r="N16" s="51">
        <v>19.999999999999996</v>
      </c>
      <c r="O16" s="52">
        <v>30.000000000000004</v>
      </c>
    </row>
    <row r="17" spans="1:256" x14ac:dyDescent="0.3">
      <c r="B17" s="57" t="s">
        <v>24</v>
      </c>
      <c r="C17" s="44" t="s">
        <v>53</v>
      </c>
      <c r="D17" s="45">
        <v>4.5</v>
      </c>
      <c r="E17" s="46">
        <v>7</v>
      </c>
      <c r="F17" s="47">
        <v>4.5</v>
      </c>
      <c r="G17" s="48">
        <v>7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1:256" x14ac:dyDescent="0.3">
      <c r="B18" s="58" t="s">
        <v>25</v>
      </c>
      <c r="C18" s="44" t="s">
        <v>53</v>
      </c>
      <c r="D18" s="45">
        <v>1.75</v>
      </c>
      <c r="E18" s="46">
        <v>3.2</v>
      </c>
      <c r="F18" s="47">
        <v>1.75</v>
      </c>
      <c r="G18" s="48">
        <v>3.2</v>
      </c>
      <c r="H18" s="49">
        <v>0</v>
      </c>
      <c r="I18" s="50">
        <v>0</v>
      </c>
      <c r="J18" s="51">
        <v>-27.083333333333332</v>
      </c>
      <c r="K18" s="50">
        <v>-27.272727272727277</v>
      </c>
      <c r="L18" s="51">
        <v>-27.083333333333332</v>
      </c>
      <c r="M18" s="50">
        <v>-33.333333333333329</v>
      </c>
      <c r="N18" s="51">
        <v>-12.5</v>
      </c>
      <c r="O18" s="52">
        <v>-46.666666666666664</v>
      </c>
    </row>
    <row r="19" spans="1:256" x14ac:dyDescent="0.3">
      <c r="B19" s="55" t="s">
        <v>26</v>
      </c>
      <c r="C19" s="44" t="s">
        <v>53</v>
      </c>
      <c r="D19" s="45">
        <v>2.4</v>
      </c>
      <c r="E19" s="46">
        <v>5</v>
      </c>
      <c r="F19" s="47">
        <v>2.75</v>
      </c>
      <c r="G19" s="48">
        <v>4</v>
      </c>
      <c r="H19" s="49">
        <v>-12.727272727272732</v>
      </c>
      <c r="I19" s="50">
        <v>25</v>
      </c>
      <c r="J19" s="51">
        <v>-12.727272727272732</v>
      </c>
      <c r="K19" s="50">
        <v>0</v>
      </c>
      <c r="L19" s="51">
        <v>0</v>
      </c>
      <c r="M19" s="50">
        <v>0</v>
      </c>
      <c r="N19" s="51">
        <v>19.999999999999996</v>
      </c>
      <c r="O19" s="52">
        <v>0</v>
      </c>
    </row>
    <row r="20" spans="1:256" x14ac:dyDescent="0.3">
      <c r="B20" s="55" t="s">
        <v>27</v>
      </c>
      <c r="C20" s="44" t="s">
        <v>53</v>
      </c>
      <c r="D20" s="45">
        <v>1.85</v>
      </c>
      <c r="E20" s="46">
        <v>4.5</v>
      </c>
      <c r="F20" s="47">
        <v>1.85</v>
      </c>
      <c r="G20" s="48">
        <v>3</v>
      </c>
      <c r="H20" s="49">
        <v>0</v>
      </c>
      <c r="I20" s="50">
        <v>50</v>
      </c>
      <c r="J20" s="51">
        <v>-7.4999999999999956</v>
      </c>
      <c r="K20" s="50">
        <v>-10</v>
      </c>
      <c r="L20" s="51">
        <v>-7.4999999999999956</v>
      </c>
      <c r="M20" s="50">
        <v>-10</v>
      </c>
      <c r="N20" s="51">
        <v>-7.4999999999999956</v>
      </c>
      <c r="O20" s="52">
        <v>-10</v>
      </c>
    </row>
    <row r="21" spans="1:256" x14ac:dyDescent="0.3">
      <c r="B21" s="57" t="s">
        <v>28</v>
      </c>
      <c r="C21" s="44" t="s">
        <v>53</v>
      </c>
      <c r="D21" s="45">
        <v>2.4</v>
      </c>
      <c r="E21" s="46">
        <v>4.5</v>
      </c>
      <c r="F21" s="47">
        <v>2.6</v>
      </c>
      <c r="G21" s="48">
        <v>4.4000000000000004</v>
      </c>
      <c r="H21" s="49">
        <v>-7.6923076923076987</v>
      </c>
      <c r="I21" s="50">
        <v>2.2727272727272645</v>
      </c>
      <c r="J21" s="51">
        <v>-12.727272727272732</v>
      </c>
      <c r="K21" s="50">
        <v>-10</v>
      </c>
      <c r="L21" s="51">
        <v>-14.285714285714283</v>
      </c>
      <c r="M21" s="50">
        <v>-10</v>
      </c>
      <c r="N21" s="51">
        <v>-4.0000000000000036</v>
      </c>
      <c r="O21" s="52">
        <v>-10</v>
      </c>
    </row>
    <row r="22" spans="1:256" x14ac:dyDescent="0.3">
      <c r="B22" s="59" t="s">
        <v>29</v>
      </c>
      <c r="C22" s="44" t="s">
        <v>53</v>
      </c>
      <c r="D22" s="45">
        <v>2</v>
      </c>
      <c r="E22" s="46">
        <v>3.6666666666666665</v>
      </c>
      <c r="F22" s="47">
        <v>1.6</v>
      </c>
      <c r="G22" s="48">
        <v>4</v>
      </c>
      <c r="H22" s="49">
        <v>24.999999999999993</v>
      </c>
      <c r="I22" s="50">
        <v>-8.3333333333333375</v>
      </c>
      <c r="J22" s="51">
        <v>-14.163090128755368</v>
      </c>
      <c r="K22" s="50">
        <v>-8.3333333333333375</v>
      </c>
      <c r="L22" s="51">
        <v>-13.043478260869559</v>
      </c>
      <c r="M22" s="50">
        <v>-8.3333333333333375</v>
      </c>
      <c r="N22" s="51">
        <v>50.375939849624054</v>
      </c>
      <c r="O22" s="52">
        <v>-4.3478260869565295</v>
      </c>
    </row>
    <row r="23" spans="1:256" x14ac:dyDescent="0.3">
      <c r="B23" s="59" t="s">
        <v>30</v>
      </c>
      <c r="C23" s="44" t="s">
        <v>53</v>
      </c>
      <c r="D23" s="45">
        <v>1</v>
      </c>
      <c r="E23" s="46">
        <v>1.5</v>
      </c>
      <c r="F23" s="47">
        <v>1</v>
      </c>
      <c r="G23" s="48">
        <v>1.7</v>
      </c>
      <c r="H23" s="49">
        <v>0</v>
      </c>
      <c r="I23" s="50">
        <v>-11.764705882352938</v>
      </c>
      <c r="J23" s="51">
        <v>42.857142857142868</v>
      </c>
      <c r="K23" s="50">
        <v>-37.5</v>
      </c>
      <c r="L23" s="51">
        <v>24.999999999999993</v>
      </c>
      <c r="M23" s="50">
        <v>-37.5</v>
      </c>
      <c r="N23" s="51">
        <v>0</v>
      </c>
      <c r="O23" s="52">
        <v>-40</v>
      </c>
      <c r="V23" s="53">
        <v>1</v>
      </c>
    </row>
    <row r="24" spans="1:256" x14ac:dyDescent="0.3">
      <c r="B24" s="59" t="s">
        <v>31</v>
      </c>
      <c r="C24" s="44" t="s">
        <v>53</v>
      </c>
      <c r="D24" s="45">
        <v>2</v>
      </c>
      <c r="E24" s="46">
        <v>2.5</v>
      </c>
      <c r="F24" s="47">
        <v>1</v>
      </c>
      <c r="G24" s="48">
        <v>2.5</v>
      </c>
      <c r="H24" s="49">
        <v>100</v>
      </c>
      <c r="I24" s="50">
        <v>0</v>
      </c>
      <c r="J24" s="51">
        <v>-13.043478260869559</v>
      </c>
      <c r="K24" s="50">
        <v>-9.0909090909090917</v>
      </c>
      <c r="L24" s="51">
        <v>-13.043478260869559</v>
      </c>
      <c r="M24" s="50">
        <v>-16.666666666666664</v>
      </c>
      <c r="N24" s="51">
        <v>-13.043478260869559</v>
      </c>
      <c r="O24" s="52">
        <v>-16.666666666666664</v>
      </c>
    </row>
    <row r="25" spans="1:256" x14ac:dyDescent="0.3">
      <c r="B25" s="59" t="s">
        <v>34</v>
      </c>
      <c r="C25" s="44" t="s">
        <v>36</v>
      </c>
      <c r="D25" s="45">
        <v>1</v>
      </c>
      <c r="E25" s="46">
        <v>2</v>
      </c>
      <c r="F25" s="47">
        <v>1</v>
      </c>
      <c r="G25" s="48">
        <v>2</v>
      </c>
      <c r="H25" s="49">
        <v>0</v>
      </c>
      <c r="I25" s="50">
        <v>0</v>
      </c>
      <c r="J25" s="51">
        <v>0</v>
      </c>
      <c r="K25" s="50">
        <v>-7.4074074074074137</v>
      </c>
      <c r="L25" s="51">
        <v>0</v>
      </c>
      <c r="M25" s="50">
        <v>0</v>
      </c>
      <c r="N25" s="51">
        <v>0</v>
      </c>
      <c r="O25" s="52">
        <v>0</v>
      </c>
    </row>
    <row r="26" spans="1:256" x14ac:dyDescent="0.3">
      <c r="B26" s="59" t="s">
        <v>35</v>
      </c>
      <c r="C26" s="44" t="s">
        <v>53</v>
      </c>
      <c r="D26" s="45">
        <v>1.2</v>
      </c>
      <c r="E26" s="46">
        <v>2.6</v>
      </c>
      <c r="F26" s="47">
        <v>1.4</v>
      </c>
      <c r="G26" s="48">
        <v>3</v>
      </c>
      <c r="H26" s="49">
        <v>-14.285714285714283</v>
      </c>
      <c r="I26" s="50">
        <v>-13.33333333333333</v>
      </c>
      <c r="J26" s="51">
        <v>-14.285714285714283</v>
      </c>
      <c r="K26" s="50">
        <v>-13.33333333333333</v>
      </c>
      <c r="L26" s="51">
        <v>-14.285714285714283</v>
      </c>
      <c r="M26" s="50">
        <v>-13.33333333333333</v>
      </c>
      <c r="N26" s="51">
        <v>19.999999999999996</v>
      </c>
      <c r="O26" s="52">
        <v>-13.33333333333333</v>
      </c>
    </row>
    <row r="27" spans="1:256" ht="21" thickBot="1" x14ac:dyDescent="0.35">
      <c r="B27" s="59" t="s">
        <v>37</v>
      </c>
      <c r="C27" s="44" t="s">
        <v>53</v>
      </c>
      <c r="D27" s="45">
        <v>0.25</v>
      </c>
      <c r="E27" s="46">
        <v>1</v>
      </c>
      <c r="F27" s="47">
        <v>0.25</v>
      </c>
      <c r="G27" s="48">
        <v>0.73333333333333328</v>
      </c>
      <c r="H27" s="49">
        <v>0</v>
      </c>
      <c r="I27" s="50">
        <v>36.363636363636374</v>
      </c>
      <c r="J27" s="51">
        <v>-16.666666666666664</v>
      </c>
      <c r="K27" s="50">
        <v>11.111111111111107</v>
      </c>
      <c r="L27" s="51">
        <v>-24.242424242424246</v>
      </c>
      <c r="M27" s="50">
        <v>0</v>
      </c>
      <c r="N27" s="51">
        <v>-24.242424242424246</v>
      </c>
      <c r="O27" s="52">
        <v>11.111111111111107</v>
      </c>
    </row>
    <row r="28" spans="1:256" ht="21" thickBot="1" x14ac:dyDescent="0.35">
      <c r="B28" s="37" t="s">
        <v>39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1:256" x14ac:dyDescent="0.3">
      <c r="A29" s="59"/>
      <c r="B29" s="171" t="s">
        <v>40</v>
      </c>
      <c r="C29" s="44" t="s">
        <v>53</v>
      </c>
      <c r="D29" s="45">
        <v>1.3</v>
      </c>
      <c r="E29" s="46">
        <v>4</v>
      </c>
      <c r="F29" s="47">
        <v>1.6</v>
      </c>
      <c r="G29" s="48">
        <v>4</v>
      </c>
      <c r="H29" s="49">
        <v>-18.750000000000004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-11.111111111111111</v>
      </c>
      <c r="P29" s="62"/>
      <c r="Q29" s="47"/>
      <c r="R29" s="46"/>
      <c r="S29" s="47"/>
      <c r="T29" s="46"/>
      <c r="U29" s="63"/>
      <c r="V29" s="64"/>
      <c r="W29" s="63"/>
      <c r="X29" s="64"/>
      <c r="Y29" s="63"/>
      <c r="Z29" s="64"/>
      <c r="AA29" s="63"/>
      <c r="AB29" s="65"/>
      <c r="AC29" s="60"/>
      <c r="AD29" s="62"/>
      <c r="AE29" s="47"/>
      <c r="AF29" s="46"/>
      <c r="AG29" s="47"/>
      <c r="AH29" s="46"/>
      <c r="AI29" s="63"/>
      <c r="AJ29" s="64"/>
      <c r="AK29" s="63"/>
      <c r="AL29" s="64"/>
      <c r="AM29" s="63"/>
      <c r="AN29" s="64"/>
      <c r="AO29" s="63"/>
      <c r="AP29" s="65"/>
      <c r="AQ29" s="60"/>
      <c r="AR29" s="62"/>
      <c r="AS29" s="47"/>
      <c r="AT29" s="46"/>
      <c r="AU29" s="47"/>
      <c r="AV29" s="46"/>
      <c r="AW29" s="63"/>
      <c r="AX29" s="64"/>
      <c r="AY29" s="63"/>
      <c r="AZ29" s="64"/>
      <c r="BA29" s="63"/>
      <c r="BB29" s="64"/>
      <c r="BC29" s="63"/>
      <c r="BD29" s="65"/>
      <c r="BE29" s="60"/>
      <c r="BF29" s="62"/>
      <c r="BG29" s="47"/>
      <c r="BH29" s="46"/>
      <c r="BI29" s="47"/>
      <c r="BJ29" s="46"/>
      <c r="BK29" s="63"/>
      <c r="BL29" s="64"/>
      <c r="BM29" s="63"/>
      <c r="BN29" s="64"/>
      <c r="BO29" s="63"/>
      <c r="BP29" s="64"/>
      <c r="BQ29" s="63"/>
      <c r="BR29" s="65"/>
      <c r="BS29" s="60"/>
      <c r="BT29" s="62"/>
      <c r="BU29" s="47"/>
      <c r="BV29" s="46"/>
      <c r="BW29" s="47"/>
      <c r="BX29" s="46"/>
      <c r="BY29" s="63"/>
      <c r="BZ29" s="64"/>
      <c r="CA29" s="63"/>
      <c r="CB29" s="64"/>
      <c r="CC29" s="63"/>
      <c r="CD29" s="64"/>
      <c r="CE29" s="63"/>
      <c r="CF29" s="65"/>
      <c r="CG29" s="60"/>
      <c r="CH29" s="62"/>
      <c r="CI29" s="47"/>
      <c r="CJ29" s="46"/>
      <c r="CK29" s="47"/>
      <c r="CL29" s="46"/>
      <c r="CM29" s="63"/>
      <c r="CN29" s="64"/>
      <c r="CO29" s="63"/>
      <c r="CP29" s="64"/>
      <c r="CQ29" s="63"/>
      <c r="CR29" s="64"/>
      <c r="CS29" s="63"/>
      <c r="CT29" s="65"/>
      <c r="CU29" s="60"/>
      <c r="CV29" s="62"/>
      <c r="CW29" s="47"/>
      <c r="CX29" s="46"/>
      <c r="CY29" s="47"/>
      <c r="CZ29" s="46"/>
      <c r="DA29" s="63"/>
      <c r="DB29" s="64"/>
      <c r="DC29" s="63"/>
      <c r="DD29" s="64"/>
      <c r="DE29" s="63"/>
      <c r="DF29" s="64"/>
      <c r="DG29" s="63"/>
      <c r="DH29" s="65"/>
      <c r="DI29" s="60"/>
      <c r="DJ29" s="62"/>
      <c r="DK29" s="47"/>
      <c r="DL29" s="46"/>
      <c r="DM29" s="47"/>
      <c r="DN29" s="46"/>
      <c r="DO29" s="63"/>
      <c r="DP29" s="64"/>
      <c r="DQ29" s="63"/>
      <c r="DR29" s="64"/>
      <c r="DS29" s="63"/>
      <c r="DT29" s="64"/>
      <c r="DU29" s="63"/>
      <c r="DV29" s="65"/>
      <c r="DW29" s="60"/>
      <c r="DX29" s="62"/>
      <c r="DY29" s="47"/>
      <c r="DZ29" s="46"/>
      <c r="EA29" s="47"/>
      <c r="EB29" s="46"/>
      <c r="EC29" s="63"/>
      <c r="ED29" s="64"/>
      <c r="EE29" s="63"/>
      <c r="EF29" s="64"/>
      <c r="EG29" s="63"/>
      <c r="EH29" s="64"/>
      <c r="EI29" s="63"/>
      <c r="EJ29" s="65"/>
      <c r="EK29" s="60"/>
      <c r="EL29" s="62"/>
      <c r="EM29" s="47"/>
      <c r="EN29" s="46"/>
      <c r="EO29" s="47"/>
      <c r="EP29" s="46"/>
      <c r="EQ29" s="63"/>
      <c r="ER29" s="64"/>
      <c r="ES29" s="63"/>
      <c r="ET29" s="64"/>
      <c r="EU29" s="63"/>
      <c r="EV29" s="64"/>
      <c r="EW29" s="63"/>
      <c r="EX29" s="65"/>
      <c r="EY29" s="60"/>
      <c r="EZ29" s="62"/>
      <c r="FA29" s="47"/>
      <c r="FB29" s="46"/>
      <c r="FC29" s="47"/>
      <c r="FD29" s="46"/>
      <c r="FE29" s="63"/>
      <c r="FF29" s="64"/>
      <c r="FG29" s="63"/>
      <c r="FH29" s="64"/>
      <c r="FI29" s="63"/>
      <c r="FJ29" s="64"/>
      <c r="FK29" s="63"/>
      <c r="FL29" s="65"/>
      <c r="FM29" s="60"/>
      <c r="FN29" s="62"/>
      <c r="FO29" s="47"/>
      <c r="FP29" s="46"/>
      <c r="FQ29" s="47"/>
      <c r="FR29" s="46"/>
      <c r="FS29" s="63"/>
      <c r="FT29" s="64"/>
      <c r="FU29" s="63"/>
      <c r="FV29" s="64"/>
      <c r="FW29" s="63"/>
      <c r="FX29" s="64"/>
      <c r="FY29" s="63"/>
      <c r="FZ29" s="65"/>
      <c r="GA29" s="60"/>
      <c r="GB29" s="62"/>
      <c r="GC29" s="47"/>
      <c r="GD29" s="46"/>
      <c r="GE29" s="47"/>
      <c r="GF29" s="46"/>
      <c r="GG29" s="63"/>
      <c r="GH29" s="64"/>
      <c r="GI29" s="63"/>
      <c r="GJ29" s="64"/>
      <c r="GK29" s="63"/>
      <c r="GL29" s="64"/>
      <c r="GM29" s="63"/>
      <c r="GN29" s="65"/>
      <c r="GO29" s="60"/>
      <c r="GP29" s="62"/>
      <c r="GQ29" s="47"/>
      <c r="GR29" s="46"/>
      <c r="GS29" s="47"/>
      <c r="GT29" s="46"/>
      <c r="GU29" s="63"/>
      <c r="GV29" s="64"/>
      <c r="GW29" s="63"/>
      <c r="GX29" s="64"/>
      <c r="GY29" s="63"/>
      <c r="GZ29" s="64"/>
      <c r="HA29" s="63"/>
      <c r="HB29" s="65"/>
      <c r="HC29" s="60"/>
      <c r="HD29" s="62"/>
      <c r="HE29" s="47"/>
      <c r="HF29" s="46"/>
      <c r="HG29" s="47"/>
      <c r="HH29" s="46"/>
      <c r="HI29" s="63"/>
      <c r="HJ29" s="64"/>
      <c r="HK29" s="63"/>
      <c r="HL29" s="64"/>
      <c r="HM29" s="63"/>
      <c r="HN29" s="64"/>
      <c r="HO29" s="63"/>
      <c r="HP29" s="65"/>
      <c r="HQ29" s="60"/>
      <c r="HR29" s="62"/>
      <c r="HS29" s="47"/>
      <c r="HT29" s="46"/>
      <c r="HU29" s="47"/>
      <c r="HV29" s="46"/>
      <c r="HW29" s="63"/>
      <c r="HX29" s="64"/>
      <c r="HY29" s="63"/>
      <c r="HZ29" s="64"/>
      <c r="IA29" s="63"/>
      <c r="IB29" s="64"/>
      <c r="IC29" s="63"/>
      <c r="ID29" s="65"/>
      <c r="IE29" s="60"/>
      <c r="IF29" s="62"/>
      <c r="IG29" s="47"/>
      <c r="IH29" s="46"/>
      <c r="II29" s="47"/>
      <c r="IJ29" s="46"/>
      <c r="IK29" s="63"/>
      <c r="IL29" s="64"/>
      <c r="IM29" s="63"/>
      <c r="IN29" s="64"/>
      <c r="IO29" s="63"/>
      <c r="IP29" s="64"/>
      <c r="IQ29" s="63"/>
      <c r="IR29" s="65"/>
      <c r="IS29" s="60"/>
      <c r="IT29" s="62"/>
      <c r="IU29" s="47"/>
      <c r="IV29" s="46"/>
    </row>
    <row r="30" spans="1:256" x14ac:dyDescent="0.3">
      <c r="B30" s="59" t="s">
        <v>42</v>
      </c>
      <c r="C30" s="44" t="s">
        <v>53</v>
      </c>
      <c r="D30" s="45">
        <v>1</v>
      </c>
      <c r="E30" s="46">
        <v>4.5</v>
      </c>
      <c r="F30" s="47">
        <v>2</v>
      </c>
      <c r="G30" s="48">
        <v>4.5</v>
      </c>
      <c r="H30" s="49">
        <v>-50</v>
      </c>
      <c r="I30" s="50">
        <v>0</v>
      </c>
      <c r="J30" s="51">
        <v>-50</v>
      </c>
      <c r="K30" s="50">
        <v>12.5</v>
      </c>
      <c r="L30" s="51">
        <v>-50</v>
      </c>
      <c r="M30" s="50">
        <v>12.5</v>
      </c>
      <c r="N30" s="51">
        <v>-50</v>
      </c>
      <c r="O30" s="52">
        <v>12.5</v>
      </c>
    </row>
    <row r="31" spans="1:256" x14ac:dyDescent="0.3">
      <c r="B31" s="170" t="s">
        <v>43</v>
      </c>
      <c r="C31" s="169"/>
      <c r="D31" s="96"/>
      <c r="E31" s="96"/>
      <c r="F31" s="96"/>
      <c r="G31" s="96"/>
      <c r="H31" s="98"/>
      <c r="I31" s="98"/>
      <c r="J31" s="98"/>
      <c r="K31" s="98"/>
      <c r="L31" s="98"/>
      <c r="M31" s="98"/>
      <c r="N31" s="98"/>
      <c r="O31" s="99"/>
    </row>
    <row r="32" spans="1:256" x14ac:dyDescent="0.3">
      <c r="B32" s="66" t="s">
        <v>44</v>
      </c>
      <c r="C32" s="44" t="s">
        <v>53</v>
      </c>
      <c r="D32" s="45">
        <v>1.3</v>
      </c>
      <c r="E32" s="46">
        <v>1.6</v>
      </c>
      <c r="F32" s="47">
        <v>1.2</v>
      </c>
      <c r="G32" s="48">
        <v>2</v>
      </c>
      <c r="H32" s="49">
        <v>8.333333333333341</v>
      </c>
      <c r="I32" s="50">
        <v>-19.999999999999996</v>
      </c>
      <c r="J32" s="51">
        <v>0</v>
      </c>
      <c r="K32" s="50">
        <v>-3.6144578313252915</v>
      </c>
      <c r="L32" s="51">
        <v>-13.33333333333333</v>
      </c>
      <c r="M32" s="50">
        <v>-19.999999999999996</v>
      </c>
      <c r="N32" s="51">
        <v>-22</v>
      </c>
      <c r="O32" s="52">
        <v>-19.999999999999996</v>
      </c>
    </row>
    <row r="33" spans="2:15" x14ac:dyDescent="0.3">
      <c r="B33" s="67" t="s">
        <v>46</v>
      </c>
      <c r="C33" s="44" t="s">
        <v>53</v>
      </c>
      <c r="D33" s="45">
        <v>0.75</v>
      </c>
      <c r="E33" s="46">
        <v>2.5</v>
      </c>
      <c r="F33" s="47">
        <v>0.93333333333333335</v>
      </c>
      <c r="G33" s="48">
        <v>2.5</v>
      </c>
      <c r="H33" s="49">
        <v>-19.642857142857146</v>
      </c>
      <c r="I33" s="50">
        <v>0</v>
      </c>
      <c r="J33" s="51">
        <v>-19.642857142857146</v>
      </c>
      <c r="K33" s="50">
        <v>0</v>
      </c>
      <c r="L33" s="51">
        <v>-43.609022556390983</v>
      </c>
      <c r="M33" s="50">
        <v>25</v>
      </c>
      <c r="N33" s="51">
        <v>-43.609022556390983</v>
      </c>
      <c r="O33" s="52">
        <v>49.999999999999993</v>
      </c>
    </row>
    <row r="34" spans="2:15" x14ac:dyDescent="0.3">
      <c r="B34" s="66" t="s">
        <v>48</v>
      </c>
      <c r="C34" s="44" t="s">
        <v>53</v>
      </c>
      <c r="D34" s="45">
        <v>1.2</v>
      </c>
      <c r="E34" s="46">
        <v>1.67</v>
      </c>
      <c r="F34" s="47">
        <v>1.6666666666666667</v>
      </c>
      <c r="G34" s="48">
        <v>2.2000000000000002</v>
      </c>
      <c r="H34" s="49">
        <v>-28.000000000000007</v>
      </c>
      <c r="I34" s="50">
        <v>-24.090909090909101</v>
      </c>
      <c r="J34" s="51">
        <v>0</v>
      </c>
      <c r="K34" s="50">
        <v>-1.7647058823529429</v>
      </c>
      <c r="L34" s="51">
        <v>0</v>
      </c>
      <c r="M34" s="50">
        <v>28.461538461538449</v>
      </c>
      <c r="N34" s="51">
        <v>0</v>
      </c>
      <c r="O34" s="52">
        <v>28.461538461538449</v>
      </c>
    </row>
    <row r="35" spans="2:15" x14ac:dyDescent="0.3">
      <c r="B35" s="66" t="s">
        <v>50</v>
      </c>
      <c r="C35" s="44" t="s">
        <v>53</v>
      </c>
      <c r="D35" s="45">
        <v>1.2</v>
      </c>
      <c r="E35" s="46">
        <v>1.66</v>
      </c>
      <c r="F35" s="47">
        <v>1</v>
      </c>
      <c r="G35" s="48">
        <v>2</v>
      </c>
      <c r="H35" s="49">
        <v>19.999999999999996</v>
      </c>
      <c r="I35" s="50">
        <v>-17.000000000000004</v>
      </c>
      <c r="J35" s="51">
        <v>19.999999999999996</v>
      </c>
      <c r="K35" s="50">
        <v>-17.000000000000004</v>
      </c>
      <c r="L35" s="51">
        <v>49.999999999999986</v>
      </c>
      <c r="M35" s="50">
        <v>-17.000000000000004</v>
      </c>
      <c r="N35" s="51">
        <v>49.999999999999986</v>
      </c>
      <c r="O35" s="52">
        <v>-17.000000000000004</v>
      </c>
    </row>
    <row r="36" spans="2:15" x14ac:dyDescent="0.3">
      <c r="B36" s="66" t="s">
        <v>51</v>
      </c>
      <c r="C36" s="44" t="s">
        <v>53</v>
      </c>
      <c r="D36" s="45">
        <v>0.8</v>
      </c>
      <c r="E36" s="46">
        <v>1.67</v>
      </c>
      <c r="F36" s="47">
        <v>0.8</v>
      </c>
      <c r="G36" s="48">
        <v>1.6666666666666667</v>
      </c>
      <c r="H36" s="49">
        <v>0</v>
      </c>
      <c r="I36" s="50">
        <v>0.1999999999999913</v>
      </c>
      <c r="J36" s="51">
        <v>0</v>
      </c>
      <c r="K36" s="50">
        <v>0.1999999999999913</v>
      </c>
      <c r="L36" s="51">
        <v>0</v>
      </c>
      <c r="M36" s="50">
        <v>0.1999999999999913</v>
      </c>
      <c r="N36" s="51">
        <v>0</v>
      </c>
      <c r="O36" s="52">
        <v>0.1999999999999913</v>
      </c>
    </row>
    <row r="37" spans="2:15" x14ac:dyDescent="0.3">
      <c r="B37" s="66" t="s">
        <v>55</v>
      </c>
      <c r="C37" s="44" t="s">
        <v>53</v>
      </c>
      <c r="D37" s="45">
        <v>0.8</v>
      </c>
      <c r="E37" s="46">
        <v>1.6666666666666667</v>
      </c>
      <c r="F37" s="47">
        <v>0.8</v>
      </c>
      <c r="G37" s="48">
        <v>1.6666666666666667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66" t="s">
        <v>56</v>
      </c>
      <c r="C38" s="44" t="s">
        <v>53</v>
      </c>
      <c r="D38" s="45">
        <v>1</v>
      </c>
      <c r="E38" s="46">
        <v>2.5</v>
      </c>
      <c r="F38" s="47">
        <v>1.33</v>
      </c>
      <c r="G38" s="48">
        <v>2.5</v>
      </c>
      <c r="H38" s="49">
        <v>-24.812030075187973</v>
      </c>
      <c r="I38" s="50">
        <v>0</v>
      </c>
      <c r="J38" s="51">
        <v>0</v>
      </c>
      <c r="K38" s="50">
        <v>0</v>
      </c>
      <c r="L38" s="51">
        <v>0</v>
      </c>
      <c r="M38" s="50">
        <v>25</v>
      </c>
      <c r="N38" s="51"/>
      <c r="O38" s="52"/>
    </row>
    <row r="39" spans="2:15" x14ac:dyDescent="0.3">
      <c r="B39" s="66" t="s">
        <v>57</v>
      </c>
      <c r="C39" s="44" t="s">
        <v>53</v>
      </c>
      <c r="D39" s="45">
        <v>1</v>
      </c>
      <c r="E39" s="46">
        <v>2.3333333333333335</v>
      </c>
      <c r="F39" s="47">
        <v>1</v>
      </c>
      <c r="G39" s="48">
        <v>2.3333333333333335</v>
      </c>
      <c r="H39" s="49">
        <v>0</v>
      </c>
      <c r="I39" s="50">
        <v>0</v>
      </c>
      <c r="J39" s="51">
        <v>24.999999999999993</v>
      </c>
      <c r="K39" s="50">
        <v>0</v>
      </c>
      <c r="L39" s="51">
        <v>49.253731343283576</v>
      </c>
      <c r="M39" s="50">
        <v>-12.499999999999989</v>
      </c>
      <c r="N39" s="51">
        <v>0</v>
      </c>
      <c r="O39" s="52">
        <v>-12.499999999999989</v>
      </c>
    </row>
    <row r="40" spans="2:15" x14ac:dyDescent="0.3">
      <c r="B40" s="59" t="s">
        <v>58</v>
      </c>
      <c r="C40" s="44" t="s">
        <v>53</v>
      </c>
      <c r="D40" s="45">
        <v>7.5</v>
      </c>
      <c r="E40" s="46">
        <v>16</v>
      </c>
      <c r="F40" s="47">
        <v>6</v>
      </c>
      <c r="G40" s="48">
        <v>16</v>
      </c>
      <c r="H40" s="49">
        <v>25</v>
      </c>
      <c r="I40" s="50">
        <v>0</v>
      </c>
      <c r="J40" s="51">
        <v>25</v>
      </c>
      <c r="K40" s="50">
        <v>14.285714285714285</v>
      </c>
      <c r="L40" s="51">
        <v>-6.25</v>
      </c>
      <c r="M40" s="50">
        <v>0</v>
      </c>
      <c r="N40" s="51">
        <v>7.1428571428571423</v>
      </c>
      <c r="O40" s="52">
        <v>-33.333333333333329</v>
      </c>
    </row>
    <row r="41" spans="2:15" x14ac:dyDescent="0.3">
      <c r="B41" s="59" t="s">
        <v>59</v>
      </c>
      <c r="C41" s="44" t="s">
        <v>53</v>
      </c>
      <c r="D41" s="45">
        <v>3</v>
      </c>
      <c r="E41" s="46">
        <v>7</v>
      </c>
      <c r="F41" s="47">
        <v>4</v>
      </c>
      <c r="G41" s="48">
        <v>7</v>
      </c>
      <c r="H41" s="49">
        <v>-25</v>
      </c>
      <c r="I41" s="50">
        <v>0</v>
      </c>
      <c r="J41" s="51">
        <v>0</v>
      </c>
      <c r="K41" s="50">
        <v>0</v>
      </c>
      <c r="L41" s="51">
        <v>0</v>
      </c>
      <c r="M41" s="50">
        <v>0</v>
      </c>
      <c r="N41" s="51">
        <v>0</v>
      </c>
      <c r="O41" s="52">
        <v>0</v>
      </c>
    </row>
    <row r="42" spans="2:15" x14ac:dyDescent="0.3">
      <c r="B42" s="59" t="s">
        <v>60</v>
      </c>
      <c r="C42" s="44" t="s">
        <v>53</v>
      </c>
      <c r="D42" s="45">
        <v>1</v>
      </c>
      <c r="E42" s="46">
        <v>3</v>
      </c>
      <c r="F42" s="47">
        <v>1</v>
      </c>
      <c r="G42" s="48">
        <v>2.5</v>
      </c>
      <c r="H42" s="49">
        <v>0</v>
      </c>
      <c r="I42" s="50">
        <v>20</v>
      </c>
      <c r="J42" s="51">
        <v>0</v>
      </c>
      <c r="K42" s="50">
        <v>-14.285714285714285</v>
      </c>
      <c r="L42" s="51">
        <v>0</v>
      </c>
      <c r="M42" s="50">
        <v>-25</v>
      </c>
      <c r="N42" s="51">
        <v>0</v>
      </c>
      <c r="O42" s="52">
        <v>-33.333333333333329</v>
      </c>
    </row>
    <row r="43" spans="2:15" x14ac:dyDescent="0.3">
      <c r="B43" s="59" t="s">
        <v>61</v>
      </c>
      <c r="C43" s="44" t="s">
        <v>53</v>
      </c>
      <c r="D43" s="45">
        <v>6</v>
      </c>
      <c r="E43" s="46">
        <v>12</v>
      </c>
      <c r="F43" s="47">
        <v>4</v>
      </c>
      <c r="G43" s="48">
        <v>12</v>
      </c>
      <c r="H43" s="49">
        <v>50</v>
      </c>
      <c r="I43" s="50">
        <v>0</v>
      </c>
      <c r="J43" s="51">
        <v>50</v>
      </c>
      <c r="K43" s="50">
        <v>0</v>
      </c>
      <c r="L43" s="51">
        <v>-14.285714285714285</v>
      </c>
      <c r="M43" s="50">
        <v>-14.285714285714285</v>
      </c>
      <c r="N43" s="51">
        <v>20</v>
      </c>
      <c r="O43" s="52">
        <v>-20</v>
      </c>
    </row>
    <row r="44" spans="2:15" ht="21" thickBot="1" x14ac:dyDescent="0.35">
      <c r="B44" s="59" t="s">
        <v>62</v>
      </c>
      <c r="C44" s="44" t="s">
        <v>53</v>
      </c>
      <c r="D44" s="45">
        <v>2</v>
      </c>
      <c r="E44" s="46">
        <v>2.5</v>
      </c>
      <c r="F44" s="47">
        <v>1.5</v>
      </c>
      <c r="G44" s="48">
        <v>2.5</v>
      </c>
      <c r="H44" s="49">
        <v>33.333333333333329</v>
      </c>
      <c r="I44" s="50">
        <v>0</v>
      </c>
      <c r="J44" s="51">
        <v>33.333333333333329</v>
      </c>
      <c r="K44" s="50">
        <v>-37.5</v>
      </c>
      <c r="L44" s="51">
        <v>33.333333333333329</v>
      </c>
      <c r="M44" s="50">
        <v>-37.5</v>
      </c>
      <c r="N44" s="51">
        <v>33.333333333333329</v>
      </c>
      <c r="O44" s="52">
        <v>-58.333333333333336</v>
      </c>
    </row>
    <row r="45" spans="2:15" ht="21" thickBot="1" x14ac:dyDescent="0.35">
      <c r="B45" s="37" t="s">
        <v>63</v>
      </c>
      <c r="C45" s="38"/>
      <c r="D45" s="68"/>
      <c r="E45" s="68"/>
      <c r="F45" s="68"/>
      <c r="G45" s="68"/>
      <c r="H45" s="69"/>
      <c r="I45" s="70"/>
      <c r="J45" s="70"/>
      <c r="K45" s="70"/>
      <c r="L45" s="70"/>
      <c r="M45" s="70"/>
      <c r="N45" s="70"/>
      <c r="O45" s="71"/>
    </row>
    <row r="46" spans="2:15" ht="21" thickBot="1" x14ac:dyDescent="0.35">
      <c r="B46" s="58" t="s">
        <v>15</v>
      </c>
      <c r="C46" s="72" t="s">
        <v>53</v>
      </c>
      <c r="D46" s="45">
        <v>8</v>
      </c>
      <c r="E46" s="46">
        <v>20</v>
      </c>
      <c r="F46" s="47">
        <v>8</v>
      </c>
      <c r="G46" s="48">
        <v>20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0</v>
      </c>
      <c r="N46" s="51">
        <v>0</v>
      </c>
      <c r="O46" s="52">
        <v>0</v>
      </c>
    </row>
    <row r="47" spans="2:15" ht="21" thickBot="1" x14ac:dyDescent="0.35">
      <c r="B47" s="37" t="s">
        <v>66</v>
      </c>
      <c r="C47" s="38"/>
      <c r="D47" s="68"/>
      <c r="E47" s="68"/>
      <c r="F47" s="68"/>
      <c r="G47" s="68"/>
      <c r="H47" s="69"/>
      <c r="I47" s="70"/>
      <c r="J47" s="70"/>
      <c r="K47" s="70"/>
      <c r="L47" s="70"/>
      <c r="M47" s="70"/>
      <c r="N47" s="70"/>
      <c r="O47" s="71"/>
    </row>
    <row r="48" spans="2:15" x14ac:dyDescent="0.3">
      <c r="B48" s="58" t="s">
        <v>67</v>
      </c>
      <c r="C48" s="72" t="s">
        <v>53</v>
      </c>
      <c r="D48" s="45">
        <v>6</v>
      </c>
      <c r="E48" s="46">
        <v>10</v>
      </c>
      <c r="F48" s="47">
        <v>5.5</v>
      </c>
      <c r="G48" s="48">
        <v>10</v>
      </c>
      <c r="H48" s="49">
        <v>9.0909090909090917</v>
      </c>
      <c r="I48" s="50">
        <v>0</v>
      </c>
      <c r="J48" s="51">
        <v>20</v>
      </c>
      <c r="K48" s="50">
        <v>25</v>
      </c>
      <c r="L48" s="51">
        <v>20</v>
      </c>
      <c r="M48" s="50">
        <v>25</v>
      </c>
      <c r="N48" s="51">
        <v>20</v>
      </c>
      <c r="O48" s="52">
        <v>25</v>
      </c>
    </row>
    <row r="49" spans="2:15" x14ac:dyDescent="0.3">
      <c r="B49" s="58" t="s">
        <v>68</v>
      </c>
      <c r="C49" s="44" t="s">
        <v>53</v>
      </c>
      <c r="D49" s="45">
        <v>1</v>
      </c>
      <c r="E49" s="46">
        <v>1.8</v>
      </c>
      <c r="F49" s="47">
        <v>0.8</v>
      </c>
      <c r="G49" s="48">
        <v>1.8</v>
      </c>
      <c r="H49" s="49">
        <v>24.999999999999993</v>
      </c>
      <c r="I49" s="50">
        <v>0</v>
      </c>
      <c r="J49" s="51">
        <v>11.111111111111107</v>
      </c>
      <c r="K49" s="50">
        <v>0</v>
      </c>
      <c r="L49" s="51">
        <v>24.999999999999993</v>
      </c>
      <c r="M49" s="50">
        <v>0</v>
      </c>
      <c r="N49" s="51">
        <v>24.999999999999993</v>
      </c>
      <c r="O49" s="52">
        <v>0</v>
      </c>
    </row>
    <row r="50" spans="2:15" x14ac:dyDescent="0.3">
      <c r="B50" s="58" t="s">
        <v>69</v>
      </c>
      <c r="C50" s="44" t="s">
        <v>53</v>
      </c>
      <c r="D50" s="45">
        <v>3.5</v>
      </c>
      <c r="E50" s="46">
        <v>5.5</v>
      </c>
      <c r="F50" s="47">
        <v>3.5</v>
      </c>
      <c r="G50" s="48">
        <v>4.8888888888888893</v>
      </c>
      <c r="H50" s="49">
        <v>0</v>
      </c>
      <c r="I50" s="50">
        <v>12.499999999999991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6" t="s">
        <v>40</v>
      </c>
      <c r="C51" s="44" t="s">
        <v>53</v>
      </c>
      <c r="D51" s="45">
        <v>3.2</v>
      </c>
      <c r="E51" s="46">
        <v>5</v>
      </c>
      <c r="F51" s="47">
        <v>3</v>
      </c>
      <c r="G51" s="48">
        <v>5</v>
      </c>
      <c r="H51" s="49">
        <v>6.6666666666666723</v>
      </c>
      <c r="I51" s="50">
        <v>0</v>
      </c>
      <c r="J51" s="51">
        <v>0</v>
      </c>
      <c r="K51" s="50">
        <v>0</v>
      </c>
      <c r="L51" s="51">
        <v>6.6666666666666723</v>
      </c>
      <c r="M51" s="50">
        <v>0</v>
      </c>
      <c r="N51" s="51">
        <v>6.6666666666666723</v>
      </c>
      <c r="O51" s="52">
        <v>0</v>
      </c>
    </row>
    <row r="52" spans="2:15" x14ac:dyDescent="0.3">
      <c r="B52" s="58" t="s">
        <v>70</v>
      </c>
      <c r="C52" s="44" t="s">
        <v>53</v>
      </c>
      <c r="D52" s="45">
        <v>7.7</v>
      </c>
      <c r="E52" s="46">
        <v>13</v>
      </c>
      <c r="F52" s="47">
        <v>10</v>
      </c>
      <c r="G52" s="48">
        <v>13</v>
      </c>
      <c r="H52" s="49">
        <v>-23</v>
      </c>
      <c r="I52" s="50">
        <v>0</v>
      </c>
      <c r="J52" s="51">
        <v>-23</v>
      </c>
      <c r="K52" s="50">
        <v>0</v>
      </c>
      <c r="L52" s="51">
        <v>-23</v>
      </c>
      <c r="M52" s="50">
        <v>0</v>
      </c>
      <c r="N52" s="51">
        <v>-23</v>
      </c>
      <c r="O52" s="52">
        <v>0</v>
      </c>
    </row>
    <row r="53" spans="2:15" x14ac:dyDescent="0.3">
      <c r="B53" s="58" t="s">
        <v>71</v>
      </c>
      <c r="C53" s="44" t="s">
        <v>53</v>
      </c>
      <c r="D53" s="45">
        <v>5</v>
      </c>
      <c r="E53" s="46">
        <v>7</v>
      </c>
      <c r="F53" s="47">
        <v>5</v>
      </c>
      <c r="G53" s="48">
        <v>6.7857142857142856</v>
      </c>
      <c r="H53" s="49">
        <v>0</v>
      </c>
      <c r="I53" s="50">
        <v>3.1578947368421075</v>
      </c>
      <c r="J53" s="51">
        <v>0</v>
      </c>
      <c r="K53" s="50">
        <v>0</v>
      </c>
      <c r="L53" s="51">
        <v>42.857142857142854</v>
      </c>
      <c r="M53" s="50">
        <v>0</v>
      </c>
      <c r="N53" s="51">
        <v>42.857142857142854</v>
      </c>
      <c r="O53" s="52">
        <v>0</v>
      </c>
    </row>
    <row r="54" spans="2:15" x14ac:dyDescent="0.3">
      <c r="B54" s="58" t="s">
        <v>42</v>
      </c>
      <c r="C54" s="44">
        <v>0</v>
      </c>
      <c r="D54" s="45">
        <v>4</v>
      </c>
      <c r="E54" s="46">
        <v>7</v>
      </c>
      <c r="F54" s="47">
        <v>4</v>
      </c>
      <c r="G54" s="48">
        <v>6</v>
      </c>
      <c r="H54" s="49">
        <v>0</v>
      </c>
      <c r="I54" s="50">
        <v>16.666666666666664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72</v>
      </c>
      <c r="C55" s="44" t="s">
        <v>53</v>
      </c>
      <c r="D55" s="45">
        <v>3.3333333333333335</v>
      </c>
      <c r="E55" s="46">
        <v>6.3888888888888893</v>
      </c>
      <c r="F55" s="47">
        <v>3.3333333333333335</v>
      </c>
      <c r="G55" s="48">
        <v>6.3888888888888893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73</v>
      </c>
      <c r="C56" s="44" t="s">
        <v>53</v>
      </c>
      <c r="D56" s="45">
        <v>2.5</v>
      </c>
      <c r="E56" s="46">
        <v>8.5</v>
      </c>
      <c r="F56" s="47">
        <v>5</v>
      </c>
      <c r="G56" s="48">
        <v>8.5</v>
      </c>
      <c r="H56" s="49">
        <v>-50</v>
      </c>
      <c r="I56" s="50">
        <v>0</v>
      </c>
      <c r="J56" s="51">
        <v>-37.5</v>
      </c>
      <c r="K56" s="50">
        <v>0</v>
      </c>
      <c r="L56" s="51">
        <v>-37.5</v>
      </c>
      <c r="M56" s="50">
        <v>-5.5555555555555554</v>
      </c>
      <c r="N56" s="51">
        <v>-37.5</v>
      </c>
      <c r="O56" s="52">
        <v>-5.5555555555555554</v>
      </c>
    </row>
    <row r="57" spans="2:15" x14ac:dyDescent="0.3">
      <c r="B57" s="56" t="s">
        <v>59</v>
      </c>
      <c r="C57" s="44" t="s">
        <v>53</v>
      </c>
      <c r="D57" s="45">
        <v>8</v>
      </c>
      <c r="E57" s="46">
        <v>13</v>
      </c>
      <c r="F57" s="47">
        <v>6</v>
      </c>
      <c r="G57" s="48">
        <v>13</v>
      </c>
      <c r="H57" s="49">
        <v>33.333333333333329</v>
      </c>
      <c r="I57" s="50">
        <v>0</v>
      </c>
      <c r="J57" s="51">
        <v>33.333333333333329</v>
      </c>
      <c r="K57" s="50">
        <v>0</v>
      </c>
      <c r="L57" s="51">
        <v>45.454545454545453</v>
      </c>
      <c r="M57" s="50">
        <v>0</v>
      </c>
      <c r="N57" s="51">
        <v>45.454545454545453</v>
      </c>
      <c r="O57" s="52">
        <v>0</v>
      </c>
    </row>
    <row r="58" spans="2:15" x14ac:dyDescent="0.3">
      <c r="B58" s="58" t="s">
        <v>74</v>
      </c>
      <c r="C58" s="44" t="s">
        <v>53</v>
      </c>
      <c r="D58" s="45">
        <v>3</v>
      </c>
      <c r="E58" s="46">
        <v>5.5</v>
      </c>
      <c r="F58" s="47">
        <v>2</v>
      </c>
      <c r="G58" s="48">
        <v>6</v>
      </c>
      <c r="H58" s="49">
        <v>50</v>
      </c>
      <c r="I58" s="50">
        <v>-8.3333333333333321</v>
      </c>
      <c r="J58" s="51">
        <v>0</v>
      </c>
      <c r="K58" s="50">
        <v>-8.3333333333333321</v>
      </c>
      <c r="L58" s="51">
        <v>-9.0909090909090864</v>
      </c>
      <c r="M58" s="50">
        <v>0</v>
      </c>
      <c r="N58" s="51">
        <v>-9.0909090909090864</v>
      </c>
      <c r="O58" s="52">
        <v>0</v>
      </c>
    </row>
    <row r="59" spans="2:15" x14ac:dyDescent="0.3">
      <c r="B59" s="58" t="s">
        <v>75</v>
      </c>
      <c r="C59" s="44" t="s">
        <v>53</v>
      </c>
      <c r="D59" s="45">
        <v>3.8</v>
      </c>
      <c r="E59" s="46">
        <v>12.727272727272727</v>
      </c>
      <c r="F59" s="47">
        <v>3.8</v>
      </c>
      <c r="G59" s="48">
        <v>14.545454545454545</v>
      </c>
      <c r="H59" s="49">
        <v>0</v>
      </c>
      <c r="I59" s="50">
        <v>-12.500000000000004</v>
      </c>
      <c r="J59" s="51">
        <v>8.5714285714285658</v>
      </c>
      <c r="K59" s="50">
        <v>-12.500000000000004</v>
      </c>
      <c r="L59" s="51">
        <v>1.3333333333333286</v>
      </c>
      <c r="M59" s="50">
        <v>-12.500000000000004</v>
      </c>
      <c r="N59" s="51">
        <v>8.5714285714285658</v>
      </c>
      <c r="O59" s="52">
        <v>-12.500000000000004</v>
      </c>
    </row>
    <row r="60" spans="2:15" ht="21" thickBot="1" x14ac:dyDescent="0.35">
      <c r="B60" s="73" t="s">
        <v>76</v>
      </c>
      <c r="C60" s="74" t="s">
        <v>53</v>
      </c>
      <c r="D60" s="75">
        <v>4</v>
      </c>
      <c r="E60" s="76">
        <v>10</v>
      </c>
      <c r="F60" s="77">
        <v>3.6</v>
      </c>
      <c r="G60" s="78">
        <v>8</v>
      </c>
      <c r="H60" s="79">
        <v>11.111111111111107</v>
      </c>
      <c r="I60" s="80">
        <v>25</v>
      </c>
      <c r="J60" s="81">
        <v>21.212121212121218</v>
      </c>
      <c r="K60" s="80">
        <v>0</v>
      </c>
      <c r="L60" s="81">
        <v>14.285714285714285</v>
      </c>
      <c r="M60" s="80">
        <v>0</v>
      </c>
      <c r="N60" s="81">
        <v>14.285714285714285</v>
      </c>
      <c r="O60" s="82">
        <v>0</v>
      </c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6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6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6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6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6" ht="21" thickBot="1" x14ac:dyDescent="0.3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6" x14ac:dyDescent="0.3">
      <c r="B70" s="1"/>
      <c r="C70" s="83"/>
      <c r="D70" s="3" t="s">
        <v>0</v>
      </c>
      <c r="E70" s="4"/>
      <c r="F70" s="3"/>
      <c r="G70" s="3"/>
      <c r="H70" s="5" t="s">
        <v>1</v>
      </c>
      <c r="I70" s="6"/>
      <c r="J70" s="6"/>
      <c r="K70" s="6"/>
      <c r="L70" s="7"/>
      <c r="M70" s="7"/>
      <c r="N70" s="7"/>
      <c r="O70" s="8"/>
    </row>
    <row r="71" spans="2:16" ht="60.75" x14ac:dyDescent="0.3">
      <c r="B71" s="9" t="s">
        <v>2</v>
      </c>
      <c r="C71" s="84" t="s">
        <v>3</v>
      </c>
      <c r="D71" s="11">
        <v>42544</v>
      </c>
      <c r="E71" s="12"/>
      <c r="F71" s="13">
        <v>42537</v>
      </c>
      <c r="G71" s="14"/>
      <c r="H71" s="15" t="s">
        <v>4</v>
      </c>
      <c r="I71" s="16"/>
      <c r="J71" s="17" t="s">
        <v>5</v>
      </c>
      <c r="K71" s="16"/>
      <c r="L71" s="17" t="s">
        <v>6</v>
      </c>
      <c r="M71" s="16"/>
      <c r="N71" s="17" t="s">
        <v>7</v>
      </c>
      <c r="O71" s="18"/>
      <c r="P71"/>
    </row>
    <row r="72" spans="2:16" ht="21" thickBot="1" x14ac:dyDescent="0.35">
      <c r="B72" s="19"/>
      <c r="C72" s="85"/>
      <c r="D72" s="21" t="s">
        <v>8</v>
      </c>
      <c r="E72" s="22" t="s">
        <v>9</v>
      </c>
      <c r="F72" s="23" t="s">
        <v>8</v>
      </c>
      <c r="G72" s="24" t="s">
        <v>9</v>
      </c>
      <c r="H72" s="25" t="s">
        <v>8</v>
      </c>
      <c r="I72" s="26" t="s">
        <v>9</v>
      </c>
      <c r="J72" s="27" t="s">
        <v>8</v>
      </c>
      <c r="K72" s="26" t="s">
        <v>9</v>
      </c>
      <c r="L72" s="27" t="s">
        <v>8</v>
      </c>
      <c r="M72" s="26" t="s">
        <v>9</v>
      </c>
      <c r="N72" s="27" t="s">
        <v>8</v>
      </c>
      <c r="O72" s="28" t="s">
        <v>9</v>
      </c>
      <c r="P72"/>
    </row>
    <row r="73" spans="2:16" ht="21" thickBot="1" x14ac:dyDescent="0.35">
      <c r="B73" s="86">
        <v>1</v>
      </c>
      <c r="C73" s="32">
        <v>2</v>
      </c>
      <c r="D73" s="32">
        <v>3</v>
      </c>
      <c r="E73" s="32">
        <v>4</v>
      </c>
      <c r="F73" s="32">
        <v>5</v>
      </c>
      <c r="G73" s="33">
        <v>6</v>
      </c>
      <c r="H73" s="34">
        <v>7</v>
      </c>
      <c r="I73" s="35">
        <v>8</v>
      </c>
      <c r="J73" s="35">
        <v>9</v>
      </c>
      <c r="K73" s="35">
        <v>10</v>
      </c>
      <c r="L73" s="35">
        <v>11</v>
      </c>
      <c r="M73" s="35">
        <v>12</v>
      </c>
      <c r="N73" s="35">
        <v>13</v>
      </c>
      <c r="O73" s="36">
        <v>14</v>
      </c>
      <c r="P73"/>
    </row>
    <row r="74" spans="2:16" ht="21" thickBot="1" x14ac:dyDescent="0.35">
      <c r="B74" s="37" t="s">
        <v>10</v>
      </c>
      <c r="C74" s="87"/>
      <c r="D74" s="39"/>
      <c r="E74" s="39"/>
      <c r="F74" s="39"/>
      <c r="G74" s="39"/>
      <c r="H74" s="40"/>
      <c r="I74" s="41"/>
      <c r="J74" s="41"/>
      <c r="K74" s="41"/>
      <c r="L74" s="41"/>
      <c r="M74" s="41"/>
      <c r="N74" s="41"/>
      <c r="O74" s="42"/>
      <c r="P74"/>
    </row>
    <row r="75" spans="2:16" x14ac:dyDescent="0.3">
      <c r="B75" s="88" t="s">
        <v>11</v>
      </c>
      <c r="C75" s="62" t="s">
        <v>53</v>
      </c>
      <c r="D75" s="47">
        <v>0.85</v>
      </c>
      <c r="E75" s="46">
        <v>2.6</v>
      </c>
      <c r="F75" s="47">
        <v>0.8</v>
      </c>
      <c r="G75" s="48">
        <v>2</v>
      </c>
      <c r="H75" s="49">
        <v>6.249999999999992</v>
      </c>
      <c r="I75" s="50">
        <v>30.000000000000004</v>
      </c>
      <c r="J75" s="51">
        <v>6.249999999999992</v>
      </c>
      <c r="K75" s="50">
        <v>116.66666666666667</v>
      </c>
      <c r="L75" s="51">
        <v>21.428571428571434</v>
      </c>
      <c r="M75" s="50">
        <v>73.333333333333343</v>
      </c>
      <c r="N75" s="51">
        <v>21.428571428571434</v>
      </c>
      <c r="O75" s="52">
        <v>116.66666666666667</v>
      </c>
      <c r="P75"/>
    </row>
    <row r="76" spans="2:16" x14ac:dyDescent="0.3">
      <c r="B76" s="89" t="s">
        <v>12</v>
      </c>
      <c r="C76" s="62" t="s">
        <v>53</v>
      </c>
      <c r="D76" s="47">
        <v>10</v>
      </c>
      <c r="E76" s="46">
        <v>15</v>
      </c>
      <c r="F76" s="47">
        <v>10</v>
      </c>
      <c r="G76" s="48">
        <v>15</v>
      </c>
      <c r="H76" s="49">
        <v>0</v>
      </c>
      <c r="I76" s="50">
        <v>0</v>
      </c>
      <c r="J76" s="51">
        <v>0</v>
      </c>
      <c r="K76" s="50">
        <v>0</v>
      </c>
      <c r="L76" s="51">
        <v>0</v>
      </c>
      <c r="M76" s="50">
        <v>0</v>
      </c>
      <c r="N76" s="51">
        <v>0</v>
      </c>
      <c r="O76" s="52">
        <v>0</v>
      </c>
    </row>
    <row r="77" spans="2:16" x14ac:dyDescent="0.3">
      <c r="B77" s="90" t="s">
        <v>13</v>
      </c>
      <c r="C77" s="62" t="s">
        <v>53</v>
      </c>
      <c r="D77" s="47">
        <v>1.2</v>
      </c>
      <c r="E77" s="46">
        <v>2.2000000000000002</v>
      </c>
      <c r="F77" s="47">
        <v>1</v>
      </c>
      <c r="G77" s="48">
        <v>1.8</v>
      </c>
      <c r="H77" s="49">
        <v>19.999999999999996</v>
      </c>
      <c r="I77" s="50">
        <v>22.222222222222229</v>
      </c>
      <c r="J77" s="51">
        <v>19.999999999999996</v>
      </c>
      <c r="K77" s="50">
        <v>22.222222222222229</v>
      </c>
      <c r="L77" s="51">
        <v>19.999999999999996</v>
      </c>
      <c r="M77" s="50">
        <v>22.222222222222229</v>
      </c>
      <c r="N77" s="51">
        <v>19.999999999999996</v>
      </c>
      <c r="O77" s="52">
        <v>29.411764705882366</v>
      </c>
    </row>
    <row r="78" spans="2:16" x14ac:dyDescent="0.3">
      <c r="B78" s="90" t="s">
        <v>14</v>
      </c>
      <c r="C78" s="62" t="s">
        <v>53</v>
      </c>
      <c r="D78" s="47">
        <v>2</v>
      </c>
      <c r="E78" s="46">
        <v>5</v>
      </c>
      <c r="F78" s="47">
        <v>2</v>
      </c>
      <c r="G78" s="48">
        <v>5</v>
      </c>
      <c r="H78" s="49">
        <v>0</v>
      </c>
      <c r="I78" s="50">
        <v>0</v>
      </c>
      <c r="J78" s="51">
        <v>0</v>
      </c>
      <c r="K78" s="50">
        <v>0</v>
      </c>
      <c r="L78" s="51">
        <v>-33.333333333333329</v>
      </c>
      <c r="M78" s="50">
        <v>11.111111111111111</v>
      </c>
      <c r="N78" s="51">
        <v>-33.333333333333329</v>
      </c>
      <c r="O78" s="52">
        <v>38.888888888888886</v>
      </c>
    </row>
    <row r="79" spans="2:16" x14ac:dyDescent="0.3">
      <c r="B79" s="91" t="s">
        <v>16</v>
      </c>
      <c r="C79" s="62" t="s">
        <v>53</v>
      </c>
      <c r="D79" s="47">
        <v>0.65</v>
      </c>
      <c r="E79" s="46">
        <v>1.5</v>
      </c>
      <c r="F79" s="47">
        <v>0.65</v>
      </c>
      <c r="G79" s="48">
        <v>1.6</v>
      </c>
      <c r="H79" s="49">
        <v>0</v>
      </c>
      <c r="I79" s="50">
        <v>-6.2500000000000053</v>
      </c>
      <c r="J79" s="51">
        <v>0</v>
      </c>
      <c r="K79" s="50">
        <v>-6.2500000000000053</v>
      </c>
      <c r="L79" s="51">
        <v>8.333333333333341</v>
      </c>
      <c r="M79" s="50">
        <v>-6.2500000000000053</v>
      </c>
      <c r="N79" s="51">
        <v>8.333333333333341</v>
      </c>
      <c r="O79" s="52">
        <v>0</v>
      </c>
    </row>
    <row r="80" spans="2:16" x14ac:dyDescent="0.3">
      <c r="B80" s="91" t="s">
        <v>17</v>
      </c>
      <c r="C80" s="62" t="s">
        <v>36</v>
      </c>
      <c r="D80" s="47">
        <v>0.8</v>
      </c>
      <c r="E80" s="46">
        <v>2.5</v>
      </c>
      <c r="F80" s="47">
        <v>0.8</v>
      </c>
      <c r="G80" s="48">
        <v>2.4</v>
      </c>
      <c r="H80" s="49">
        <v>0</v>
      </c>
      <c r="I80" s="50">
        <v>4.1666666666666705</v>
      </c>
      <c r="J80" s="51">
        <v>0</v>
      </c>
      <c r="K80" s="50">
        <v>4.1666666666666705</v>
      </c>
      <c r="L80" s="51">
        <v>14.285714285714299</v>
      </c>
      <c r="M80" s="50">
        <v>-16.666666666666664</v>
      </c>
      <c r="N80" s="51">
        <v>-46.666666666666664</v>
      </c>
      <c r="O80" s="52">
        <v>-16.666666666666664</v>
      </c>
    </row>
    <row r="81" spans="2:15" x14ac:dyDescent="0.3">
      <c r="B81" s="91" t="s">
        <v>18</v>
      </c>
      <c r="C81" s="62" t="s">
        <v>36</v>
      </c>
      <c r="D81" s="47">
        <v>1</v>
      </c>
      <c r="E81" s="46">
        <v>4.5</v>
      </c>
      <c r="F81" s="47">
        <v>1.5</v>
      </c>
      <c r="G81" s="48">
        <v>3.5</v>
      </c>
      <c r="H81" s="49">
        <v>-33.333333333333329</v>
      </c>
      <c r="I81" s="50">
        <v>28.571428571428569</v>
      </c>
      <c r="J81" s="51">
        <v>0</v>
      </c>
      <c r="K81" s="50">
        <v>80</v>
      </c>
      <c r="L81" s="51">
        <v>0</v>
      </c>
      <c r="M81" s="50">
        <v>-10</v>
      </c>
      <c r="N81" s="51">
        <v>-50</v>
      </c>
      <c r="O81" s="52">
        <v>-18.181818181818183</v>
      </c>
    </row>
    <row r="82" spans="2:15" x14ac:dyDescent="0.3">
      <c r="B82" s="90" t="s">
        <v>19</v>
      </c>
      <c r="C82" s="62" t="s">
        <v>53</v>
      </c>
      <c r="D82" s="47">
        <v>1</v>
      </c>
      <c r="E82" s="46">
        <v>2.2000000000000002</v>
      </c>
      <c r="F82" s="47">
        <v>1</v>
      </c>
      <c r="G82" s="48">
        <v>2.2000000000000002</v>
      </c>
      <c r="H82" s="49">
        <v>0</v>
      </c>
      <c r="I82" s="50">
        <v>0</v>
      </c>
      <c r="J82" s="51">
        <v>0</v>
      </c>
      <c r="K82" s="50">
        <v>0</v>
      </c>
      <c r="L82" s="51">
        <v>0</v>
      </c>
      <c r="M82" s="50">
        <v>10.000000000000009</v>
      </c>
      <c r="N82" s="51">
        <v>0</v>
      </c>
      <c r="O82" s="52">
        <v>10.000000000000009</v>
      </c>
    </row>
    <row r="83" spans="2:15" x14ac:dyDescent="0.3">
      <c r="B83" s="90" t="s">
        <v>20</v>
      </c>
      <c r="C83" s="62" t="s">
        <v>77</v>
      </c>
      <c r="D83" s="47">
        <v>1.2</v>
      </c>
      <c r="E83" s="46">
        <v>2.5</v>
      </c>
      <c r="F83" s="47">
        <v>1</v>
      </c>
      <c r="G83" s="48">
        <v>2.5</v>
      </c>
      <c r="H83" s="49">
        <v>19.999999999999996</v>
      </c>
      <c r="I83" s="50">
        <v>0</v>
      </c>
      <c r="J83" s="51">
        <v>19.999999999999996</v>
      </c>
      <c r="K83" s="50">
        <v>0</v>
      </c>
      <c r="L83" s="51">
        <v>19.999999999999996</v>
      </c>
      <c r="M83" s="50">
        <v>-10.714285714285708</v>
      </c>
      <c r="N83" s="51">
        <v>-20.000000000000004</v>
      </c>
      <c r="O83" s="52">
        <v>-10.714285714285708</v>
      </c>
    </row>
    <row r="84" spans="2:15" x14ac:dyDescent="0.3">
      <c r="B84" s="92" t="s">
        <v>21</v>
      </c>
      <c r="C84" s="62" t="s">
        <v>53</v>
      </c>
      <c r="D84" s="47">
        <v>0.5</v>
      </c>
      <c r="E84" s="46">
        <v>0.8</v>
      </c>
      <c r="F84" s="47">
        <v>1</v>
      </c>
      <c r="G84" s="48">
        <v>2</v>
      </c>
      <c r="H84" s="49">
        <v>-50</v>
      </c>
      <c r="I84" s="50">
        <v>-60</v>
      </c>
      <c r="J84" s="51">
        <v>-37.500000000000007</v>
      </c>
      <c r="K84" s="50">
        <v>-60</v>
      </c>
      <c r="L84" s="51">
        <v>-50</v>
      </c>
      <c r="M84" s="50">
        <v>-60</v>
      </c>
      <c r="N84" s="51">
        <v>-70.588235294117652</v>
      </c>
      <c r="O84" s="52">
        <v>-60</v>
      </c>
    </row>
    <row r="85" spans="2:15" x14ac:dyDescent="0.3">
      <c r="B85" s="92" t="s">
        <v>22</v>
      </c>
      <c r="C85" s="62" t="s">
        <v>53</v>
      </c>
      <c r="D85" s="47">
        <v>1</v>
      </c>
      <c r="E85" s="46">
        <v>3</v>
      </c>
      <c r="F85" s="47">
        <v>1.5</v>
      </c>
      <c r="G85" s="48">
        <v>2.75</v>
      </c>
      <c r="H85" s="49">
        <v>-33.333333333333329</v>
      </c>
      <c r="I85" s="50">
        <v>9.0909090909090917</v>
      </c>
      <c r="J85" s="51">
        <v>-50</v>
      </c>
      <c r="K85" s="50">
        <v>-9.0909090909090864</v>
      </c>
      <c r="L85" s="51">
        <v>-60</v>
      </c>
      <c r="M85" s="50">
        <v>-25</v>
      </c>
      <c r="N85" s="51">
        <v>-54.545454545454554</v>
      </c>
      <c r="O85" s="52">
        <v>-14.285714285714285</v>
      </c>
    </row>
    <row r="86" spans="2:15" x14ac:dyDescent="0.3">
      <c r="B86" s="92" t="s">
        <v>23</v>
      </c>
      <c r="C86" s="62" t="s">
        <v>53</v>
      </c>
      <c r="D86" s="47">
        <v>0.8</v>
      </c>
      <c r="E86" s="46">
        <v>2.5</v>
      </c>
      <c r="F86" s="47">
        <v>1.2</v>
      </c>
      <c r="G86" s="48">
        <v>2</v>
      </c>
      <c r="H86" s="49">
        <v>-33.333333333333329</v>
      </c>
      <c r="I86" s="50">
        <v>25</v>
      </c>
      <c r="J86" s="51">
        <v>0</v>
      </c>
      <c r="K86" s="50">
        <v>-16.666666666666664</v>
      </c>
      <c r="L86" s="51">
        <v>-33.333333333333329</v>
      </c>
      <c r="M86" s="50">
        <v>-10.714285714285708</v>
      </c>
      <c r="N86" s="51">
        <v>-55.555555555555557</v>
      </c>
      <c r="O86" s="52">
        <v>-28.571428571428569</v>
      </c>
    </row>
    <row r="87" spans="2:15" x14ac:dyDescent="0.3">
      <c r="B87" s="92" t="s">
        <v>24</v>
      </c>
      <c r="C87" s="62" t="s">
        <v>53</v>
      </c>
      <c r="D87" s="47">
        <v>4.5</v>
      </c>
      <c r="E87" s="46">
        <v>7</v>
      </c>
      <c r="F87" s="47">
        <v>4</v>
      </c>
      <c r="G87" s="48">
        <v>7</v>
      </c>
      <c r="H87" s="49">
        <v>12.5</v>
      </c>
      <c r="I87" s="50">
        <v>0</v>
      </c>
      <c r="J87" s="51">
        <v>12.5</v>
      </c>
      <c r="K87" s="50">
        <v>0</v>
      </c>
      <c r="L87" s="51">
        <v>12.5</v>
      </c>
      <c r="M87" s="50">
        <v>0</v>
      </c>
      <c r="N87" s="51">
        <v>0</v>
      </c>
      <c r="O87" s="52">
        <v>7.6923076923076925</v>
      </c>
    </row>
    <row r="88" spans="2:15" x14ac:dyDescent="0.3">
      <c r="B88" s="93" t="s">
        <v>25</v>
      </c>
      <c r="C88" s="62" t="s">
        <v>53</v>
      </c>
      <c r="D88" s="47">
        <v>3.8</v>
      </c>
      <c r="E88" s="46">
        <v>6.5</v>
      </c>
      <c r="F88" s="47">
        <v>3.8</v>
      </c>
      <c r="G88" s="48">
        <v>6</v>
      </c>
      <c r="H88" s="49">
        <v>0</v>
      </c>
      <c r="I88" s="50">
        <v>8.3333333333333321</v>
      </c>
      <c r="J88" s="51">
        <v>8.5714285714285658</v>
      </c>
      <c r="K88" s="50">
        <v>30</v>
      </c>
      <c r="L88" s="51">
        <v>8.5714285714285658</v>
      </c>
      <c r="M88" s="50">
        <v>-7.1428571428571423</v>
      </c>
      <c r="N88" s="51">
        <v>0</v>
      </c>
      <c r="O88" s="52">
        <v>20.370370370370363</v>
      </c>
    </row>
    <row r="89" spans="2:15" x14ac:dyDescent="0.3">
      <c r="B89" s="60" t="s">
        <v>29</v>
      </c>
      <c r="C89" s="62" t="s">
        <v>53</v>
      </c>
      <c r="D89" s="47">
        <v>1.5</v>
      </c>
      <c r="E89" s="46">
        <v>5.5</v>
      </c>
      <c r="F89" s="47">
        <v>1.5</v>
      </c>
      <c r="G89" s="48">
        <v>4</v>
      </c>
      <c r="H89" s="49">
        <v>0</v>
      </c>
      <c r="I89" s="50">
        <v>37.5</v>
      </c>
      <c r="J89" s="51">
        <v>-25</v>
      </c>
      <c r="K89" s="50">
        <v>10</v>
      </c>
      <c r="L89" s="51">
        <v>-25</v>
      </c>
      <c r="M89" s="50">
        <v>10</v>
      </c>
      <c r="N89" s="51">
        <v>-31.818181818181824</v>
      </c>
      <c r="O89" s="52">
        <v>44.736842105263165</v>
      </c>
    </row>
    <row r="90" spans="2:15" x14ac:dyDescent="0.3">
      <c r="B90" s="60" t="s">
        <v>32</v>
      </c>
      <c r="C90" s="62" t="s">
        <v>36</v>
      </c>
      <c r="D90" s="47">
        <v>1.2</v>
      </c>
      <c r="E90" s="46">
        <v>2</v>
      </c>
      <c r="F90" s="47">
        <v>1.2</v>
      </c>
      <c r="G90" s="48">
        <v>1.8</v>
      </c>
      <c r="H90" s="49">
        <v>0</v>
      </c>
      <c r="I90" s="50">
        <v>11.111111111111107</v>
      </c>
      <c r="J90" s="51">
        <v>0</v>
      </c>
      <c r="K90" s="50">
        <v>0</v>
      </c>
      <c r="L90" s="51">
        <v>19.999999999999996</v>
      </c>
      <c r="M90" s="50">
        <v>11.111111111111107</v>
      </c>
      <c r="N90" s="51">
        <v>0</v>
      </c>
      <c r="O90" s="52">
        <v>14.285714285714285</v>
      </c>
    </row>
    <row r="91" spans="2:15" x14ac:dyDescent="0.3">
      <c r="B91" s="60" t="s">
        <v>33</v>
      </c>
      <c r="C91" s="62" t="s">
        <v>77</v>
      </c>
      <c r="D91" s="47">
        <v>0.8</v>
      </c>
      <c r="E91" s="46">
        <v>1.3</v>
      </c>
      <c r="F91" s="47">
        <v>0.6</v>
      </c>
      <c r="G91" s="48">
        <v>1.2</v>
      </c>
      <c r="H91" s="49">
        <v>33.33333333333335</v>
      </c>
      <c r="I91" s="50">
        <v>8.333333333333341</v>
      </c>
      <c r="J91" s="51">
        <v>33.33333333333335</v>
      </c>
      <c r="K91" s="50">
        <v>8.333333333333341</v>
      </c>
      <c r="L91" s="51">
        <v>33.33333333333335</v>
      </c>
      <c r="M91" s="50">
        <v>-13.33333333333333</v>
      </c>
      <c r="N91" s="51">
        <v>0</v>
      </c>
      <c r="O91" s="52">
        <v>0</v>
      </c>
    </row>
    <row r="92" spans="2:15" x14ac:dyDescent="0.3">
      <c r="B92" s="60" t="s">
        <v>34</v>
      </c>
      <c r="C92" s="62" t="s">
        <v>36</v>
      </c>
      <c r="D92" s="47">
        <v>0.9</v>
      </c>
      <c r="E92" s="46">
        <v>2.6</v>
      </c>
      <c r="F92" s="47">
        <v>0.8</v>
      </c>
      <c r="G92" s="48">
        <v>1.6666666666666667</v>
      </c>
      <c r="H92" s="49">
        <v>12.499999999999996</v>
      </c>
      <c r="I92" s="50">
        <v>55.999999999999993</v>
      </c>
      <c r="J92" s="51">
        <v>50.000000000000014</v>
      </c>
      <c r="K92" s="50">
        <v>55.999999999999993</v>
      </c>
      <c r="L92" s="51">
        <v>-9.9999999999999982</v>
      </c>
      <c r="M92" s="50">
        <v>30.000000000000004</v>
      </c>
      <c r="N92" s="51">
        <v>-9.9999999999999982</v>
      </c>
      <c r="O92" s="52">
        <v>4.0000000000000036</v>
      </c>
    </row>
    <row r="93" spans="2:15" x14ac:dyDescent="0.3">
      <c r="B93" s="60" t="s">
        <v>35</v>
      </c>
      <c r="C93" s="62" t="s">
        <v>53</v>
      </c>
      <c r="D93" s="47">
        <v>4</v>
      </c>
      <c r="E93" s="46">
        <v>6.5</v>
      </c>
      <c r="F93" s="47">
        <v>4</v>
      </c>
      <c r="G93" s="48">
        <v>6.5</v>
      </c>
      <c r="H93" s="49">
        <v>0</v>
      </c>
      <c r="I93" s="50">
        <v>0</v>
      </c>
      <c r="J93" s="51">
        <v>0</v>
      </c>
      <c r="K93" s="50">
        <v>0</v>
      </c>
      <c r="L93" s="51">
        <v>0</v>
      </c>
      <c r="M93" s="50">
        <v>-7.1428571428571423</v>
      </c>
      <c r="N93" s="51">
        <v>5.2631578947368478</v>
      </c>
      <c r="O93" s="52">
        <v>0</v>
      </c>
    </row>
    <row r="94" spans="2:15" x14ac:dyDescent="0.3">
      <c r="B94" s="60" t="s">
        <v>37</v>
      </c>
      <c r="C94" s="62" t="s">
        <v>53</v>
      </c>
      <c r="D94" s="47">
        <v>0.8</v>
      </c>
      <c r="E94" s="46">
        <v>1.4</v>
      </c>
      <c r="F94" s="47">
        <v>0.8</v>
      </c>
      <c r="G94" s="48">
        <v>1.5</v>
      </c>
      <c r="H94" s="49">
        <v>0</v>
      </c>
      <c r="I94" s="50">
        <v>-6.6666666666666723</v>
      </c>
      <c r="J94" s="51">
        <v>20.000000000000011</v>
      </c>
      <c r="K94" s="50">
        <v>-12.500000000000011</v>
      </c>
      <c r="L94" s="51">
        <v>0</v>
      </c>
      <c r="M94" s="50">
        <v>-12.500000000000011</v>
      </c>
      <c r="N94" s="51">
        <v>-19.999999999999996</v>
      </c>
      <c r="O94" s="52">
        <v>-12.500000000000011</v>
      </c>
    </row>
    <row r="95" spans="2:15" ht="21" thickBot="1" x14ac:dyDescent="0.35">
      <c r="B95" s="60" t="s">
        <v>38</v>
      </c>
      <c r="C95" s="62" t="s">
        <v>53</v>
      </c>
      <c r="D95" s="47">
        <v>0.4</v>
      </c>
      <c r="E95" s="46">
        <v>1.6</v>
      </c>
      <c r="F95" s="47">
        <v>1</v>
      </c>
      <c r="G95" s="48">
        <v>5</v>
      </c>
      <c r="H95" s="49">
        <v>-60</v>
      </c>
      <c r="I95" s="50">
        <v>-68</v>
      </c>
      <c r="J95" s="51">
        <v>-45.454545454545446</v>
      </c>
      <c r="K95" s="50">
        <v>-61.904761904761905</v>
      </c>
      <c r="L95" s="51">
        <v>-66.666666666666657</v>
      </c>
      <c r="M95" s="50">
        <v>-75.000000000000014</v>
      </c>
      <c r="N95" s="51">
        <v>-82.857142857142861</v>
      </c>
      <c r="O95" s="52">
        <v>-60</v>
      </c>
    </row>
    <row r="96" spans="2:15" ht="21" thickBot="1" x14ac:dyDescent="0.35">
      <c r="B96" s="37" t="s">
        <v>39</v>
      </c>
      <c r="C96" s="87"/>
      <c r="D96" s="39"/>
      <c r="E96" s="39"/>
      <c r="F96" s="39"/>
      <c r="G96" s="39"/>
      <c r="H96" s="40"/>
      <c r="I96" s="41"/>
      <c r="J96" s="41"/>
      <c r="K96" s="41"/>
      <c r="L96" s="41"/>
      <c r="M96" s="41"/>
      <c r="N96" s="41"/>
      <c r="O96" s="42"/>
    </row>
    <row r="97" spans="2:15" x14ac:dyDescent="0.3">
      <c r="B97" s="60" t="s">
        <v>41</v>
      </c>
      <c r="C97" s="62" t="s">
        <v>53</v>
      </c>
      <c r="D97" s="47">
        <v>4</v>
      </c>
      <c r="E97" s="46">
        <v>12</v>
      </c>
      <c r="F97" s="47">
        <v>4</v>
      </c>
      <c r="G97" s="48">
        <v>15</v>
      </c>
      <c r="H97" s="49">
        <v>0</v>
      </c>
      <c r="I97" s="50">
        <v>-20</v>
      </c>
      <c r="J97" s="51">
        <v>-20</v>
      </c>
      <c r="K97" s="50">
        <v>-25</v>
      </c>
      <c r="L97" s="51">
        <v>-33.333333333333329</v>
      </c>
      <c r="M97" s="50">
        <v>71.428571428571431</v>
      </c>
      <c r="N97" s="94" t="s">
        <v>78</v>
      </c>
      <c r="O97" s="95" t="s">
        <v>78</v>
      </c>
    </row>
    <row r="98" spans="2:15" x14ac:dyDescent="0.3">
      <c r="B98" s="60" t="s">
        <v>42</v>
      </c>
      <c r="C98" s="62" t="s">
        <v>53</v>
      </c>
      <c r="D98" s="47">
        <v>2</v>
      </c>
      <c r="E98" s="46">
        <v>4</v>
      </c>
      <c r="F98" s="47">
        <v>2</v>
      </c>
      <c r="G98" s="48">
        <v>4.5</v>
      </c>
      <c r="H98" s="49">
        <v>0</v>
      </c>
      <c r="I98" s="50">
        <v>-11.111111111111111</v>
      </c>
      <c r="J98" s="51">
        <v>0</v>
      </c>
      <c r="K98" s="50">
        <v>0</v>
      </c>
      <c r="L98" s="51">
        <v>0</v>
      </c>
      <c r="M98" s="50">
        <v>-16.666666666666664</v>
      </c>
      <c r="N98" s="51">
        <v>0</v>
      </c>
      <c r="O98" s="52">
        <v>0</v>
      </c>
    </row>
    <row r="99" spans="2:15" x14ac:dyDescent="0.3">
      <c r="B99" s="60" t="s">
        <v>43</v>
      </c>
      <c r="C99" s="61"/>
      <c r="D99" s="96"/>
      <c r="E99" s="96"/>
      <c r="F99" s="96"/>
      <c r="G99" s="96"/>
      <c r="H99" s="97"/>
      <c r="I99" s="98"/>
      <c r="J99" s="98"/>
      <c r="K99" s="98"/>
      <c r="L99" s="98"/>
      <c r="M99" s="98"/>
      <c r="N99" s="98"/>
      <c r="O99" s="99"/>
    </row>
    <row r="100" spans="2:15" x14ac:dyDescent="0.3">
      <c r="B100" s="100" t="s">
        <v>45</v>
      </c>
      <c r="C100" s="62" t="s">
        <v>53</v>
      </c>
      <c r="D100" s="47">
        <v>0.8</v>
      </c>
      <c r="E100" s="46">
        <v>2.2000000000000002</v>
      </c>
      <c r="F100" s="47">
        <v>0.8</v>
      </c>
      <c r="G100" s="48">
        <v>2.2000000000000002</v>
      </c>
      <c r="H100" s="49">
        <v>0</v>
      </c>
      <c r="I100" s="50">
        <v>0</v>
      </c>
      <c r="J100" s="51">
        <v>0</v>
      </c>
      <c r="K100" s="50">
        <v>0</v>
      </c>
      <c r="L100" s="51">
        <v>0</v>
      </c>
      <c r="M100" s="50">
        <v>0</v>
      </c>
      <c r="N100" s="51">
        <v>0</v>
      </c>
      <c r="O100" s="52">
        <v>0</v>
      </c>
    </row>
    <row r="101" spans="2:15" x14ac:dyDescent="0.3">
      <c r="B101" s="100" t="s">
        <v>47</v>
      </c>
      <c r="C101" s="62" t="s">
        <v>53</v>
      </c>
      <c r="D101" s="47">
        <v>0.8</v>
      </c>
      <c r="E101" s="46">
        <v>1.47</v>
      </c>
      <c r="F101" s="47">
        <v>0.8</v>
      </c>
      <c r="G101" s="48">
        <v>2</v>
      </c>
      <c r="H101" s="49">
        <v>0</v>
      </c>
      <c r="I101" s="50">
        <v>-26.5</v>
      </c>
      <c r="J101" s="51">
        <v>0</v>
      </c>
      <c r="K101" s="50">
        <v>-15.028901734104046</v>
      </c>
      <c r="L101" s="51">
        <v>0</v>
      </c>
      <c r="M101" s="50">
        <v>-21.390374331550806</v>
      </c>
      <c r="N101" s="51">
        <v>0</v>
      </c>
      <c r="O101" s="52">
        <v>-21.390374331550806</v>
      </c>
    </row>
    <row r="102" spans="2:15" x14ac:dyDescent="0.3">
      <c r="B102" s="100" t="s">
        <v>48</v>
      </c>
      <c r="C102" s="62" t="s">
        <v>53</v>
      </c>
      <c r="D102" s="47">
        <v>1</v>
      </c>
      <c r="E102" s="46">
        <v>2.3333333333333335</v>
      </c>
      <c r="F102" s="47">
        <v>1</v>
      </c>
      <c r="G102" s="48">
        <v>2.3333333333333335</v>
      </c>
      <c r="H102" s="49">
        <v>0</v>
      </c>
      <c r="I102" s="50">
        <v>0</v>
      </c>
      <c r="J102" s="51">
        <v>0</v>
      </c>
      <c r="K102" s="50">
        <v>0</v>
      </c>
      <c r="L102" s="51">
        <v>0</v>
      </c>
      <c r="M102" s="50">
        <v>0</v>
      </c>
      <c r="N102" s="51">
        <v>0</v>
      </c>
      <c r="O102" s="52">
        <v>0</v>
      </c>
    </row>
    <row r="103" spans="2:15" x14ac:dyDescent="0.3">
      <c r="B103" s="100" t="s">
        <v>49</v>
      </c>
      <c r="C103" s="62" t="s">
        <v>53</v>
      </c>
      <c r="D103" s="47">
        <v>1.1000000000000001</v>
      </c>
      <c r="E103" s="46">
        <v>2.3333333333333335</v>
      </c>
      <c r="F103" s="47">
        <v>1.1000000000000001</v>
      </c>
      <c r="G103" s="48">
        <v>2.3333333333333335</v>
      </c>
      <c r="H103" s="49">
        <v>0</v>
      </c>
      <c r="I103" s="50">
        <v>0</v>
      </c>
      <c r="J103" s="51">
        <v>0</v>
      </c>
      <c r="K103" s="50">
        <v>0.14306151645207768</v>
      </c>
      <c r="L103" s="51">
        <v>0</v>
      </c>
      <c r="M103" s="50">
        <v>0.14306151645207768</v>
      </c>
      <c r="N103" s="51">
        <v>0</v>
      </c>
      <c r="O103" s="52">
        <v>0.14306151645207768</v>
      </c>
    </row>
    <row r="104" spans="2:15" x14ac:dyDescent="0.3">
      <c r="B104" s="100" t="s">
        <v>50</v>
      </c>
      <c r="C104" s="62" t="s">
        <v>53</v>
      </c>
      <c r="D104" s="47">
        <v>0.8</v>
      </c>
      <c r="E104" s="46">
        <v>2.3333333333333335</v>
      </c>
      <c r="F104" s="47">
        <v>0.8</v>
      </c>
      <c r="G104" s="48">
        <v>2.3333333333333335</v>
      </c>
      <c r="H104" s="49">
        <v>0</v>
      </c>
      <c r="I104" s="50">
        <v>0</v>
      </c>
      <c r="J104" s="51">
        <v>0</v>
      </c>
      <c r="K104" s="50">
        <v>0</v>
      </c>
      <c r="L104" s="51">
        <v>0</v>
      </c>
      <c r="M104" s="50">
        <v>0</v>
      </c>
      <c r="N104" s="51">
        <v>0</v>
      </c>
      <c r="O104" s="52">
        <v>-10.256410256410254</v>
      </c>
    </row>
    <row r="105" spans="2:15" x14ac:dyDescent="0.3">
      <c r="B105" s="100" t="s">
        <v>51</v>
      </c>
      <c r="C105" s="62" t="s">
        <v>53</v>
      </c>
      <c r="D105" s="47">
        <v>0.8</v>
      </c>
      <c r="E105" s="46">
        <v>2.3333333333333335</v>
      </c>
      <c r="F105" s="47">
        <v>0.8</v>
      </c>
      <c r="G105" s="48">
        <v>2.3333333333333335</v>
      </c>
      <c r="H105" s="49">
        <v>0</v>
      </c>
      <c r="I105" s="50">
        <v>0</v>
      </c>
      <c r="J105" s="51">
        <v>0</v>
      </c>
      <c r="K105" s="50">
        <v>0</v>
      </c>
      <c r="L105" s="51">
        <v>0</v>
      </c>
      <c r="M105" s="50">
        <v>0</v>
      </c>
      <c r="N105" s="51">
        <v>0</v>
      </c>
      <c r="O105" s="52">
        <v>-10.256410256410254</v>
      </c>
    </row>
    <row r="106" spans="2:15" x14ac:dyDescent="0.3">
      <c r="B106" s="100" t="s">
        <v>54</v>
      </c>
      <c r="C106" s="62" t="s">
        <v>53</v>
      </c>
      <c r="D106" s="47">
        <v>1.3333333333333333</v>
      </c>
      <c r="E106" s="46">
        <v>2.3333333333333335</v>
      </c>
      <c r="F106" s="47">
        <v>1</v>
      </c>
      <c r="G106" s="48">
        <v>2.3333333333333335</v>
      </c>
      <c r="H106" s="49">
        <v>33.333333333333329</v>
      </c>
      <c r="I106" s="50">
        <v>0</v>
      </c>
      <c r="J106" s="51">
        <v>33.333333333333329</v>
      </c>
      <c r="K106" s="50">
        <v>0</v>
      </c>
      <c r="L106" s="51">
        <v>33.333333333333329</v>
      </c>
      <c r="M106" s="50">
        <v>0</v>
      </c>
      <c r="N106" s="51">
        <v>0</v>
      </c>
      <c r="O106" s="52">
        <v>0</v>
      </c>
    </row>
    <row r="107" spans="2:15" x14ac:dyDescent="0.3">
      <c r="B107" s="100" t="s">
        <v>55</v>
      </c>
      <c r="C107" s="62" t="s">
        <v>53</v>
      </c>
      <c r="D107" s="47">
        <v>0.8</v>
      </c>
      <c r="E107" s="46">
        <v>2.3666666666666667</v>
      </c>
      <c r="F107" s="47">
        <v>0.8</v>
      </c>
      <c r="G107" s="48">
        <v>2.3666666666666667</v>
      </c>
      <c r="H107" s="49">
        <v>0</v>
      </c>
      <c r="I107" s="50">
        <v>0</v>
      </c>
      <c r="J107" s="51">
        <v>0</v>
      </c>
      <c r="K107" s="50">
        <v>0</v>
      </c>
      <c r="L107" s="51">
        <v>0</v>
      </c>
      <c r="M107" s="50">
        <v>0</v>
      </c>
      <c r="N107" s="51">
        <v>0</v>
      </c>
      <c r="O107" s="52">
        <v>0</v>
      </c>
    </row>
    <row r="108" spans="2:15" x14ac:dyDescent="0.3">
      <c r="B108" s="100" t="s">
        <v>47</v>
      </c>
      <c r="C108" s="62" t="s">
        <v>53</v>
      </c>
      <c r="D108" s="47">
        <v>0.8</v>
      </c>
      <c r="E108" s="46">
        <v>1.47</v>
      </c>
      <c r="F108" s="47">
        <v>0.8</v>
      </c>
      <c r="G108" s="48">
        <v>2</v>
      </c>
      <c r="H108" s="49">
        <v>0</v>
      </c>
      <c r="I108" s="50">
        <v>-26.5</v>
      </c>
      <c r="J108" s="51">
        <v>0</v>
      </c>
      <c r="K108" s="50">
        <v>-15.028901734104046</v>
      </c>
      <c r="L108" s="51">
        <v>0</v>
      </c>
      <c r="M108" s="50">
        <v>-21.390374331550806</v>
      </c>
      <c r="N108" s="51">
        <v>0</v>
      </c>
      <c r="O108" s="52">
        <v>-21.390374331550806</v>
      </c>
    </row>
    <row r="109" spans="2:15" x14ac:dyDescent="0.3">
      <c r="B109" s="60" t="s">
        <v>58</v>
      </c>
      <c r="C109" s="62" t="s">
        <v>53</v>
      </c>
      <c r="D109" s="47">
        <v>9</v>
      </c>
      <c r="E109" s="46">
        <v>20</v>
      </c>
      <c r="F109" s="47">
        <v>28</v>
      </c>
      <c r="G109" s="48">
        <v>34</v>
      </c>
      <c r="H109" s="49">
        <v>-67.857142857142861</v>
      </c>
      <c r="I109" s="50">
        <v>-41.17647058823529</v>
      </c>
      <c r="J109" s="51">
        <v>-67.857142857142861</v>
      </c>
      <c r="K109" s="50">
        <v>-42.857142857142854</v>
      </c>
      <c r="L109" s="51">
        <v>-75</v>
      </c>
      <c r="M109" s="50">
        <v>-55.555555555555557</v>
      </c>
      <c r="N109" s="51">
        <v>-80</v>
      </c>
      <c r="O109" s="52">
        <v>-60</v>
      </c>
    </row>
    <row r="110" spans="2:15" x14ac:dyDescent="0.3">
      <c r="B110" s="60" t="s">
        <v>59</v>
      </c>
      <c r="C110" s="62" t="s">
        <v>53</v>
      </c>
      <c r="D110" s="47">
        <v>5</v>
      </c>
      <c r="E110" s="46">
        <v>8</v>
      </c>
      <c r="F110" s="47">
        <v>7</v>
      </c>
      <c r="G110" s="48">
        <v>9</v>
      </c>
      <c r="H110" s="49">
        <v>-28.571428571428569</v>
      </c>
      <c r="I110" s="50">
        <v>-11.111111111111111</v>
      </c>
      <c r="J110" s="51">
        <v>0</v>
      </c>
      <c r="K110" s="50">
        <v>-33.333333333333329</v>
      </c>
      <c r="L110" s="51">
        <v>-37.5</v>
      </c>
      <c r="M110" s="50">
        <v>-38.461538461538467</v>
      </c>
      <c r="N110" s="94" t="s">
        <v>78</v>
      </c>
      <c r="O110" s="95" t="s">
        <v>78</v>
      </c>
    </row>
    <row r="111" spans="2:15" ht="21" thickBot="1" x14ac:dyDescent="0.35">
      <c r="B111" s="60" t="s">
        <v>61</v>
      </c>
      <c r="C111" s="62" t="s">
        <v>53</v>
      </c>
      <c r="D111" s="47">
        <v>3</v>
      </c>
      <c r="E111" s="46">
        <v>10</v>
      </c>
      <c r="F111" s="47">
        <v>3</v>
      </c>
      <c r="G111" s="48">
        <v>10</v>
      </c>
      <c r="H111" s="49">
        <v>0</v>
      </c>
      <c r="I111" s="50">
        <v>0</v>
      </c>
      <c r="J111" s="51">
        <v>0</v>
      </c>
      <c r="K111" s="50">
        <v>0</v>
      </c>
      <c r="L111" s="51">
        <v>0</v>
      </c>
      <c r="M111" s="50">
        <v>0</v>
      </c>
      <c r="N111" s="51">
        <v>0</v>
      </c>
      <c r="O111" s="52">
        <v>0</v>
      </c>
    </row>
    <row r="112" spans="2:15" ht="21" thickBot="1" x14ac:dyDescent="0.35">
      <c r="B112" s="37" t="s">
        <v>63</v>
      </c>
      <c r="C112" s="87"/>
      <c r="D112" s="68"/>
      <c r="E112" s="68"/>
      <c r="F112" s="68"/>
      <c r="G112" s="68"/>
      <c r="H112" s="69"/>
      <c r="I112" s="70"/>
      <c r="J112" s="70"/>
      <c r="K112" s="70"/>
      <c r="L112" s="70"/>
      <c r="M112" s="70"/>
      <c r="N112" s="70"/>
      <c r="O112" s="71"/>
    </row>
    <row r="113" spans="2:15" x14ac:dyDescent="0.3">
      <c r="B113" s="92" t="s">
        <v>26</v>
      </c>
      <c r="C113" s="101" t="s">
        <v>53</v>
      </c>
      <c r="D113" s="47">
        <v>9</v>
      </c>
      <c r="E113" s="46">
        <v>13</v>
      </c>
      <c r="F113" s="47">
        <v>9</v>
      </c>
      <c r="G113" s="48">
        <v>12</v>
      </c>
      <c r="H113" s="49">
        <v>0</v>
      </c>
      <c r="I113" s="50">
        <v>8.3333333333333321</v>
      </c>
      <c r="J113" s="51">
        <v>40.624999999999993</v>
      </c>
      <c r="K113" s="50">
        <v>8.3333333333333321</v>
      </c>
      <c r="L113" s="51">
        <v>38.461538461538467</v>
      </c>
      <c r="M113" s="50">
        <v>8.3333333333333321</v>
      </c>
      <c r="N113" s="51">
        <v>16.129032258064516</v>
      </c>
      <c r="O113" s="52">
        <v>8.3333333333333321</v>
      </c>
    </row>
    <row r="114" spans="2:15" x14ac:dyDescent="0.3">
      <c r="B114" s="92" t="s">
        <v>27</v>
      </c>
      <c r="C114" s="101" t="s">
        <v>53</v>
      </c>
      <c r="D114" s="47">
        <v>9.6</v>
      </c>
      <c r="E114" s="46">
        <v>11</v>
      </c>
      <c r="F114" s="47">
        <v>7</v>
      </c>
      <c r="G114" s="48">
        <v>9</v>
      </c>
      <c r="H114" s="49">
        <v>37.142857142857139</v>
      </c>
      <c r="I114" s="50">
        <v>22.222222222222221</v>
      </c>
      <c r="J114" s="51">
        <v>37.142857142857139</v>
      </c>
      <c r="K114" s="50">
        <v>0</v>
      </c>
      <c r="L114" s="51">
        <v>47.692307692307686</v>
      </c>
      <c r="M114" s="50">
        <v>0</v>
      </c>
      <c r="N114" s="51">
        <v>23.870967741935477</v>
      </c>
      <c r="O114" s="52">
        <v>-8.3333333333333321</v>
      </c>
    </row>
    <row r="115" spans="2:15" x14ac:dyDescent="0.3">
      <c r="B115" s="92" t="s">
        <v>28</v>
      </c>
      <c r="C115" s="101" t="s">
        <v>53</v>
      </c>
      <c r="D115" s="47">
        <v>10</v>
      </c>
      <c r="E115" s="46">
        <v>12</v>
      </c>
      <c r="F115" s="47">
        <v>7</v>
      </c>
      <c r="G115" s="48">
        <v>11.6</v>
      </c>
      <c r="H115" s="49">
        <v>42.857142857142854</v>
      </c>
      <c r="I115" s="50">
        <v>3.4482758620689689</v>
      </c>
      <c r="J115" s="51">
        <v>42.857142857142854</v>
      </c>
      <c r="K115" s="50">
        <v>20</v>
      </c>
      <c r="L115" s="51">
        <v>25</v>
      </c>
      <c r="M115" s="50">
        <v>9.0909090909090917</v>
      </c>
      <c r="N115" s="51">
        <v>25</v>
      </c>
      <c r="O115" s="52">
        <v>0</v>
      </c>
    </row>
    <row r="116" spans="2:15" x14ac:dyDescent="0.3">
      <c r="B116" s="92" t="s">
        <v>65</v>
      </c>
      <c r="C116" s="101" t="s">
        <v>53</v>
      </c>
      <c r="D116" s="47">
        <v>5</v>
      </c>
      <c r="E116" s="46">
        <v>6</v>
      </c>
      <c r="F116" s="47">
        <v>4</v>
      </c>
      <c r="G116" s="48">
        <v>6</v>
      </c>
      <c r="H116" s="49">
        <v>25</v>
      </c>
      <c r="I116" s="50">
        <v>0</v>
      </c>
      <c r="J116" s="51">
        <v>25</v>
      </c>
      <c r="K116" s="50">
        <v>0</v>
      </c>
      <c r="L116" s="51">
        <v>25</v>
      </c>
      <c r="M116" s="50">
        <v>0</v>
      </c>
      <c r="N116" s="51">
        <v>51.515151515151523</v>
      </c>
      <c r="O116" s="52">
        <v>9.0909090909090917</v>
      </c>
    </row>
    <row r="117" spans="2:15" ht="21" thickBot="1" x14ac:dyDescent="0.35">
      <c r="B117" s="92" t="s">
        <v>37</v>
      </c>
      <c r="C117" s="101" t="s">
        <v>53</v>
      </c>
      <c r="D117" s="47">
        <v>1.1499999999999999</v>
      </c>
      <c r="E117" s="46">
        <v>1.4</v>
      </c>
      <c r="F117" s="47">
        <v>1.1499999999999999</v>
      </c>
      <c r="G117" s="48">
        <v>1.4</v>
      </c>
      <c r="H117" s="49">
        <v>0</v>
      </c>
      <c r="I117" s="50">
        <v>0</v>
      </c>
      <c r="J117" s="51">
        <v>0</v>
      </c>
      <c r="K117" s="50">
        <v>-17.647058823529417</v>
      </c>
      <c r="L117" s="51">
        <v>0</v>
      </c>
      <c r="M117" s="50">
        <v>-17.647058823529417</v>
      </c>
      <c r="N117" s="51">
        <v>0</v>
      </c>
      <c r="O117" s="52">
        <v>-17.647058823529417</v>
      </c>
    </row>
    <row r="118" spans="2:15" ht="21" thickBot="1" x14ac:dyDescent="0.35">
      <c r="B118" s="37" t="s">
        <v>66</v>
      </c>
      <c r="C118" s="87"/>
      <c r="D118" s="68"/>
      <c r="E118" s="68"/>
      <c r="F118" s="68"/>
      <c r="G118" s="68"/>
      <c r="H118" s="69"/>
      <c r="I118" s="70"/>
      <c r="J118" s="70"/>
      <c r="K118" s="70"/>
      <c r="L118" s="70"/>
      <c r="M118" s="70"/>
      <c r="N118" s="70"/>
      <c r="O118" s="71"/>
    </row>
    <row r="119" spans="2:15" x14ac:dyDescent="0.3">
      <c r="B119" s="93" t="s">
        <v>67</v>
      </c>
      <c r="C119" s="101" t="s">
        <v>53</v>
      </c>
      <c r="D119" s="47">
        <v>4</v>
      </c>
      <c r="E119" s="46">
        <v>10</v>
      </c>
      <c r="F119" s="47">
        <v>5.5</v>
      </c>
      <c r="G119" s="48">
        <v>13</v>
      </c>
      <c r="H119" s="49">
        <v>-27.27272727272727</v>
      </c>
      <c r="I119" s="50">
        <v>-23.076923076923077</v>
      </c>
      <c r="J119" s="51">
        <v>-20</v>
      </c>
      <c r="K119" s="50">
        <v>0</v>
      </c>
      <c r="L119" s="51">
        <v>-20</v>
      </c>
      <c r="M119" s="50">
        <v>0</v>
      </c>
      <c r="N119" s="51">
        <v>-27.27272727272727</v>
      </c>
      <c r="O119" s="52">
        <v>-16.666666666666664</v>
      </c>
    </row>
    <row r="120" spans="2:15" x14ac:dyDescent="0.3">
      <c r="B120" s="93" t="s">
        <v>68</v>
      </c>
      <c r="C120" s="62" t="s">
        <v>53</v>
      </c>
      <c r="D120" s="47">
        <v>1.4</v>
      </c>
      <c r="E120" s="46">
        <v>3</v>
      </c>
      <c r="F120" s="47">
        <v>1.2</v>
      </c>
      <c r="G120" s="48">
        <v>3.5</v>
      </c>
      <c r="H120" s="49">
        <v>16.666666666666664</v>
      </c>
      <c r="I120" s="50">
        <v>-14.285714285714285</v>
      </c>
      <c r="J120" s="51">
        <v>-22.222222222222229</v>
      </c>
      <c r="K120" s="50">
        <v>-14.285714285714285</v>
      </c>
      <c r="L120" s="51">
        <v>-39.130434782608695</v>
      </c>
      <c r="M120" s="50">
        <v>-14.285714285714285</v>
      </c>
      <c r="N120" s="51">
        <v>-44.000000000000007</v>
      </c>
      <c r="O120" s="52">
        <v>-21.052631578947363</v>
      </c>
    </row>
    <row r="121" spans="2:15" x14ac:dyDescent="0.3">
      <c r="B121" s="93" t="s">
        <v>69</v>
      </c>
      <c r="C121" s="62" t="s">
        <v>53</v>
      </c>
      <c r="D121" s="47">
        <v>4</v>
      </c>
      <c r="E121" s="46">
        <v>5.4444444444444446</v>
      </c>
      <c r="F121" s="47">
        <v>4</v>
      </c>
      <c r="G121" s="48">
        <v>5.5</v>
      </c>
      <c r="H121" s="49">
        <v>0</v>
      </c>
      <c r="I121" s="50">
        <v>-1.0101010101010066</v>
      </c>
      <c r="J121" s="51">
        <v>5.8823529411764737</v>
      </c>
      <c r="K121" s="50">
        <v>-1.0101010101010066</v>
      </c>
      <c r="L121" s="51">
        <v>5.8823529411764737</v>
      </c>
      <c r="M121" s="50">
        <v>-1.0101010101010066</v>
      </c>
      <c r="N121" s="51">
        <v>0</v>
      </c>
      <c r="O121" s="52">
        <v>0</v>
      </c>
    </row>
    <row r="122" spans="2:15" x14ac:dyDescent="0.3">
      <c r="B122" s="91" t="s">
        <v>40</v>
      </c>
      <c r="C122" s="62" t="s">
        <v>53</v>
      </c>
      <c r="D122" s="47">
        <v>3.5</v>
      </c>
      <c r="E122" s="46">
        <v>6.5</v>
      </c>
      <c r="F122" s="47">
        <v>4</v>
      </c>
      <c r="G122" s="48">
        <v>7.5</v>
      </c>
      <c r="H122" s="49">
        <v>-12.5</v>
      </c>
      <c r="I122" s="50">
        <v>-13.333333333333334</v>
      </c>
      <c r="J122" s="51">
        <v>-12.5</v>
      </c>
      <c r="K122" s="50">
        <v>-7.1428571428571423</v>
      </c>
      <c r="L122" s="51">
        <v>-12.5</v>
      </c>
      <c r="M122" s="50">
        <v>-18.75</v>
      </c>
      <c r="N122" s="51">
        <v>-41.666666666666671</v>
      </c>
      <c r="O122" s="52">
        <v>-27.777777777777779</v>
      </c>
    </row>
    <row r="123" spans="2:15" x14ac:dyDescent="0.3">
      <c r="B123" s="93" t="s">
        <v>70</v>
      </c>
      <c r="C123" s="62" t="s">
        <v>53</v>
      </c>
      <c r="D123" s="47">
        <v>9.5</v>
      </c>
      <c r="E123" s="46">
        <v>12.9</v>
      </c>
      <c r="F123" s="47">
        <v>8</v>
      </c>
      <c r="G123" s="48">
        <v>13</v>
      </c>
      <c r="H123" s="49">
        <v>18.75</v>
      </c>
      <c r="I123" s="50">
        <v>-0.7692307692307665</v>
      </c>
      <c r="J123" s="51">
        <v>5.5555555555555554</v>
      </c>
      <c r="K123" s="50">
        <v>-0.7692307692307665</v>
      </c>
      <c r="L123" s="51">
        <v>5.5555555555555554</v>
      </c>
      <c r="M123" s="50">
        <v>-7.8571428571428541</v>
      </c>
      <c r="N123" s="51">
        <v>-12.037037037037043</v>
      </c>
      <c r="O123" s="52">
        <v>-7.8571428571428541</v>
      </c>
    </row>
    <row r="124" spans="2:15" x14ac:dyDescent="0.3">
      <c r="B124" s="93" t="s">
        <v>71</v>
      </c>
      <c r="C124" s="62" t="s">
        <v>53</v>
      </c>
      <c r="D124" s="47">
        <v>4</v>
      </c>
      <c r="E124" s="46">
        <v>6.7857142857142856</v>
      </c>
      <c r="F124" s="47">
        <v>4</v>
      </c>
      <c r="G124" s="48">
        <v>7</v>
      </c>
      <c r="H124" s="49">
        <v>0</v>
      </c>
      <c r="I124" s="50">
        <v>-3.06122448979592</v>
      </c>
      <c r="J124" s="51">
        <v>-0.82644628099173256</v>
      </c>
      <c r="K124" s="50">
        <v>-38.311688311688314</v>
      </c>
      <c r="L124" s="51">
        <v>-11.111111111111111</v>
      </c>
      <c r="M124" s="50">
        <v>-38.311688311688314</v>
      </c>
      <c r="N124" s="51">
        <v>24.999999999999993</v>
      </c>
      <c r="O124" s="52">
        <v>-38.311688311688314</v>
      </c>
    </row>
    <row r="125" spans="2:15" x14ac:dyDescent="0.3">
      <c r="B125" s="93" t="s">
        <v>42</v>
      </c>
      <c r="C125" s="62" t="s">
        <v>53</v>
      </c>
      <c r="D125" s="47">
        <v>4</v>
      </c>
      <c r="E125" s="46">
        <v>10</v>
      </c>
      <c r="F125" s="47">
        <v>4</v>
      </c>
      <c r="G125" s="48">
        <v>7</v>
      </c>
      <c r="H125" s="49">
        <v>0</v>
      </c>
      <c r="I125" s="50">
        <v>42.857142857142854</v>
      </c>
      <c r="J125" s="51">
        <v>0</v>
      </c>
      <c r="K125" s="50">
        <v>42.857142857142854</v>
      </c>
      <c r="L125" s="51">
        <v>0</v>
      </c>
      <c r="M125" s="50">
        <v>42.857142857142854</v>
      </c>
      <c r="N125" s="51">
        <v>0</v>
      </c>
      <c r="O125" s="52">
        <v>89.473684210526315</v>
      </c>
    </row>
    <row r="126" spans="2:15" x14ac:dyDescent="0.3">
      <c r="B126" s="93" t="s">
        <v>72</v>
      </c>
      <c r="C126" s="62" t="s">
        <v>53</v>
      </c>
      <c r="D126" s="47">
        <v>2.33</v>
      </c>
      <c r="E126" s="46">
        <v>6.3888888888888893</v>
      </c>
      <c r="F126" s="47">
        <v>2.33</v>
      </c>
      <c r="G126" s="48">
        <v>6.3888888888888893</v>
      </c>
      <c r="H126" s="49">
        <v>0</v>
      </c>
      <c r="I126" s="50">
        <v>0</v>
      </c>
      <c r="J126" s="51">
        <v>0</v>
      </c>
      <c r="K126" s="50">
        <v>-8.730158730158724</v>
      </c>
      <c r="L126" s="51">
        <v>0</v>
      </c>
      <c r="M126" s="50">
        <v>-8.730158730158724</v>
      </c>
      <c r="N126" s="51">
        <v>0</v>
      </c>
      <c r="O126" s="52">
        <v>-8.730158730158724</v>
      </c>
    </row>
    <row r="127" spans="2:15" x14ac:dyDescent="0.3">
      <c r="B127" s="93" t="s">
        <v>73</v>
      </c>
      <c r="C127" s="62" t="s">
        <v>53</v>
      </c>
      <c r="D127" s="47">
        <v>4</v>
      </c>
      <c r="E127" s="46">
        <v>10</v>
      </c>
      <c r="F127" s="47">
        <v>3.5</v>
      </c>
      <c r="G127" s="48">
        <v>8</v>
      </c>
      <c r="H127" s="49">
        <v>14.285714285714285</v>
      </c>
      <c r="I127" s="50">
        <v>25</v>
      </c>
      <c r="J127" s="51">
        <v>5.2631578947368478</v>
      </c>
      <c r="K127" s="50">
        <v>25</v>
      </c>
      <c r="L127" s="51">
        <v>5.2631578947368478</v>
      </c>
      <c r="M127" s="50">
        <v>25</v>
      </c>
      <c r="N127" s="51">
        <v>5.2631578947368478</v>
      </c>
      <c r="O127" s="52">
        <v>25</v>
      </c>
    </row>
    <row r="128" spans="2:15" x14ac:dyDescent="0.3">
      <c r="B128" s="91" t="s">
        <v>59</v>
      </c>
      <c r="C128" s="62" t="s">
        <v>53</v>
      </c>
      <c r="D128" s="47">
        <v>5.5</v>
      </c>
      <c r="E128" s="46">
        <v>9</v>
      </c>
      <c r="F128" s="47">
        <v>6</v>
      </c>
      <c r="G128" s="48">
        <v>9</v>
      </c>
      <c r="H128" s="49">
        <v>-8.3333333333333321</v>
      </c>
      <c r="I128" s="50">
        <v>0</v>
      </c>
      <c r="J128" s="51">
        <v>-8.3333333333333321</v>
      </c>
      <c r="K128" s="50">
        <v>-5.2631578947368416</v>
      </c>
      <c r="L128" s="51">
        <v>-18.518518518518519</v>
      </c>
      <c r="M128" s="50">
        <v>-30.76923076923077</v>
      </c>
      <c r="N128" s="51">
        <v>-31.25</v>
      </c>
      <c r="O128" s="52">
        <v>-51.351351351351347</v>
      </c>
    </row>
    <row r="129" spans="2:15" x14ac:dyDescent="0.3">
      <c r="B129" s="93" t="s">
        <v>74</v>
      </c>
      <c r="C129" s="62" t="s">
        <v>53</v>
      </c>
      <c r="D129" s="47">
        <v>0.75</v>
      </c>
      <c r="E129" s="46">
        <v>7</v>
      </c>
      <c r="F129" s="47">
        <v>1.125</v>
      </c>
      <c r="G129" s="48">
        <v>8</v>
      </c>
      <c r="H129" s="49">
        <v>-33.333333333333329</v>
      </c>
      <c r="I129" s="50">
        <v>-12.5</v>
      </c>
      <c r="J129" s="51">
        <v>-33.333333333333329</v>
      </c>
      <c r="K129" s="50">
        <v>-12.5</v>
      </c>
      <c r="L129" s="51">
        <v>-50</v>
      </c>
      <c r="M129" s="50">
        <v>-22.222222222222221</v>
      </c>
      <c r="N129" s="51">
        <v>-87.5</v>
      </c>
      <c r="O129" s="52">
        <v>-22.222222222222221</v>
      </c>
    </row>
    <row r="130" spans="2:15" x14ac:dyDescent="0.3">
      <c r="B130" s="93" t="s">
        <v>75</v>
      </c>
      <c r="C130" s="62" t="s">
        <v>53</v>
      </c>
      <c r="D130" s="47">
        <v>3</v>
      </c>
      <c r="E130" s="46">
        <v>6</v>
      </c>
      <c r="F130" s="47">
        <v>3.5</v>
      </c>
      <c r="G130" s="48">
        <v>6</v>
      </c>
      <c r="H130" s="49">
        <v>-14.285714285714285</v>
      </c>
      <c r="I130" s="50">
        <v>0</v>
      </c>
      <c r="J130" s="51">
        <v>20</v>
      </c>
      <c r="K130" s="50">
        <v>0</v>
      </c>
      <c r="L130" s="51">
        <v>-9.0909090909090864</v>
      </c>
      <c r="M130" s="50">
        <v>0</v>
      </c>
      <c r="N130" s="51">
        <v>20</v>
      </c>
      <c r="O130" s="52">
        <v>9.0909090909090917</v>
      </c>
    </row>
    <row r="131" spans="2:15" ht="21" thickBot="1" x14ac:dyDescent="0.35">
      <c r="B131" s="102" t="s">
        <v>76</v>
      </c>
      <c r="C131" s="103" t="s">
        <v>53</v>
      </c>
      <c r="D131" s="77">
        <v>8.44</v>
      </c>
      <c r="E131" s="76">
        <v>15</v>
      </c>
      <c r="F131" s="77">
        <v>9</v>
      </c>
      <c r="G131" s="78">
        <v>18</v>
      </c>
      <c r="H131" s="79">
        <v>-6.2222222222222276</v>
      </c>
      <c r="I131" s="80">
        <v>-16.666666666666664</v>
      </c>
      <c r="J131" s="81">
        <v>-6.2222222222222276</v>
      </c>
      <c r="K131" s="80">
        <v>-14.285714285714285</v>
      </c>
      <c r="L131" s="81">
        <v>20.571428571428566</v>
      </c>
      <c r="M131" s="80">
        <v>7.1428571428571423</v>
      </c>
      <c r="N131" s="81">
        <v>-15.600000000000005</v>
      </c>
      <c r="O131" s="82">
        <v>7.1428571428571423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2"/>
  <sheetViews>
    <sheetView showGridLines="0" showZeros="0" zoomScale="118" zoomScaleNormal="118" workbookViewId="0">
      <selection activeCell="D22" sqref="D22"/>
    </sheetView>
  </sheetViews>
  <sheetFormatPr defaultRowHeight="14.25" x14ac:dyDescent="0.2"/>
  <cols>
    <col min="1" max="1" width="19.42578125" style="104" bestFit="1" customWidth="1"/>
    <col min="2" max="2" width="11.140625" style="105" bestFit="1" customWidth="1"/>
    <col min="3" max="3" width="7.7109375" style="104" customWidth="1"/>
    <col min="4" max="13" width="8.5703125" style="104" customWidth="1"/>
    <col min="14" max="16384" width="9.140625" style="106"/>
  </cols>
  <sheetData>
    <row r="2" spans="1:14" ht="15" thickBot="1" x14ac:dyDescent="0.25"/>
    <row r="3" spans="1:14" ht="15.75" thickBot="1" x14ac:dyDescent="0.3">
      <c r="A3" s="107" t="s">
        <v>79</v>
      </c>
      <c r="B3" s="108"/>
      <c r="C3" s="109"/>
      <c r="D3" s="110" t="s">
        <v>80</v>
      </c>
      <c r="E3" s="111"/>
      <c r="F3" s="112" t="s">
        <v>81</v>
      </c>
      <c r="G3" s="111"/>
      <c r="H3" s="111" t="s">
        <v>82</v>
      </c>
      <c r="I3" s="111"/>
      <c r="J3" s="112" t="s">
        <v>83</v>
      </c>
      <c r="K3" s="111"/>
      <c r="L3" s="111" t="s">
        <v>84</v>
      </c>
      <c r="M3" s="113"/>
    </row>
    <row r="4" spans="1:14" ht="15" x14ac:dyDescent="0.25">
      <c r="A4" s="114" t="s">
        <v>85</v>
      </c>
      <c r="B4" s="115"/>
      <c r="C4" s="116"/>
      <c r="D4" s="117">
        <v>42621</v>
      </c>
      <c r="E4" s="118"/>
      <c r="F4" s="118">
        <v>42619</v>
      </c>
      <c r="G4" s="118"/>
      <c r="H4" s="118">
        <v>42620</v>
      </c>
      <c r="I4" s="118"/>
      <c r="J4" s="118">
        <v>42619</v>
      </c>
      <c r="K4" s="118"/>
      <c r="L4" s="118">
        <v>42621</v>
      </c>
      <c r="M4" s="119"/>
    </row>
    <row r="5" spans="1:14" ht="15.75" thickBot="1" x14ac:dyDescent="0.3">
      <c r="A5" s="120" t="s">
        <v>86</v>
      </c>
      <c r="B5" s="121"/>
      <c r="C5" s="122" t="s">
        <v>3</v>
      </c>
      <c r="D5" s="123" t="s">
        <v>8</v>
      </c>
      <c r="E5" s="124" t="s">
        <v>9</v>
      </c>
      <c r="F5" s="125" t="s">
        <v>8</v>
      </c>
      <c r="G5" s="124" t="s">
        <v>9</v>
      </c>
      <c r="H5" s="125" t="s">
        <v>8</v>
      </c>
      <c r="I5" s="124" t="s">
        <v>9</v>
      </c>
      <c r="J5" s="125" t="s">
        <v>8</v>
      </c>
      <c r="K5" s="124" t="s">
        <v>9</v>
      </c>
      <c r="L5" s="125" t="s">
        <v>8</v>
      </c>
      <c r="M5" s="126" t="s">
        <v>9</v>
      </c>
    </row>
    <row r="6" spans="1:14" ht="15" thickBot="1" x14ac:dyDescent="0.25">
      <c r="A6" s="127" t="s">
        <v>87</v>
      </c>
      <c r="B6" s="128"/>
      <c r="C6" s="129"/>
      <c r="D6" s="130"/>
      <c r="E6" s="130"/>
      <c r="F6" s="130"/>
      <c r="G6" s="130"/>
      <c r="H6" s="130"/>
      <c r="I6" s="130"/>
      <c r="J6" s="130"/>
      <c r="K6" s="130"/>
      <c r="L6" s="130"/>
      <c r="M6" s="131"/>
    </row>
    <row r="7" spans="1:14" x14ac:dyDescent="0.2">
      <c r="A7" s="132" t="s">
        <v>11</v>
      </c>
      <c r="B7" s="133"/>
      <c r="C7" s="134" t="s">
        <v>53</v>
      </c>
      <c r="D7" s="135">
        <v>0.45</v>
      </c>
      <c r="E7" s="136">
        <v>0.6</v>
      </c>
      <c r="F7" s="137">
        <v>0.6</v>
      </c>
      <c r="G7" s="138">
        <v>0.8</v>
      </c>
      <c r="H7" s="139">
        <v>1</v>
      </c>
      <c r="I7" s="140">
        <v>1.2</v>
      </c>
      <c r="J7" s="139">
        <v>0.8</v>
      </c>
      <c r="K7" s="140">
        <v>1.5</v>
      </c>
      <c r="L7" s="139">
        <v>0.5</v>
      </c>
      <c r="M7" s="141">
        <v>1</v>
      </c>
      <c r="N7" s="142">
        <f t="shared" ref="N7:N29" si="0">AVERAGE(D7:M7)</f>
        <v>0.84499999999999997</v>
      </c>
    </row>
    <row r="8" spans="1:14" x14ac:dyDescent="0.2">
      <c r="A8" s="132" t="s">
        <v>13</v>
      </c>
      <c r="B8" s="133"/>
      <c r="C8" s="134" t="s">
        <v>53</v>
      </c>
      <c r="D8" s="143">
        <v>0.4</v>
      </c>
      <c r="E8" s="144">
        <v>0.6</v>
      </c>
      <c r="F8" s="137">
        <v>0.6</v>
      </c>
      <c r="G8" s="138">
        <v>0.8</v>
      </c>
      <c r="H8" s="137">
        <v>1</v>
      </c>
      <c r="I8" s="138">
        <v>1.4</v>
      </c>
      <c r="J8" s="137">
        <v>0.5</v>
      </c>
      <c r="K8" s="138">
        <v>0.9</v>
      </c>
      <c r="L8" s="137">
        <v>0.4</v>
      </c>
      <c r="M8" s="145">
        <v>0.8666666666666667</v>
      </c>
      <c r="N8" s="142">
        <f t="shared" si="0"/>
        <v>0.74666666666666681</v>
      </c>
    </row>
    <row r="9" spans="1:14" x14ac:dyDescent="0.2">
      <c r="A9" s="132" t="s">
        <v>15</v>
      </c>
      <c r="B9" s="133"/>
      <c r="C9" s="134" t="s">
        <v>53</v>
      </c>
      <c r="D9" s="143"/>
      <c r="E9" s="144"/>
      <c r="F9" s="137"/>
      <c r="G9" s="138"/>
      <c r="H9" s="137"/>
      <c r="I9" s="138"/>
      <c r="J9" s="137">
        <v>8</v>
      </c>
      <c r="K9" s="138">
        <v>12</v>
      </c>
      <c r="L9" s="137"/>
      <c r="M9" s="145"/>
      <c r="N9" s="142">
        <f t="shared" si="0"/>
        <v>10</v>
      </c>
    </row>
    <row r="10" spans="1:14" x14ac:dyDescent="0.2">
      <c r="A10" s="132" t="s">
        <v>18</v>
      </c>
      <c r="B10" s="133"/>
      <c r="C10" s="134" t="s">
        <v>36</v>
      </c>
      <c r="D10" s="143">
        <v>1.75</v>
      </c>
      <c r="E10" s="144">
        <v>2.5</v>
      </c>
      <c r="F10" s="137">
        <v>2</v>
      </c>
      <c r="G10" s="138">
        <v>2.5</v>
      </c>
      <c r="H10" s="137">
        <v>3</v>
      </c>
      <c r="I10" s="138">
        <v>4</v>
      </c>
      <c r="J10" s="137">
        <v>2</v>
      </c>
      <c r="K10" s="138">
        <v>3</v>
      </c>
      <c r="L10" s="137">
        <v>2</v>
      </c>
      <c r="M10" s="145">
        <v>2.6</v>
      </c>
      <c r="N10" s="142">
        <f t="shared" si="0"/>
        <v>2.5350000000000001</v>
      </c>
    </row>
    <row r="11" spans="1:14" x14ac:dyDescent="0.2">
      <c r="A11" s="132" t="s">
        <v>16</v>
      </c>
      <c r="B11" s="133"/>
      <c r="C11" s="134" t="s">
        <v>53</v>
      </c>
      <c r="D11" s="143">
        <v>0.35</v>
      </c>
      <c r="E11" s="144">
        <v>0.45</v>
      </c>
      <c r="F11" s="137"/>
      <c r="G11" s="138"/>
      <c r="H11" s="137"/>
      <c r="I11" s="138"/>
      <c r="J11" s="137"/>
      <c r="K11" s="138"/>
      <c r="L11" s="137"/>
      <c r="M11" s="145"/>
      <c r="N11" s="142">
        <f t="shared" si="0"/>
        <v>0.4</v>
      </c>
    </row>
    <row r="12" spans="1:14" x14ac:dyDescent="0.2">
      <c r="A12" s="132" t="s">
        <v>64</v>
      </c>
      <c r="B12" s="133"/>
      <c r="C12" s="134" t="s">
        <v>36</v>
      </c>
      <c r="D12" s="143">
        <v>1</v>
      </c>
      <c r="E12" s="144">
        <v>1.5</v>
      </c>
      <c r="F12" s="137">
        <v>1</v>
      </c>
      <c r="G12" s="138">
        <v>1.5</v>
      </c>
      <c r="H12" s="137">
        <v>1</v>
      </c>
      <c r="I12" s="138">
        <v>1.5</v>
      </c>
      <c r="J12" s="137">
        <v>0.8</v>
      </c>
      <c r="K12" s="138">
        <v>1.2</v>
      </c>
      <c r="L12" s="137">
        <v>1</v>
      </c>
      <c r="M12" s="145">
        <v>1.7</v>
      </c>
      <c r="N12" s="142">
        <f t="shared" si="0"/>
        <v>1.22</v>
      </c>
    </row>
    <row r="13" spans="1:14" x14ac:dyDescent="0.2">
      <c r="A13" s="132" t="s">
        <v>19</v>
      </c>
      <c r="B13" s="133"/>
      <c r="C13" s="134" t="s">
        <v>53</v>
      </c>
      <c r="D13" s="143">
        <v>0.5</v>
      </c>
      <c r="E13" s="144">
        <v>0.7</v>
      </c>
      <c r="F13" s="137">
        <v>0.8</v>
      </c>
      <c r="G13" s="138">
        <v>1</v>
      </c>
      <c r="H13" s="137">
        <v>0.8</v>
      </c>
      <c r="I13" s="138">
        <v>1.7</v>
      </c>
      <c r="J13" s="137">
        <v>0.5</v>
      </c>
      <c r="K13" s="138">
        <v>1</v>
      </c>
      <c r="L13" s="137">
        <v>0.7</v>
      </c>
      <c r="M13" s="145">
        <v>1.2</v>
      </c>
      <c r="N13" s="142">
        <f t="shared" si="0"/>
        <v>0.89</v>
      </c>
    </row>
    <row r="14" spans="1:14" x14ac:dyDescent="0.2">
      <c r="A14" s="132" t="s">
        <v>21</v>
      </c>
      <c r="B14" s="133"/>
      <c r="C14" s="134" t="s">
        <v>53</v>
      </c>
      <c r="D14" s="143"/>
      <c r="E14" s="144"/>
      <c r="F14" s="137"/>
      <c r="G14" s="138"/>
      <c r="H14" s="137"/>
      <c r="I14" s="138"/>
      <c r="J14" s="137">
        <v>1.5</v>
      </c>
      <c r="K14" s="138">
        <v>2.5</v>
      </c>
      <c r="L14" s="137"/>
      <c r="M14" s="145"/>
      <c r="N14" s="142">
        <f t="shared" si="0"/>
        <v>2</v>
      </c>
    </row>
    <row r="15" spans="1:14" x14ac:dyDescent="0.2">
      <c r="A15" s="146" t="s">
        <v>22</v>
      </c>
      <c r="B15" s="133"/>
      <c r="C15" s="134" t="s">
        <v>53</v>
      </c>
      <c r="D15" s="143">
        <v>1.5</v>
      </c>
      <c r="E15" s="144">
        <v>2.5</v>
      </c>
      <c r="F15" s="137">
        <v>1.5</v>
      </c>
      <c r="G15" s="138">
        <v>2</v>
      </c>
      <c r="H15" s="137"/>
      <c r="I15" s="138"/>
      <c r="J15" s="137">
        <v>0.8</v>
      </c>
      <c r="K15" s="138">
        <v>1.5</v>
      </c>
      <c r="L15" s="137"/>
      <c r="M15" s="145"/>
      <c r="N15" s="142">
        <f t="shared" si="0"/>
        <v>1.6333333333333335</v>
      </c>
    </row>
    <row r="16" spans="1:14" x14ac:dyDescent="0.2">
      <c r="A16" s="132" t="s">
        <v>23</v>
      </c>
      <c r="B16" s="133"/>
      <c r="C16" s="134" t="s">
        <v>53</v>
      </c>
      <c r="D16" s="143">
        <v>1.85</v>
      </c>
      <c r="E16" s="144">
        <v>2.5</v>
      </c>
      <c r="F16" s="137"/>
      <c r="G16" s="138"/>
      <c r="H16" s="137">
        <v>1.8</v>
      </c>
      <c r="I16" s="138">
        <v>2.6</v>
      </c>
      <c r="J16" s="137">
        <v>0.6</v>
      </c>
      <c r="K16" s="138">
        <v>1.5</v>
      </c>
      <c r="L16" s="137"/>
      <c r="M16" s="145"/>
      <c r="N16" s="142">
        <f t="shared" si="0"/>
        <v>1.8083333333333333</v>
      </c>
    </row>
    <row r="17" spans="1:14" x14ac:dyDescent="0.2">
      <c r="A17" s="132" t="s">
        <v>26</v>
      </c>
      <c r="B17" s="133"/>
      <c r="C17" s="134" t="s">
        <v>53</v>
      </c>
      <c r="D17" s="143">
        <v>3</v>
      </c>
      <c r="E17" s="144">
        <v>4.3</v>
      </c>
      <c r="F17" s="137">
        <v>3</v>
      </c>
      <c r="G17" s="138">
        <v>3.3</v>
      </c>
      <c r="H17" s="137">
        <v>3.2</v>
      </c>
      <c r="I17" s="138">
        <v>4</v>
      </c>
      <c r="J17" s="137">
        <v>3</v>
      </c>
      <c r="K17" s="138">
        <v>5</v>
      </c>
      <c r="L17" s="137">
        <v>2.4</v>
      </c>
      <c r="M17" s="145">
        <v>3.6</v>
      </c>
      <c r="N17" s="142">
        <f t="shared" si="0"/>
        <v>3.4799999999999995</v>
      </c>
    </row>
    <row r="18" spans="1:14" x14ac:dyDescent="0.2">
      <c r="A18" s="132" t="s">
        <v>27</v>
      </c>
      <c r="B18" s="133"/>
      <c r="C18" s="134" t="s">
        <v>53</v>
      </c>
      <c r="D18" s="143">
        <v>1.85</v>
      </c>
      <c r="E18" s="144">
        <v>2.5</v>
      </c>
      <c r="F18" s="137">
        <v>2.2000000000000002</v>
      </c>
      <c r="G18" s="138">
        <v>2.2000000000000002</v>
      </c>
      <c r="H18" s="137">
        <v>2</v>
      </c>
      <c r="I18" s="138">
        <v>3</v>
      </c>
      <c r="J18" s="137">
        <v>3</v>
      </c>
      <c r="K18" s="138">
        <v>4.5</v>
      </c>
      <c r="L18" s="137">
        <v>2.4</v>
      </c>
      <c r="M18" s="145">
        <v>3</v>
      </c>
      <c r="N18" s="142">
        <f t="shared" si="0"/>
        <v>2.665</v>
      </c>
    </row>
    <row r="19" spans="1:14" x14ac:dyDescent="0.2">
      <c r="A19" s="132" t="s">
        <v>28</v>
      </c>
      <c r="B19" s="133"/>
      <c r="C19" s="134" t="s">
        <v>53</v>
      </c>
      <c r="D19" s="143">
        <v>3</v>
      </c>
      <c r="E19" s="144">
        <v>4.3</v>
      </c>
      <c r="F19" s="137"/>
      <c r="G19" s="138"/>
      <c r="H19" s="137">
        <v>3.2</v>
      </c>
      <c r="I19" s="138">
        <v>4.4000000000000004</v>
      </c>
      <c r="J19" s="137">
        <v>3</v>
      </c>
      <c r="K19" s="138">
        <v>4.5</v>
      </c>
      <c r="L19" s="137">
        <v>2.4</v>
      </c>
      <c r="M19" s="145">
        <v>3.6</v>
      </c>
      <c r="N19" s="142">
        <f t="shared" si="0"/>
        <v>3.55</v>
      </c>
    </row>
    <row r="20" spans="1:14" x14ac:dyDescent="0.2">
      <c r="A20" s="132" t="s">
        <v>25</v>
      </c>
      <c r="B20" s="133"/>
      <c r="C20" s="134" t="s">
        <v>53</v>
      </c>
      <c r="D20" s="143">
        <v>1.75</v>
      </c>
      <c r="E20" s="144">
        <v>2.2000000000000002</v>
      </c>
      <c r="F20" s="137">
        <v>2</v>
      </c>
      <c r="G20" s="138">
        <v>3</v>
      </c>
      <c r="H20" s="137">
        <v>2</v>
      </c>
      <c r="I20" s="138">
        <v>2.5</v>
      </c>
      <c r="J20" s="137"/>
      <c r="K20" s="138"/>
      <c r="L20" s="137">
        <v>2.4</v>
      </c>
      <c r="M20" s="145">
        <v>3.2</v>
      </c>
      <c r="N20" s="142">
        <f t="shared" si="0"/>
        <v>2.3812500000000001</v>
      </c>
    </row>
    <row r="21" spans="1:14" x14ac:dyDescent="0.2">
      <c r="A21" s="132" t="s">
        <v>29</v>
      </c>
      <c r="B21" s="133"/>
      <c r="C21" s="134" t="s">
        <v>53</v>
      </c>
      <c r="D21" s="143">
        <v>2</v>
      </c>
      <c r="E21" s="144">
        <v>2.5</v>
      </c>
      <c r="F21" s="137">
        <v>2.2999999999999998</v>
      </c>
      <c r="G21" s="138">
        <v>3</v>
      </c>
      <c r="H21" s="137">
        <v>2.8333333333333335</v>
      </c>
      <c r="I21" s="138">
        <v>3.3333333333333335</v>
      </c>
      <c r="J21" s="137">
        <v>2.5</v>
      </c>
      <c r="K21" s="138">
        <v>3.5</v>
      </c>
      <c r="L21" s="137">
        <v>2.6666666666666665</v>
      </c>
      <c r="M21" s="145">
        <v>3.6666666666666665</v>
      </c>
      <c r="N21" s="142">
        <f t="shared" si="0"/>
        <v>2.8300000000000005</v>
      </c>
    </row>
    <row r="22" spans="1:14" x14ac:dyDescent="0.2">
      <c r="A22" s="132" t="s">
        <v>30</v>
      </c>
      <c r="B22" s="133"/>
      <c r="C22" s="134" t="s">
        <v>53</v>
      </c>
      <c r="D22" s="143">
        <v>1</v>
      </c>
      <c r="E22" s="144">
        <v>1.5</v>
      </c>
      <c r="F22" s="137">
        <v>1.3</v>
      </c>
      <c r="G22" s="138">
        <v>1.4</v>
      </c>
      <c r="H22" s="137">
        <v>1</v>
      </c>
      <c r="I22" s="138">
        <v>1.4666666666666666</v>
      </c>
      <c r="J22" s="137">
        <v>1</v>
      </c>
      <c r="K22" s="138">
        <v>1.5</v>
      </c>
      <c r="L22" s="137">
        <v>1</v>
      </c>
      <c r="M22" s="145">
        <v>1.5</v>
      </c>
      <c r="N22" s="142">
        <f t="shared" si="0"/>
        <v>1.2666666666666666</v>
      </c>
    </row>
    <row r="23" spans="1:14" x14ac:dyDescent="0.2">
      <c r="A23" s="132" t="s">
        <v>65</v>
      </c>
      <c r="B23" s="133"/>
      <c r="C23" s="134" t="s">
        <v>53</v>
      </c>
      <c r="D23" s="143">
        <v>2</v>
      </c>
      <c r="E23" s="144">
        <v>2.5</v>
      </c>
      <c r="F23" s="137"/>
      <c r="G23" s="138"/>
      <c r="H23" s="137"/>
      <c r="I23" s="138"/>
      <c r="J23" s="137"/>
      <c r="K23" s="138"/>
      <c r="L23" s="137"/>
      <c r="M23" s="145"/>
      <c r="N23" s="142">
        <f t="shared" si="0"/>
        <v>2.25</v>
      </c>
    </row>
    <row r="24" spans="1:14" x14ac:dyDescent="0.2">
      <c r="A24" s="132" t="s">
        <v>33</v>
      </c>
      <c r="B24" s="133"/>
      <c r="C24" s="134" t="s">
        <v>77</v>
      </c>
      <c r="D24" s="143">
        <v>0.7</v>
      </c>
      <c r="E24" s="144">
        <v>1.1000000000000001</v>
      </c>
      <c r="F24" s="137">
        <v>1</v>
      </c>
      <c r="G24" s="138">
        <v>1</v>
      </c>
      <c r="H24" s="137">
        <v>0.8</v>
      </c>
      <c r="I24" s="138">
        <v>1</v>
      </c>
      <c r="J24" s="137">
        <v>0.7</v>
      </c>
      <c r="K24" s="138">
        <v>1</v>
      </c>
      <c r="L24" s="137">
        <v>0.8</v>
      </c>
      <c r="M24" s="145">
        <v>1.2</v>
      </c>
      <c r="N24" s="142">
        <f t="shared" si="0"/>
        <v>0.92999999999999994</v>
      </c>
    </row>
    <row r="25" spans="1:14" x14ac:dyDescent="0.2">
      <c r="A25" s="132" t="s">
        <v>34</v>
      </c>
      <c r="B25" s="133"/>
      <c r="C25" s="134" t="s">
        <v>36</v>
      </c>
      <c r="D25" s="143">
        <v>1.5</v>
      </c>
      <c r="E25" s="144">
        <v>2</v>
      </c>
      <c r="F25" s="137">
        <v>1.25</v>
      </c>
      <c r="G25" s="138">
        <v>1.5</v>
      </c>
      <c r="H25" s="137">
        <v>1.5</v>
      </c>
      <c r="I25" s="138">
        <v>1.6666666666666667</v>
      </c>
      <c r="J25" s="137">
        <v>1</v>
      </c>
      <c r="K25" s="138">
        <v>1.5</v>
      </c>
      <c r="L25" s="137">
        <v>1.125</v>
      </c>
      <c r="M25" s="145">
        <v>1.375</v>
      </c>
      <c r="N25" s="142">
        <f t="shared" si="0"/>
        <v>1.4416666666666667</v>
      </c>
    </row>
    <row r="26" spans="1:14" x14ac:dyDescent="0.2">
      <c r="A26" s="132" t="s">
        <v>35</v>
      </c>
      <c r="B26" s="133"/>
      <c r="C26" s="134" t="s">
        <v>53</v>
      </c>
      <c r="D26" s="143">
        <v>1.5</v>
      </c>
      <c r="E26" s="144">
        <v>2</v>
      </c>
      <c r="F26" s="137">
        <v>2</v>
      </c>
      <c r="G26" s="138">
        <v>2.6</v>
      </c>
      <c r="H26" s="137">
        <v>1.6</v>
      </c>
      <c r="I26" s="138">
        <v>2</v>
      </c>
      <c r="J26" s="137">
        <v>1.7</v>
      </c>
      <c r="K26" s="138">
        <v>2.2999999999999998</v>
      </c>
      <c r="L26" s="137">
        <v>1.2</v>
      </c>
      <c r="M26" s="145">
        <v>2.6</v>
      </c>
      <c r="N26" s="142">
        <f t="shared" si="0"/>
        <v>1.95</v>
      </c>
    </row>
    <row r="27" spans="1:14" x14ac:dyDescent="0.2">
      <c r="A27" s="132" t="s">
        <v>37</v>
      </c>
      <c r="B27" s="133"/>
      <c r="C27" s="134" t="s">
        <v>53</v>
      </c>
      <c r="D27" s="143">
        <v>0.25</v>
      </c>
      <c r="E27" s="144">
        <v>0.7</v>
      </c>
      <c r="F27" s="137">
        <v>0.4</v>
      </c>
      <c r="G27" s="138">
        <v>0.8</v>
      </c>
      <c r="H27" s="137">
        <v>0.53333333333333333</v>
      </c>
      <c r="I27" s="138">
        <v>0.66666666666666663</v>
      </c>
      <c r="J27" s="137">
        <v>0.5</v>
      </c>
      <c r="K27" s="138">
        <v>1</v>
      </c>
      <c r="L27" s="137">
        <v>0.33333333333333331</v>
      </c>
      <c r="M27" s="145">
        <v>0.73333333333333328</v>
      </c>
      <c r="N27" s="142">
        <f t="shared" si="0"/>
        <v>0.59166666666666656</v>
      </c>
    </row>
    <row r="28" spans="1:14" x14ac:dyDescent="0.2">
      <c r="A28" s="132" t="s">
        <v>12</v>
      </c>
      <c r="B28" s="133"/>
      <c r="C28" s="134" t="s">
        <v>53</v>
      </c>
      <c r="D28" s="143">
        <v>10</v>
      </c>
      <c r="E28" s="144">
        <v>15</v>
      </c>
      <c r="F28" s="137">
        <v>12</v>
      </c>
      <c r="G28" s="138">
        <v>12</v>
      </c>
      <c r="H28" s="137"/>
      <c r="I28" s="138"/>
      <c r="J28" s="137"/>
      <c r="K28" s="138"/>
      <c r="L28" s="137"/>
      <c r="M28" s="145"/>
      <c r="N28" s="142">
        <f t="shared" si="0"/>
        <v>12.25</v>
      </c>
    </row>
    <row r="29" spans="1:14" ht="15" thickBot="1" x14ac:dyDescent="0.25">
      <c r="A29" s="132" t="s">
        <v>24</v>
      </c>
      <c r="B29" s="133"/>
      <c r="C29" s="134" t="s">
        <v>53</v>
      </c>
      <c r="D29" s="143">
        <v>4.5</v>
      </c>
      <c r="E29" s="144">
        <v>6</v>
      </c>
      <c r="F29" s="137">
        <v>5</v>
      </c>
      <c r="G29" s="138">
        <v>5.5</v>
      </c>
      <c r="H29" s="137">
        <v>5</v>
      </c>
      <c r="I29" s="138">
        <v>6</v>
      </c>
      <c r="J29" s="137">
        <v>5</v>
      </c>
      <c r="K29" s="138">
        <v>6</v>
      </c>
      <c r="L29" s="137">
        <v>5.75</v>
      </c>
      <c r="M29" s="145">
        <v>7</v>
      </c>
      <c r="N29" s="142">
        <f t="shared" si="0"/>
        <v>5.5750000000000002</v>
      </c>
    </row>
    <row r="30" spans="1:14" ht="15" thickBot="1" x14ac:dyDescent="0.25">
      <c r="A30" s="147" t="s">
        <v>88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48"/>
      <c r="N30" s="142"/>
    </row>
    <row r="31" spans="1:14" ht="15" thickBot="1" x14ac:dyDescent="0.25">
      <c r="A31" s="149" t="s">
        <v>15</v>
      </c>
      <c r="B31" s="150"/>
      <c r="C31" s="151" t="s">
        <v>53</v>
      </c>
      <c r="D31" s="152">
        <v>8</v>
      </c>
      <c r="E31" s="153">
        <v>13</v>
      </c>
      <c r="F31" s="154"/>
      <c r="G31" s="155"/>
      <c r="H31" s="154">
        <v>15</v>
      </c>
      <c r="I31" s="155">
        <v>20</v>
      </c>
      <c r="J31" s="154"/>
      <c r="K31" s="155"/>
      <c r="L31" s="154"/>
      <c r="M31" s="156"/>
      <c r="N31" s="142">
        <f>AVERAGE(D31:M31)</f>
        <v>14</v>
      </c>
    </row>
    <row r="32" spans="1:14" x14ac:dyDescent="0.2">
      <c r="N32" s="142"/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7"/>
  <sheetViews>
    <sheetView showGridLines="0" showZeros="0" tabSelected="1" zoomScale="118" zoomScaleNormal="118" workbookViewId="0">
      <selection activeCell="R10" sqref="R10"/>
    </sheetView>
  </sheetViews>
  <sheetFormatPr defaultRowHeight="14.25" x14ac:dyDescent="0.2"/>
  <cols>
    <col min="1" max="1" width="18.5703125" style="104" bestFit="1" customWidth="1"/>
    <col min="2" max="2" width="11.140625" style="105" bestFit="1" customWidth="1"/>
    <col min="3" max="3" width="6.5703125" style="104" customWidth="1"/>
    <col min="4" max="13" width="8.5703125" style="104" customWidth="1"/>
    <col min="14" max="16384" width="9.140625" style="106"/>
  </cols>
  <sheetData>
    <row r="2" spans="1:14" ht="15" thickBot="1" x14ac:dyDescent="0.25"/>
    <row r="3" spans="1:14" ht="15.75" thickBot="1" x14ac:dyDescent="0.3">
      <c r="A3" s="107" t="s">
        <v>79</v>
      </c>
      <c r="B3" s="108"/>
      <c r="C3" s="109"/>
      <c r="D3" s="110" t="s">
        <v>80</v>
      </c>
      <c r="E3" s="111"/>
      <c r="F3" s="112" t="s">
        <v>81</v>
      </c>
      <c r="G3" s="111"/>
      <c r="H3" s="111" t="s">
        <v>84</v>
      </c>
      <c r="I3" s="111"/>
      <c r="J3" s="112" t="s">
        <v>82</v>
      </c>
      <c r="K3" s="111"/>
      <c r="L3" s="111" t="s">
        <v>83</v>
      </c>
      <c r="M3" s="113"/>
    </row>
    <row r="4" spans="1:14" ht="15" x14ac:dyDescent="0.25">
      <c r="A4" s="114" t="s">
        <v>85</v>
      </c>
      <c r="B4" s="115"/>
      <c r="C4" s="116"/>
      <c r="D4" s="117">
        <v>42621</v>
      </c>
      <c r="E4" s="118"/>
      <c r="F4" s="118">
        <v>42619</v>
      </c>
      <c r="G4" s="118"/>
      <c r="H4" s="118">
        <v>42621</v>
      </c>
      <c r="I4" s="118"/>
      <c r="J4" s="118">
        <v>42620</v>
      </c>
      <c r="K4" s="118"/>
      <c r="L4" s="118">
        <v>42619</v>
      </c>
      <c r="M4" s="119"/>
    </row>
    <row r="5" spans="1:14" ht="15.75" thickBot="1" x14ac:dyDescent="0.3">
      <c r="A5" s="120" t="s">
        <v>86</v>
      </c>
      <c r="B5" s="121" t="s">
        <v>89</v>
      </c>
      <c r="C5" s="122" t="s">
        <v>3</v>
      </c>
      <c r="D5" s="123" t="s">
        <v>8</v>
      </c>
      <c r="E5" s="124" t="s">
        <v>9</v>
      </c>
      <c r="F5" s="125" t="s">
        <v>8</v>
      </c>
      <c r="G5" s="124" t="s">
        <v>9</v>
      </c>
      <c r="H5" s="125" t="s">
        <v>8</v>
      </c>
      <c r="I5" s="124" t="s">
        <v>9</v>
      </c>
      <c r="J5" s="125" t="s">
        <v>8</v>
      </c>
      <c r="K5" s="124" t="s">
        <v>9</v>
      </c>
      <c r="L5" s="125" t="s">
        <v>8</v>
      </c>
      <c r="M5" s="126" t="s">
        <v>9</v>
      </c>
    </row>
    <row r="6" spans="1:14" ht="15" thickBot="1" x14ac:dyDescent="0.25">
      <c r="A6" s="127" t="s">
        <v>87</v>
      </c>
      <c r="B6" s="128"/>
      <c r="C6" s="129"/>
      <c r="D6" s="130"/>
      <c r="E6" s="130"/>
      <c r="F6" s="130"/>
      <c r="G6" s="130"/>
      <c r="H6" s="130"/>
      <c r="I6" s="130"/>
      <c r="J6" s="130"/>
      <c r="K6" s="130"/>
      <c r="L6" s="130"/>
      <c r="M6" s="131"/>
    </row>
    <row r="7" spans="1:14" x14ac:dyDescent="0.2">
      <c r="A7" s="132" t="s">
        <v>40</v>
      </c>
      <c r="B7" s="133"/>
      <c r="C7" s="134" t="s">
        <v>53</v>
      </c>
      <c r="D7" s="143">
        <v>2</v>
      </c>
      <c r="E7" s="144">
        <v>4</v>
      </c>
      <c r="F7" s="137">
        <v>3</v>
      </c>
      <c r="G7" s="138">
        <v>3</v>
      </c>
      <c r="H7" s="137">
        <v>1.6</v>
      </c>
      <c r="I7" s="138">
        <v>3.5</v>
      </c>
      <c r="J7" s="137">
        <v>2.5</v>
      </c>
      <c r="K7" s="138">
        <v>4</v>
      </c>
      <c r="L7" s="137">
        <v>1.3</v>
      </c>
      <c r="M7" s="145">
        <v>2</v>
      </c>
      <c r="N7" s="142">
        <f>AVERAGE(D7:M7)</f>
        <v>2.6900000000000004</v>
      </c>
    </row>
    <row r="8" spans="1:14" x14ac:dyDescent="0.2">
      <c r="A8" s="132" t="s">
        <v>42</v>
      </c>
      <c r="B8" s="133"/>
      <c r="C8" s="134" t="s">
        <v>53</v>
      </c>
      <c r="D8" s="157">
        <v>2</v>
      </c>
      <c r="E8" s="158">
        <v>4.5</v>
      </c>
      <c r="F8" s="158">
        <v>1</v>
      </c>
      <c r="G8" s="158">
        <v>3</v>
      </c>
      <c r="H8" s="158">
        <v>2</v>
      </c>
      <c r="I8" s="158">
        <v>3.5</v>
      </c>
      <c r="J8" s="158">
        <v>3</v>
      </c>
      <c r="K8" s="158">
        <v>4</v>
      </c>
      <c r="L8" s="158"/>
      <c r="M8" s="159"/>
      <c r="N8" s="160">
        <f>AVERAGE(D8:M8)</f>
        <v>2.875</v>
      </c>
    </row>
    <row r="9" spans="1:14" ht="15.75" x14ac:dyDescent="0.25">
      <c r="A9" s="161" t="s">
        <v>43</v>
      </c>
      <c r="B9" s="162"/>
      <c r="C9" s="163"/>
      <c r="D9" s="164"/>
      <c r="E9" s="164"/>
      <c r="F9" s="164"/>
      <c r="G9" s="164"/>
      <c r="H9" s="164"/>
      <c r="I9" s="164"/>
      <c r="J9" s="164"/>
      <c r="K9" s="164"/>
      <c r="L9" s="164"/>
      <c r="M9" s="165"/>
      <c r="N9" s="160">
        <f>AVERAGE(D10:M27)</f>
        <v>1.4391666666666669</v>
      </c>
    </row>
    <row r="10" spans="1:14" ht="15" x14ac:dyDescent="0.25">
      <c r="A10" s="166"/>
      <c r="B10" s="167" t="s">
        <v>44</v>
      </c>
      <c r="C10" s="163" t="s">
        <v>53</v>
      </c>
      <c r="D10" s="157">
        <v>1.3</v>
      </c>
      <c r="E10" s="158">
        <v>1.6</v>
      </c>
      <c r="F10" s="158">
        <v>1.33</v>
      </c>
      <c r="G10" s="158">
        <v>1.33</v>
      </c>
      <c r="H10" s="158"/>
      <c r="I10" s="158"/>
      <c r="J10" s="158"/>
      <c r="K10" s="158"/>
      <c r="L10" s="158"/>
      <c r="M10" s="159"/>
      <c r="N10" s="160">
        <f>AVERAGE(D11:M23)</f>
        <v>1.4216025641025642</v>
      </c>
    </row>
    <row r="11" spans="1:14" ht="15" x14ac:dyDescent="0.25">
      <c r="A11" s="166"/>
      <c r="B11" s="167" t="s">
        <v>56</v>
      </c>
      <c r="C11" s="163" t="s">
        <v>53</v>
      </c>
      <c r="D11" s="157">
        <v>1.66</v>
      </c>
      <c r="E11" s="158">
        <v>2</v>
      </c>
      <c r="F11" s="158">
        <v>1</v>
      </c>
      <c r="G11" s="158">
        <v>1.67</v>
      </c>
      <c r="H11" s="158">
        <v>1</v>
      </c>
      <c r="I11" s="158">
        <v>1.6666666666666667</v>
      </c>
      <c r="J11" s="158">
        <v>1.5</v>
      </c>
      <c r="K11" s="158">
        <v>2.5</v>
      </c>
      <c r="L11" s="158"/>
      <c r="M11" s="159"/>
      <c r="N11" s="142">
        <f t="shared" ref="N11:N29" si="0">AVERAGE(D11:M11)</f>
        <v>1.6245833333333333</v>
      </c>
    </row>
    <row r="12" spans="1:14" ht="15" x14ac:dyDescent="0.25">
      <c r="A12" s="166"/>
      <c r="B12" s="167" t="s">
        <v>46</v>
      </c>
      <c r="C12" s="163" t="s">
        <v>53</v>
      </c>
      <c r="D12" s="157">
        <v>0.75</v>
      </c>
      <c r="E12" s="158">
        <v>1.3</v>
      </c>
      <c r="F12" s="158">
        <v>1.33</v>
      </c>
      <c r="G12" s="158">
        <v>1.33</v>
      </c>
      <c r="H12" s="158">
        <v>0.93333333333333335</v>
      </c>
      <c r="I12" s="158">
        <v>1.6666666666666667</v>
      </c>
      <c r="J12" s="158">
        <v>1.5</v>
      </c>
      <c r="K12" s="158">
        <v>2.5</v>
      </c>
      <c r="L12" s="158"/>
      <c r="M12" s="159"/>
      <c r="N12" s="142">
        <f t="shared" si="0"/>
        <v>1.4137500000000001</v>
      </c>
    </row>
    <row r="13" spans="1:14" ht="15" x14ac:dyDescent="0.25">
      <c r="A13" s="166"/>
      <c r="B13" s="167" t="s">
        <v>47</v>
      </c>
      <c r="C13" s="163" t="s">
        <v>53</v>
      </c>
      <c r="D13" s="157"/>
      <c r="E13" s="158"/>
      <c r="F13" s="158"/>
      <c r="G13" s="158"/>
      <c r="H13" s="158"/>
      <c r="I13" s="158"/>
      <c r="J13" s="158"/>
      <c r="K13" s="158"/>
      <c r="L13" s="158">
        <v>1</v>
      </c>
      <c r="M13" s="159">
        <v>1.2</v>
      </c>
      <c r="N13" s="142">
        <f t="shared" si="0"/>
        <v>1.1000000000000001</v>
      </c>
    </row>
    <row r="14" spans="1:14" ht="15" x14ac:dyDescent="0.25">
      <c r="A14" s="166"/>
      <c r="B14" s="167" t="s">
        <v>48</v>
      </c>
      <c r="C14" s="163" t="s">
        <v>53</v>
      </c>
      <c r="D14" s="157">
        <v>1.2</v>
      </c>
      <c r="E14" s="158">
        <v>1.66</v>
      </c>
      <c r="F14" s="158">
        <v>1.33</v>
      </c>
      <c r="G14" s="158">
        <v>1.67</v>
      </c>
      <c r="H14" s="158"/>
      <c r="I14" s="158"/>
      <c r="J14" s="158"/>
      <c r="K14" s="158"/>
      <c r="L14" s="158">
        <v>1.2</v>
      </c>
      <c r="M14" s="159">
        <v>1.4</v>
      </c>
      <c r="N14" s="142">
        <f t="shared" si="0"/>
        <v>1.41</v>
      </c>
    </row>
    <row r="15" spans="1:14" ht="15" x14ac:dyDescent="0.25">
      <c r="A15" s="166"/>
      <c r="B15" s="167" t="s">
        <v>90</v>
      </c>
      <c r="C15" s="163" t="s">
        <v>53</v>
      </c>
      <c r="D15" s="157"/>
      <c r="E15" s="158"/>
      <c r="F15" s="158"/>
      <c r="G15" s="158"/>
      <c r="H15" s="158"/>
      <c r="I15" s="158"/>
      <c r="J15" s="158">
        <v>1</v>
      </c>
      <c r="K15" s="158">
        <v>2</v>
      </c>
      <c r="L15" s="158"/>
      <c r="M15" s="159"/>
      <c r="N15" s="142">
        <f t="shared" si="0"/>
        <v>1.5</v>
      </c>
    </row>
    <row r="16" spans="1:14" ht="15" x14ac:dyDescent="0.25">
      <c r="A16" s="166"/>
      <c r="B16" s="167" t="s">
        <v>91</v>
      </c>
      <c r="C16" s="163" t="s">
        <v>53</v>
      </c>
      <c r="D16" s="157"/>
      <c r="E16" s="158"/>
      <c r="F16" s="158"/>
      <c r="G16" s="158"/>
      <c r="H16" s="158"/>
      <c r="I16" s="158"/>
      <c r="J16" s="158"/>
      <c r="K16" s="158"/>
      <c r="L16" s="158">
        <v>1.2</v>
      </c>
      <c r="M16" s="159">
        <v>1.4</v>
      </c>
      <c r="N16" s="142">
        <f t="shared" si="0"/>
        <v>1.2999999999999998</v>
      </c>
    </row>
    <row r="17" spans="1:22" ht="15" x14ac:dyDescent="0.25">
      <c r="A17" s="166"/>
      <c r="B17" s="167" t="s">
        <v>49</v>
      </c>
      <c r="C17" s="163" t="s">
        <v>53</v>
      </c>
      <c r="D17" s="157">
        <v>1.2</v>
      </c>
      <c r="E17" s="158">
        <v>1.86</v>
      </c>
      <c r="F17" s="158"/>
      <c r="G17" s="158"/>
      <c r="H17" s="158"/>
      <c r="I17" s="158"/>
      <c r="J17" s="158"/>
      <c r="K17" s="158"/>
      <c r="L17" s="158"/>
      <c r="M17" s="159"/>
      <c r="N17" s="142">
        <f t="shared" si="0"/>
        <v>1.53</v>
      </c>
    </row>
    <row r="18" spans="1:22" ht="15" x14ac:dyDescent="0.25">
      <c r="A18" s="166"/>
      <c r="B18" s="167" t="s">
        <v>92</v>
      </c>
      <c r="C18" s="163" t="s">
        <v>53</v>
      </c>
      <c r="D18" s="157"/>
      <c r="E18" s="158"/>
      <c r="F18" s="158"/>
      <c r="G18" s="158"/>
      <c r="H18" s="158"/>
      <c r="I18" s="158"/>
      <c r="J18" s="158"/>
      <c r="K18" s="158"/>
      <c r="L18" s="158">
        <v>1.1000000000000001</v>
      </c>
      <c r="M18" s="159">
        <v>1.4</v>
      </c>
      <c r="N18" s="142">
        <f t="shared" si="0"/>
        <v>1.25</v>
      </c>
    </row>
    <row r="19" spans="1:22" ht="15" x14ac:dyDescent="0.25">
      <c r="A19" s="166"/>
      <c r="B19" s="167" t="s">
        <v>93</v>
      </c>
      <c r="C19" s="163" t="s">
        <v>53</v>
      </c>
      <c r="D19" s="157">
        <v>1</v>
      </c>
      <c r="E19" s="158">
        <v>1.6</v>
      </c>
      <c r="F19" s="158"/>
      <c r="G19" s="158"/>
      <c r="H19" s="158"/>
      <c r="I19" s="158"/>
      <c r="J19" s="158"/>
      <c r="K19" s="158"/>
      <c r="L19" s="158">
        <v>1.1000000000000001</v>
      </c>
      <c r="M19" s="159">
        <v>1.4</v>
      </c>
      <c r="N19" s="142">
        <f t="shared" si="0"/>
        <v>1.2749999999999999</v>
      </c>
    </row>
    <row r="20" spans="1:22" ht="15" x14ac:dyDescent="0.25">
      <c r="A20" s="166"/>
      <c r="B20" s="167" t="s">
        <v>94</v>
      </c>
      <c r="C20" s="163" t="s">
        <v>53</v>
      </c>
      <c r="D20" s="157">
        <v>1</v>
      </c>
      <c r="E20" s="158">
        <v>1.6</v>
      </c>
      <c r="F20" s="158"/>
      <c r="G20" s="158"/>
      <c r="H20" s="158"/>
      <c r="I20" s="158"/>
      <c r="J20" s="158"/>
      <c r="K20" s="158"/>
      <c r="L20" s="158"/>
      <c r="M20" s="159"/>
      <c r="N20" s="142">
        <f t="shared" si="0"/>
        <v>1.3</v>
      </c>
      <c r="V20" s="166"/>
    </row>
    <row r="21" spans="1:22" ht="15" x14ac:dyDescent="0.25">
      <c r="A21" s="166"/>
      <c r="B21" s="167" t="s">
        <v>50</v>
      </c>
      <c r="C21" s="163" t="s">
        <v>53</v>
      </c>
      <c r="D21" s="157">
        <v>1.2</v>
      </c>
      <c r="E21" s="158">
        <v>1.66</v>
      </c>
      <c r="F21" s="158"/>
      <c r="G21" s="158"/>
      <c r="H21" s="158"/>
      <c r="I21" s="158"/>
      <c r="J21" s="158"/>
      <c r="K21" s="158"/>
      <c r="L21" s="158">
        <v>1.2</v>
      </c>
      <c r="M21" s="159">
        <v>1.3</v>
      </c>
      <c r="N21" s="142">
        <f t="shared" si="0"/>
        <v>1.3399999999999999</v>
      </c>
    </row>
    <row r="22" spans="1:22" ht="15" x14ac:dyDescent="0.25">
      <c r="A22" s="166"/>
      <c r="B22" s="167" t="s">
        <v>51</v>
      </c>
      <c r="C22" s="163" t="s">
        <v>53</v>
      </c>
      <c r="D22" s="157"/>
      <c r="E22" s="158"/>
      <c r="F22" s="158">
        <v>1.67</v>
      </c>
      <c r="G22" s="158">
        <v>1.67</v>
      </c>
      <c r="H22" s="158">
        <v>0.8</v>
      </c>
      <c r="I22" s="158">
        <v>1.6666666666666667</v>
      </c>
      <c r="J22" s="158"/>
      <c r="K22" s="158"/>
      <c r="L22" s="158">
        <v>1.2</v>
      </c>
      <c r="M22" s="159">
        <v>1.4</v>
      </c>
      <c r="N22" s="142">
        <f t="shared" si="0"/>
        <v>1.401111111111111</v>
      </c>
    </row>
    <row r="23" spans="1:22" ht="15" x14ac:dyDescent="0.25">
      <c r="A23" s="166"/>
      <c r="B23" s="167" t="s">
        <v>52</v>
      </c>
      <c r="C23" s="163" t="s">
        <v>53</v>
      </c>
      <c r="D23" s="157"/>
      <c r="E23" s="158"/>
      <c r="F23" s="158">
        <v>1.33</v>
      </c>
      <c r="G23" s="158">
        <v>2</v>
      </c>
      <c r="H23" s="158">
        <v>1.3333333333333333</v>
      </c>
      <c r="I23" s="158">
        <v>1.6666666666666667</v>
      </c>
      <c r="J23" s="158"/>
      <c r="K23" s="158"/>
      <c r="L23" s="158"/>
      <c r="M23" s="159"/>
      <c r="N23" s="142">
        <f t="shared" si="0"/>
        <v>1.5825</v>
      </c>
    </row>
    <row r="24" spans="1:22" ht="15" x14ac:dyDescent="0.25">
      <c r="A24" s="166"/>
      <c r="B24" s="167" t="s">
        <v>95</v>
      </c>
      <c r="C24" s="163" t="s">
        <v>53</v>
      </c>
      <c r="D24" s="157"/>
      <c r="E24" s="158"/>
      <c r="F24" s="158">
        <v>1.33</v>
      </c>
      <c r="G24" s="158">
        <v>1.33</v>
      </c>
      <c r="H24" s="158"/>
      <c r="I24" s="158"/>
      <c r="J24" s="158">
        <v>1.5</v>
      </c>
      <c r="K24" s="158">
        <v>2.4</v>
      </c>
      <c r="L24" s="158"/>
      <c r="M24" s="159"/>
      <c r="N24" s="142">
        <f t="shared" si="0"/>
        <v>1.6400000000000001</v>
      </c>
    </row>
    <row r="25" spans="1:22" ht="15" x14ac:dyDescent="0.25">
      <c r="A25" s="166"/>
      <c r="B25" s="167" t="s">
        <v>57</v>
      </c>
      <c r="C25" s="163" t="s">
        <v>53</v>
      </c>
      <c r="D25" s="157">
        <v>1.3</v>
      </c>
      <c r="E25" s="158">
        <v>2</v>
      </c>
      <c r="F25" s="158">
        <v>1</v>
      </c>
      <c r="G25" s="158">
        <v>2</v>
      </c>
      <c r="H25" s="158">
        <v>1.3333333333333333</v>
      </c>
      <c r="I25" s="158">
        <v>2.3333333333333335</v>
      </c>
      <c r="J25" s="158">
        <v>1</v>
      </c>
      <c r="K25" s="158">
        <v>2</v>
      </c>
      <c r="L25" s="158">
        <v>1.2</v>
      </c>
      <c r="M25" s="159">
        <v>1.7</v>
      </c>
      <c r="N25" s="142">
        <f t="shared" si="0"/>
        <v>1.5866666666666664</v>
      </c>
    </row>
    <row r="26" spans="1:22" ht="15" x14ac:dyDescent="0.25">
      <c r="A26" s="166"/>
      <c r="B26" s="167" t="s">
        <v>54</v>
      </c>
      <c r="C26" s="163" t="s">
        <v>53</v>
      </c>
      <c r="D26" s="157"/>
      <c r="E26" s="158"/>
      <c r="F26" s="158"/>
      <c r="G26" s="158"/>
      <c r="H26" s="158"/>
      <c r="I26" s="158"/>
      <c r="J26" s="158"/>
      <c r="K26" s="158"/>
      <c r="L26" s="158">
        <v>1</v>
      </c>
      <c r="M26" s="159">
        <v>1.5</v>
      </c>
      <c r="N26" s="142">
        <f t="shared" si="0"/>
        <v>1.25</v>
      </c>
    </row>
    <row r="27" spans="1:22" ht="15" x14ac:dyDescent="0.25">
      <c r="A27" s="166"/>
      <c r="B27" s="167" t="s">
        <v>55</v>
      </c>
      <c r="C27" s="163" t="s">
        <v>53</v>
      </c>
      <c r="D27" s="157"/>
      <c r="E27" s="158"/>
      <c r="F27" s="158"/>
      <c r="G27" s="158"/>
      <c r="H27" s="158">
        <v>0.8</v>
      </c>
      <c r="I27" s="158">
        <v>1.6666666666666667</v>
      </c>
      <c r="J27" s="158"/>
      <c r="K27" s="158"/>
      <c r="L27" s="158">
        <v>1</v>
      </c>
      <c r="M27" s="159">
        <v>1.5</v>
      </c>
      <c r="N27" s="142">
        <f t="shared" si="0"/>
        <v>1.2416666666666667</v>
      </c>
    </row>
    <row r="28" spans="1:22" x14ac:dyDescent="0.2">
      <c r="A28" s="168" t="s">
        <v>58</v>
      </c>
      <c r="B28" s="133"/>
      <c r="C28" s="134" t="s">
        <v>53</v>
      </c>
      <c r="D28" s="143">
        <v>7.5</v>
      </c>
      <c r="E28" s="144">
        <v>10</v>
      </c>
      <c r="F28" s="137">
        <v>8</v>
      </c>
      <c r="G28" s="138">
        <v>8</v>
      </c>
      <c r="H28" s="137">
        <v>9</v>
      </c>
      <c r="I28" s="138">
        <v>11</v>
      </c>
      <c r="J28" s="137">
        <v>10</v>
      </c>
      <c r="K28" s="138">
        <v>16</v>
      </c>
      <c r="L28" s="137">
        <v>10</v>
      </c>
      <c r="M28" s="145">
        <v>12</v>
      </c>
      <c r="N28" s="142">
        <f t="shared" si="0"/>
        <v>10.15</v>
      </c>
    </row>
    <row r="29" spans="1:22" x14ac:dyDescent="0.2">
      <c r="A29" s="132" t="s">
        <v>59</v>
      </c>
      <c r="B29" s="133"/>
      <c r="C29" s="134" t="s">
        <v>53</v>
      </c>
      <c r="D29" s="143"/>
      <c r="E29" s="144"/>
      <c r="F29" s="137"/>
      <c r="G29" s="138"/>
      <c r="H29" s="137"/>
      <c r="I29" s="138"/>
      <c r="J29" s="137">
        <v>4</v>
      </c>
      <c r="K29" s="138">
        <v>7</v>
      </c>
      <c r="L29" s="137">
        <v>3</v>
      </c>
      <c r="M29" s="145">
        <v>4</v>
      </c>
      <c r="N29" s="142">
        <f t="shared" si="0"/>
        <v>4.5</v>
      </c>
    </row>
    <row r="30" spans="1:22" x14ac:dyDescent="0.2">
      <c r="A30" s="132" t="s">
        <v>60</v>
      </c>
      <c r="B30" s="133"/>
      <c r="C30" s="134" t="s">
        <v>53</v>
      </c>
      <c r="D30" s="143">
        <v>1</v>
      </c>
      <c r="E30" s="144">
        <v>3</v>
      </c>
      <c r="F30" s="137">
        <v>1</v>
      </c>
      <c r="G30" s="138">
        <v>2.5</v>
      </c>
      <c r="H30" s="137">
        <v>1</v>
      </c>
      <c r="I30" s="138">
        <v>3</v>
      </c>
      <c r="J30" s="137">
        <v>1.2</v>
      </c>
      <c r="K30" s="138">
        <v>2.5</v>
      </c>
      <c r="L30" s="137"/>
      <c r="M30" s="145"/>
      <c r="N30" s="142">
        <f>AVERAGE(D30:M30)</f>
        <v>1.9</v>
      </c>
    </row>
    <row r="31" spans="1:22" x14ac:dyDescent="0.2">
      <c r="A31" s="132" t="s">
        <v>61</v>
      </c>
      <c r="B31" s="133"/>
      <c r="C31" s="134" t="s">
        <v>53</v>
      </c>
      <c r="D31" s="143">
        <v>7</v>
      </c>
      <c r="E31" s="144">
        <v>10</v>
      </c>
      <c r="F31" s="137">
        <v>6</v>
      </c>
      <c r="G31" s="138">
        <v>10</v>
      </c>
      <c r="H31" s="137"/>
      <c r="I31" s="138"/>
      <c r="J31" s="137">
        <v>8</v>
      </c>
      <c r="K31" s="138">
        <v>12</v>
      </c>
      <c r="L31" s="137"/>
      <c r="M31" s="145"/>
      <c r="N31" s="142">
        <f>AVERAGE(D31:M31)</f>
        <v>8.8333333333333339</v>
      </c>
    </row>
    <row r="32" spans="1:22" ht="15" thickBot="1" x14ac:dyDescent="0.25">
      <c r="A32" s="132" t="s">
        <v>62</v>
      </c>
      <c r="B32" s="133"/>
      <c r="C32" s="134" t="s">
        <v>53</v>
      </c>
      <c r="D32" s="143">
        <v>2</v>
      </c>
      <c r="E32" s="144">
        <v>2.5</v>
      </c>
      <c r="F32" s="137"/>
      <c r="G32" s="138"/>
      <c r="H32" s="137"/>
      <c r="I32" s="138"/>
      <c r="J32" s="137"/>
      <c r="K32" s="138"/>
      <c r="L32" s="137">
        <v>1.5</v>
      </c>
      <c r="M32" s="145">
        <v>2.5</v>
      </c>
      <c r="N32" s="142">
        <f>AVERAGE(D32:M32)</f>
        <v>2.125</v>
      </c>
    </row>
    <row r="33" spans="1:14" ht="15" thickBot="1" x14ac:dyDescent="0.25">
      <c r="A33" s="147" t="s">
        <v>88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48"/>
      <c r="N33" s="142"/>
    </row>
    <row r="34" spans="1:14" x14ac:dyDescent="0.2">
      <c r="A34" s="132" t="s">
        <v>67</v>
      </c>
      <c r="B34" s="133"/>
      <c r="C34" s="134" t="s">
        <v>36</v>
      </c>
      <c r="D34" s="143">
        <v>6</v>
      </c>
      <c r="E34" s="144">
        <v>7</v>
      </c>
      <c r="F34" s="137">
        <v>7</v>
      </c>
      <c r="G34" s="138">
        <v>7</v>
      </c>
      <c r="H34" s="137">
        <v>7</v>
      </c>
      <c r="I34" s="138">
        <v>8</v>
      </c>
      <c r="J34" s="137">
        <v>7</v>
      </c>
      <c r="K34" s="138">
        <v>10</v>
      </c>
      <c r="L34" s="137"/>
      <c r="M34" s="145"/>
      <c r="N34" s="142">
        <f t="shared" ref="N34:N42" si="1">AVERAGE(D34:M34)</f>
        <v>7.375</v>
      </c>
    </row>
    <row r="35" spans="1:14" x14ac:dyDescent="0.2">
      <c r="A35" s="132" t="s">
        <v>68</v>
      </c>
      <c r="B35" s="133"/>
      <c r="C35" s="134" t="s">
        <v>53</v>
      </c>
      <c r="D35" s="143">
        <v>1</v>
      </c>
      <c r="E35" s="144">
        <v>1.5</v>
      </c>
      <c r="F35" s="137">
        <v>1</v>
      </c>
      <c r="G35" s="138">
        <v>1.2</v>
      </c>
      <c r="H35" s="137">
        <v>1.5</v>
      </c>
      <c r="I35" s="138">
        <v>1.8</v>
      </c>
      <c r="J35" s="137">
        <v>1.5</v>
      </c>
      <c r="K35" s="138">
        <v>1.8</v>
      </c>
      <c r="L35" s="137">
        <v>1.5</v>
      </c>
      <c r="M35" s="145">
        <v>1.7</v>
      </c>
      <c r="N35" s="142">
        <f t="shared" si="1"/>
        <v>1.45</v>
      </c>
    </row>
    <row r="36" spans="1:14" x14ac:dyDescent="0.2">
      <c r="A36" s="132" t="s">
        <v>69</v>
      </c>
      <c r="B36" s="133"/>
      <c r="C36" s="134" t="s">
        <v>53</v>
      </c>
      <c r="D36" s="143">
        <v>3.5</v>
      </c>
      <c r="E36" s="144">
        <v>4.33</v>
      </c>
      <c r="F36" s="137">
        <v>3.5</v>
      </c>
      <c r="G36" s="138">
        <v>4</v>
      </c>
      <c r="H36" s="137">
        <v>4.166666666666667</v>
      </c>
      <c r="I36" s="138">
        <v>4.8888888888888893</v>
      </c>
      <c r="J36" s="137">
        <v>3.8888888888888888</v>
      </c>
      <c r="K36" s="138">
        <v>4.833333333333333</v>
      </c>
      <c r="L36" s="137">
        <v>4.5</v>
      </c>
      <c r="M36" s="145">
        <v>5.5</v>
      </c>
      <c r="N36" s="142">
        <f t="shared" si="1"/>
        <v>4.310777777777778</v>
      </c>
    </row>
    <row r="37" spans="1:14" x14ac:dyDescent="0.2">
      <c r="A37" s="132" t="s">
        <v>40</v>
      </c>
      <c r="B37" s="133"/>
      <c r="C37" s="134" t="s">
        <v>53</v>
      </c>
      <c r="D37" s="143">
        <v>3.2</v>
      </c>
      <c r="E37" s="144">
        <v>4.5</v>
      </c>
      <c r="F37" s="137">
        <v>4</v>
      </c>
      <c r="G37" s="138">
        <v>4.5</v>
      </c>
      <c r="H37" s="137">
        <v>4</v>
      </c>
      <c r="I37" s="138">
        <v>5</v>
      </c>
      <c r="J37" s="137">
        <v>3.5</v>
      </c>
      <c r="K37" s="138">
        <v>5</v>
      </c>
      <c r="L37" s="137">
        <v>4</v>
      </c>
      <c r="M37" s="145">
        <v>5</v>
      </c>
      <c r="N37" s="142">
        <f t="shared" si="1"/>
        <v>4.2700000000000005</v>
      </c>
    </row>
    <row r="38" spans="1:14" x14ac:dyDescent="0.2">
      <c r="A38" s="132" t="s">
        <v>70</v>
      </c>
      <c r="B38" s="133"/>
      <c r="C38" s="134" t="s">
        <v>53</v>
      </c>
      <c r="D38" s="143">
        <v>8</v>
      </c>
      <c r="E38" s="144">
        <v>9.5</v>
      </c>
      <c r="F38" s="137">
        <v>7.7</v>
      </c>
      <c r="G38" s="138">
        <v>11.2</v>
      </c>
      <c r="H38" s="137">
        <v>10</v>
      </c>
      <c r="I38" s="138">
        <v>11.111111111111111</v>
      </c>
      <c r="J38" s="137">
        <v>12</v>
      </c>
      <c r="K38" s="138">
        <v>12.5</v>
      </c>
      <c r="L38" s="137">
        <v>11</v>
      </c>
      <c r="M38" s="145">
        <v>13</v>
      </c>
      <c r="N38" s="142">
        <f t="shared" si="1"/>
        <v>10.601111111111111</v>
      </c>
    </row>
    <row r="39" spans="1:14" x14ac:dyDescent="0.2">
      <c r="A39" s="132" t="s">
        <v>71</v>
      </c>
      <c r="B39" s="133"/>
      <c r="C39" s="134" t="s">
        <v>53</v>
      </c>
      <c r="D39" s="143">
        <v>5</v>
      </c>
      <c r="E39" s="144">
        <v>6</v>
      </c>
      <c r="F39" s="137">
        <v>6</v>
      </c>
      <c r="G39" s="138">
        <v>6</v>
      </c>
      <c r="H39" s="137">
        <v>5.7142857142857144</v>
      </c>
      <c r="I39" s="138">
        <v>6.7857142857142856</v>
      </c>
      <c r="J39" s="137">
        <v>5.3571428571428568</v>
      </c>
      <c r="K39" s="138">
        <v>6.0714285714285712</v>
      </c>
      <c r="L39" s="137">
        <v>5</v>
      </c>
      <c r="M39" s="145">
        <v>7</v>
      </c>
      <c r="N39" s="142">
        <f t="shared" si="1"/>
        <v>5.8928571428571423</v>
      </c>
    </row>
    <row r="40" spans="1:14" x14ac:dyDescent="0.2">
      <c r="A40" s="132" t="s">
        <v>42</v>
      </c>
      <c r="B40" s="133"/>
      <c r="C40" s="134" t="s">
        <v>53</v>
      </c>
      <c r="D40" s="143">
        <v>4</v>
      </c>
      <c r="E40" s="144">
        <v>6</v>
      </c>
      <c r="F40" s="137"/>
      <c r="G40" s="138"/>
      <c r="H40" s="137"/>
      <c r="I40" s="138"/>
      <c r="J40" s="137"/>
      <c r="K40" s="138"/>
      <c r="L40" s="137">
        <v>5</v>
      </c>
      <c r="M40" s="145">
        <v>7</v>
      </c>
      <c r="N40" s="142">
        <f t="shared" si="1"/>
        <v>5.5</v>
      </c>
    </row>
    <row r="41" spans="1:14" x14ac:dyDescent="0.2">
      <c r="A41" s="132" t="s">
        <v>72</v>
      </c>
      <c r="B41" s="133"/>
      <c r="C41" s="134" t="s">
        <v>53</v>
      </c>
      <c r="D41" s="143">
        <v>4</v>
      </c>
      <c r="E41" s="144">
        <v>5</v>
      </c>
      <c r="F41" s="137"/>
      <c r="G41" s="138"/>
      <c r="H41" s="137"/>
      <c r="I41" s="138"/>
      <c r="J41" s="137">
        <v>3.3333333333333335</v>
      </c>
      <c r="K41" s="138">
        <v>6.3888888888888893</v>
      </c>
      <c r="L41" s="137"/>
      <c r="M41" s="145"/>
      <c r="N41" s="142">
        <f t="shared" si="1"/>
        <v>4.6805555555555554</v>
      </c>
    </row>
    <row r="42" spans="1:14" x14ac:dyDescent="0.2">
      <c r="A42" s="132" t="s">
        <v>73</v>
      </c>
      <c r="B42" s="133"/>
      <c r="C42" s="134" t="s">
        <v>53</v>
      </c>
      <c r="D42" s="143">
        <v>5</v>
      </c>
      <c r="E42" s="144">
        <v>8</v>
      </c>
      <c r="F42" s="137">
        <v>5.5</v>
      </c>
      <c r="G42" s="138">
        <v>6.5</v>
      </c>
      <c r="H42" s="137">
        <v>2.5</v>
      </c>
      <c r="I42" s="138">
        <v>5.6</v>
      </c>
      <c r="J42" s="137">
        <v>7.5</v>
      </c>
      <c r="K42" s="138">
        <v>8.5</v>
      </c>
      <c r="L42" s="137">
        <v>4</v>
      </c>
      <c r="M42" s="145">
        <v>6</v>
      </c>
      <c r="N42" s="142">
        <f t="shared" si="1"/>
        <v>5.91</v>
      </c>
    </row>
    <row r="43" spans="1:14" x14ac:dyDescent="0.2">
      <c r="A43" s="132" t="s">
        <v>59</v>
      </c>
      <c r="B43" s="133"/>
      <c r="C43" s="134" t="s">
        <v>53</v>
      </c>
      <c r="D43" s="143">
        <v>8</v>
      </c>
      <c r="E43" s="144">
        <v>13</v>
      </c>
      <c r="F43" s="137"/>
      <c r="G43" s="138"/>
      <c r="H43" s="137"/>
      <c r="I43" s="138"/>
      <c r="J43" s="137">
        <v>9.6</v>
      </c>
      <c r="K43" s="138">
        <v>10</v>
      </c>
      <c r="L43" s="137"/>
      <c r="M43" s="145"/>
      <c r="N43" s="142">
        <f t="shared" ref="N43:N47" si="2">AVERAGE(D43:M43)</f>
        <v>10.15</v>
      </c>
    </row>
    <row r="44" spans="1:14" x14ac:dyDescent="0.2">
      <c r="A44" s="132" t="s">
        <v>74</v>
      </c>
      <c r="B44" s="133"/>
      <c r="C44" s="134" t="s">
        <v>53</v>
      </c>
      <c r="D44" s="143">
        <v>3.4</v>
      </c>
      <c r="E44" s="144">
        <v>5.5</v>
      </c>
      <c r="F44" s="137">
        <v>3</v>
      </c>
      <c r="G44" s="138">
        <v>4</v>
      </c>
      <c r="H44" s="137">
        <v>4</v>
      </c>
      <c r="I44" s="138">
        <v>4.5</v>
      </c>
      <c r="J44" s="137">
        <v>4.5</v>
      </c>
      <c r="K44" s="138">
        <v>5</v>
      </c>
      <c r="L44" s="137">
        <v>4</v>
      </c>
      <c r="M44" s="145">
        <v>4.5</v>
      </c>
      <c r="N44" s="142">
        <f t="shared" si="2"/>
        <v>4.24</v>
      </c>
    </row>
    <row r="45" spans="1:14" x14ac:dyDescent="0.2">
      <c r="A45" s="132" t="s">
        <v>75</v>
      </c>
      <c r="B45" s="133"/>
      <c r="C45" s="134" t="s">
        <v>53</v>
      </c>
      <c r="D45" s="143">
        <v>4</v>
      </c>
      <c r="E45" s="144">
        <v>5</v>
      </c>
      <c r="F45" s="137">
        <v>3.8</v>
      </c>
      <c r="G45" s="138">
        <v>4.5</v>
      </c>
      <c r="H45" s="137">
        <v>11.818181818181818</v>
      </c>
      <c r="I45" s="138">
        <v>12.727272727272727</v>
      </c>
      <c r="J45" s="137">
        <v>4.5</v>
      </c>
      <c r="K45" s="138">
        <v>5.5</v>
      </c>
      <c r="L45" s="137">
        <v>4</v>
      </c>
      <c r="M45" s="145">
        <v>5</v>
      </c>
      <c r="N45" s="142">
        <f t="shared" si="2"/>
        <v>6.084545454545454</v>
      </c>
    </row>
    <row r="46" spans="1:14" x14ac:dyDescent="0.2">
      <c r="A46" s="132" t="s">
        <v>60</v>
      </c>
      <c r="B46" s="133"/>
      <c r="C46" s="134" t="s">
        <v>53</v>
      </c>
      <c r="D46" s="143">
        <v>4</v>
      </c>
      <c r="E46" s="144">
        <v>7</v>
      </c>
      <c r="F46" s="137"/>
      <c r="G46" s="138"/>
      <c r="H46" s="137"/>
      <c r="I46" s="138"/>
      <c r="J46" s="137">
        <v>5</v>
      </c>
      <c r="K46" s="138">
        <v>6</v>
      </c>
      <c r="L46" s="137"/>
      <c r="M46" s="145"/>
      <c r="N46" s="142">
        <f t="shared" si="2"/>
        <v>5.5</v>
      </c>
    </row>
    <row r="47" spans="1:14" ht="15" thickBot="1" x14ac:dyDescent="0.25">
      <c r="A47" s="149" t="s">
        <v>76</v>
      </c>
      <c r="B47" s="150"/>
      <c r="C47" s="151" t="s">
        <v>53</v>
      </c>
      <c r="D47" s="152">
        <v>4</v>
      </c>
      <c r="E47" s="153">
        <v>5.8</v>
      </c>
      <c r="F47" s="154">
        <v>4</v>
      </c>
      <c r="G47" s="155">
        <v>5</v>
      </c>
      <c r="H47" s="154">
        <v>7</v>
      </c>
      <c r="I47" s="155">
        <v>8.4</v>
      </c>
      <c r="J47" s="154">
        <v>5.7142857142857144</v>
      </c>
      <c r="K47" s="155">
        <v>7.4285714285714288</v>
      </c>
      <c r="L47" s="154">
        <v>9</v>
      </c>
      <c r="M47" s="156">
        <v>10</v>
      </c>
      <c r="N47" s="142">
        <f t="shared" si="2"/>
        <v>6.6342857142857152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2016-09-08T08:40:21Z</dcterms:created>
  <dcterms:modified xsi:type="dcterms:W3CDTF">2016-09-09T11:46:01Z</dcterms:modified>
</cp:coreProperties>
</file>