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28" i="2" l="1"/>
  <c r="N9" i="3" l="1"/>
  <c r="N8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7" i="3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30" i="2"/>
  <c r="N7" i="2"/>
</calcChain>
</file>

<file path=xl/sharedStrings.xml><?xml version="1.0" encoding="utf-8"?>
<sst xmlns="http://schemas.openxmlformats.org/spreadsheetml/2006/main" count="289" uniqueCount="86">
  <si>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</si>
  <si>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</si>
  <si>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</si>
  <si>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</si>
  <si>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</si>
  <si>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</si>
  <si>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</si>
  <si>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</si>
  <si>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</si>
  <si>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</si>
  <si>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</si>
  <si>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</si>
  <si>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</si>
  <si>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</si>
  <si>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</si>
  <si>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</si>
  <si>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</si>
  <si>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</si>
  <si>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</si>
  <si>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</si>
  <si>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</si>
  <si>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</si>
  <si>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</si>
  <si>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</si>
  <si>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</si>
  <si>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</si>
  <si>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</si>
  <si>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</si>
  <si>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Pomidory gruntowe</t>
  </si>
  <si>
    <t>Pory</t>
  </si>
  <si>
    <t>Rzodkiewka</t>
  </si>
  <si>
    <t>pęczek</t>
  </si>
  <si>
    <t>Sałata</t>
  </si>
  <si>
    <t>Selery</t>
  </si>
  <si>
    <t>szt.</t>
  </si>
  <si>
    <t>Ziemniaki</t>
  </si>
  <si>
    <t>Owoce krajowe</t>
  </si>
  <si>
    <t>Brzoskwinie</t>
  </si>
  <si>
    <t>Gruszki</t>
  </si>
  <si>
    <t>Jabłka:</t>
  </si>
  <si>
    <t>Antonówki</t>
  </si>
  <si>
    <t>Cortland</t>
  </si>
  <si>
    <t>Delikates</t>
  </si>
  <si>
    <t>Gala</t>
  </si>
  <si>
    <t>Golden</t>
  </si>
  <si>
    <t>Ligol</t>
  </si>
  <si>
    <t>Lobo</t>
  </si>
  <si>
    <t>Malinówki</t>
  </si>
  <si>
    <t>kg</t>
  </si>
  <si>
    <t>Rubin</t>
  </si>
  <si>
    <t>Szampion</t>
  </si>
  <si>
    <t>Celesta</t>
  </si>
  <si>
    <t>Piros</t>
  </si>
  <si>
    <t>Maliny</t>
  </si>
  <si>
    <t>Morele</t>
  </si>
  <si>
    <t>Śliwki</t>
  </si>
  <si>
    <t>Truskawki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</si>
  <si>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</si>
  <si>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</si>
  <si>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</si>
  <si>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</si>
  <si>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</si>
  <si>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</si>
  <si>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</si>
  <si>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</si>
  <si>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</si>
  <si>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Nektarynki</t>
  </si>
  <si>
    <t>Pomarańcze</t>
  </si>
  <si>
    <t>Winogrona</t>
  </si>
  <si>
    <t>Miejscowość</t>
  </si>
  <si>
    <t>Bronisze</t>
  </si>
  <si>
    <t>Kalisz</t>
  </si>
  <si>
    <t>Lublin</t>
  </si>
  <si>
    <t>Łódź</t>
  </si>
  <si>
    <t>Poznań</t>
  </si>
  <si>
    <t>Data notowania</t>
  </si>
  <si>
    <t xml:space="preserve">Owoce </t>
  </si>
  <si>
    <t>KRAJOWE</t>
  </si>
  <si>
    <t>IMPORTOWANE</t>
  </si>
  <si>
    <t>Odm.</t>
  </si>
  <si>
    <t>Alwa</t>
  </si>
  <si>
    <t>Boskoop</t>
  </si>
  <si>
    <t>Gloster</t>
  </si>
  <si>
    <t>Jonagold</t>
  </si>
  <si>
    <t>Jonagored</t>
  </si>
  <si>
    <t>Paulared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</si>
</sst>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1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1" fillId="0" borderId="40" xfId="1" applyNumberFormat="1" applyFont="1" applyBorder="1"/>
    <xf numFmtId="0" fontId="11" fillId="0" borderId="41" xfId="1" applyNumberFormat="1" applyFont="1" applyBorder="1" applyAlignment="1">
      <alignment horizontal="left" vertical="top"/>
    </xf>
    <xf numFmtId="0" fontId="11" fillId="0" borderId="42" xfId="1" applyNumberFormat="1" applyFont="1" applyBorder="1" applyAlignment="1">
      <alignment horizontal="left" vertical="top"/>
    </xf>
    <xf numFmtId="166" fontId="11" fillId="0" borderId="34" xfId="1" applyNumberFormat="1" applyFont="1" applyBorder="1" applyAlignment="1">
      <alignment horizontal="right" vertical="top"/>
    </xf>
    <xf numFmtId="166" fontId="11" fillId="0" borderId="33" xfId="1" applyNumberFormat="1" applyFont="1" applyBorder="1" applyAlignment="1">
      <alignment horizontal="right" vertical="top"/>
    </xf>
    <xf numFmtId="166" fontId="11" fillId="0" borderId="37" xfId="1" applyNumberFormat="1" applyFont="1" applyBorder="1" applyAlignment="1">
      <alignment horizontal="right" vertical="top"/>
    </xf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4" xfId="1" applyNumberFormat="1" applyFont="1" applyBorder="1"/>
    <xf numFmtId="0" fontId="11" fillId="0" borderId="45" xfId="1" applyNumberFormat="1" applyFont="1" applyBorder="1" applyAlignment="1">
      <alignment horizontal="lef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2" fontId="11" fillId="0" borderId="48" xfId="1" applyNumberFormat="1" applyFont="1" applyBorder="1" applyAlignment="1">
      <alignment horizontal="right" vertical="top"/>
    </xf>
    <xf numFmtId="2" fontId="11" fillId="0" borderId="49" xfId="1" applyNumberFormat="1" applyFont="1" applyBorder="1" applyAlignment="1">
      <alignment horizontal="right" vertical="top"/>
    </xf>
    <xf numFmtId="166" fontId="8" fillId="0" borderId="50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51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2" xfId="0" applyNumberFormat="1" applyFont="1" applyBorder="1" applyAlignment="1">
      <alignment horizontal="left"/>
    </xf>
    <xf numFmtId="2" fontId="12" fillId="0" borderId="63" xfId="0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2" fillId="0" borderId="26" xfId="2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6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47" xfId="2" applyNumberFormat="1" applyFont="1" applyBorder="1"/>
    <xf numFmtId="2" fontId="13" fillId="0" borderId="0" xfId="0" applyNumberFormat="1" applyFont="1"/>
    <xf numFmtId="2" fontId="16" fillId="0" borderId="74" xfId="2" applyNumberFormat="1" applyFont="1" applyBorder="1"/>
    <xf numFmtId="2" fontId="16" fillId="0" borderId="42" xfId="2" applyNumberFormat="1" applyFont="1" applyBorder="1"/>
    <xf numFmtId="2" fontId="17" fillId="0" borderId="0" xfId="0" applyNumberFormat="1" applyFont="1"/>
    <xf numFmtId="2" fontId="12" fillId="0" borderId="75" xfId="0" applyNumberFormat="1" applyFont="1" applyBorder="1" applyAlignment="1">
      <alignment horizontal="left"/>
    </xf>
    <xf numFmtId="2" fontId="12" fillId="0" borderId="76" xfId="0" applyNumberFormat="1" applyFont="1" applyBorder="1"/>
    <xf numFmtId="2" fontId="16" fillId="0" borderId="76" xfId="2" applyNumberFormat="1" applyFont="1" applyBorder="1"/>
    <xf numFmtId="0" fontId="13" fillId="0" borderId="7" xfId="0" applyFont="1" applyBorder="1"/>
    <xf numFmtId="2" fontId="18" fillId="0" borderId="62" xfId="0" applyNumberFormat="1" applyFont="1" applyBorder="1" applyAlignment="1">
      <alignment horizontal="left"/>
    </xf>
    <xf numFmtId="0" fontId="11" fillId="0" borderId="76" xfId="1" applyNumberFormat="1" applyFont="1" applyBorder="1" applyAlignment="1">
      <alignment horizontal="left" vertical="top"/>
    </xf>
    <xf numFmtId="2" fontId="11" fillId="0" borderId="76" xfId="1" applyNumberFormat="1" applyFont="1" applyBorder="1" applyAlignment="1">
      <alignment horizontal="right" vertical="top"/>
    </xf>
    <xf numFmtId="166" fontId="8" fillId="0" borderId="76" xfId="1" applyNumberFormat="1" applyFont="1" applyBorder="1" applyAlignment="1">
      <alignment horizontal="right" vertical="top"/>
    </xf>
    <xf numFmtId="166" fontId="8" fillId="0" borderId="77" xfId="1" applyNumberFormat="1" applyFont="1" applyBorder="1" applyAlignment="1">
      <alignment horizontal="right" vertical="top"/>
    </xf>
    <xf numFmtId="0" fontId="5" fillId="0" borderId="39" xfId="1" applyNumberFormat="1" applyFont="1" applyBorder="1" applyAlignment="1">
      <alignment horizontal="center"/>
    </xf>
    <xf numFmtId="2" fontId="15" fillId="0" borderId="25" xfId="2" applyNumberFormat="1" applyFont="1" applyBorder="1" applyAlignment="1">
      <alignment horizontal="centerContinuous"/>
    </xf>
    <xf numFmtId="14" fontId="15" fillId="0" borderId="78" xfId="2" applyNumberFormat="1" applyFont="1" applyBorder="1" applyAlignment="1">
      <alignment horizontal="centerContinuous"/>
    </xf>
    <xf numFmtId="2" fontId="15" fillId="0" borderId="79" xfId="2" applyNumberFormat="1" applyFont="1" applyBorder="1" applyAlignment="1">
      <alignment horizontal="center"/>
    </xf>
    <xf numFmtId="2" fontId="16" fillId="0" borderId="29" xfId="2" applyNumberFormat="1" applyFont="1" applyBorder="1"/>
    <xf numFmtId="2" fontId="16" fillId="0" borderId="80" xfId="2" applyNumberFormat="1" applyFont="1" applyBorder="1"/>
    <xf numFmtId="2" fontId="16" fillId="0" borderId="63" xfId="2" applyNumberFormat="1" applyFont="1" applyBorder="1"/>
    <xf numFmtId="2" fontId="12" fillId="0" borderId="29" xfId="0" applyNumberFormat="1" applyFont="1" applyBorder="1"/>
    <xf numFmtId="2" fontId="16" fillId="0" borderId="51" xfId="2" applyNumberFormat="1" applyFont="1" applyBorder="1"/>
    <xf numFmtId="2" fontId="18" fillId="0" borderId="38" xfId="0" applyNumberFormat="1" applyFont="1" applyBorder="1" applyAlignment="1">
      <alignment horizontal="center"/>
    </xf>
    <xf numFmtId="2" fontId="16" fillId="0" borderId="81" xfId="2" applyNumberFormat="1" applyFont="1" applyBorder="1"/>
    <xf numFmtId="2" fontId="16" fillId="0" borderId="77" xfId="2" applyNumberFormat="1" applyFont="1" applyBorder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1"/>
  <sheetViews>
    <sheetView showGridLines="0" zoomScale="85" zoomScaleNormal="85" workbookViewId="0">
      <selection activeCell="B2" sqref="B2:O61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42642</v>
      </c>
      <c r="E3" s="12"/>
      <c r="F3" s="13">
        <v>42635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48</v>
      </c>
      <c r="D7" s="45">
        <v>0.3</v>
      </c>
      <c r="E7" s="46">
        <v>1.2</v>
      </c>
      <c r="F7" s="47">
        <v>0.35</v>
      </c>
      <c r="G7" s="48">
        <v>1.2</v>
      </c>
      <c r="H7" s="49">
        <v>-14.285714285714283</v>
      </c>
      <c r="I7" s="50">
        <v>0</v>
      </c>
      <c r="J7" s="51">
        <v>-14.285714285714283</v>
      </c>
      <c r="K7" s="50">
        <v>0</v>
      </c>
      <c r="L7" s="51">
        <v>-33.333333333333336</v>
      </c>
      <c r="M7" s="50">
        <v>-20.000000000000004</v>
      </c>
      <c r="N7" s="51">
        <v>-25.000000000000007</v>
      </c>
      <c r="O7" s="52">
        <v>0</v>
      </c>
    </row>
    <row r="8" spans="2:15" x14ac:dyDescent="0.3">
      <c r="B8" s="54" t="s">
        <v>12</v>
      </c>
      <c r="C8" s="44" t="s">
        <v>48</v>
      </c>
      <c r="D8" s="45">
        <v>10</v>
      </c>
      <c r="E8" s="46">
        <v>15</v>
      </c>
      <c r="F8" s="47">
        <v>10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48</v>
      </c>
      <c r="D9" s="45">
        <v>0.28000000000000003</v>
      </c>
      <c r="E9" s="46">
        <v>1.6</v>
      </c>
      <c r="F9" s="47">
        <v>0.35</v>
      </c>
      <c r="G9" s="48">
        <v>1.4</v>
      </c>
      <c r="H9" s="49">
        <v>-19.999999999999986</v>
      </c>
      <c r="I9" s="50">
        <v>14.285714285714299</v>
      </c>
      <c r="J9" s="51">
        <v>-19.999999999999986</v>
      </c>
      <c r="K9" s="50">
        <v>14.285714285714299</v>
      </c>
      <c r="L9" s="51">
        <v>-30</v>
      </c>
      <c r="M9" s="50">
        <v>14.285714285714299</v>
      </c>
      <c r="N9" s="51">
        <v>-30</v>
      </c>
      <c r="O9" s="52">
        <v>14.285714285714299</v>
      </c>
    </row>
    <row r="10" spans="2:15" x14ac:dyDescent="0.3">
      <c r="B10" s="56" t="s">
        <v>15</v>
      </c>
      <c r="C10" s="44" t="s">
        <v>48</v>
      </c>
      <c r="D10" s="45">
        <v>0.25</v>
      </c>
      <c r="E10" s="46">
        <v>0.4</v>
      </c>
      <c r="F10" s="47">
        <v>0.35</v>
      </c>
      <c r="G10" s="48">
        <v>1.5</v>
      </c>
      <c r="H10" s="49">
        <v>-28.571428571428566</v>
      </c>
      <c r="I10" s="50">
        <v>-73.333333333333343</v>
      </c>
      <c r="J10" s="51">
        <v>-16.666666666666664</v>
      </c>
      <c r="K10" s="50">
        <v>-73.333333333333343</v>
      </c>
      <c r="L10" s="51">
        <v>-28.571428571428566</v>
      </c>
      <c r="M10" s="50">
        <v>-11.111111111111107</v>
      </c>
      <c r="N10" s="51">
        <v>-16.666666666666664</v>
      </c>
      <c r="O10" s="52">
        <v>-73.333333333333343</v>
      </c>
    </row>
    <row r="11" spans="2:15" x14ac:dyDescent="0.3">
      <c r="B11" s="56" t="s">
        <v>17</v>
      </c>
      <c r="C11" s="44" t="s">
        <v>34</v>
      </c>
      <c r="D11" s="45">
        <v>2</v>
      </c>
      <c r="E11" s="46">
        <v>4</v>
      </c>
      <c r="F11" s="47">
        <v>2</v>
      </c>
      <c r="G11" s="48">
        <v>4</v>
      </c>
      <c r="H11" s="49">
        <v>0</v>
      </c>
      <c r="I11" s="50">
        <v>0</v>
      </c>
      <c r="J11" s="51">
        <v>0</v>
      </c>
      <c r="K11" s="50">
        <v>0</v>
      </c>
      <c r="L11" s="51">
        <v>14.285714285714285</v>
      </c>
      <c r="M11" s="50">
        <v>0</v>
      </c>
      <c r="N11" s="51">
        <v>33.333333333333329</v>
      </c>
      <c r="O11" s="52">
        <v>0</v>
      </c>
    </row>
    <row r="12" spans="2:15" x14ac:dyDescent="0.3">
      <c r="B12" s="55" t="s">
        <v>18</v>
      </c>
      <c r="C12" s="44" t="s">
        <v>48</v>
      </c>
      <c r="D12" s="45">
        <v>0.4</v>
      </c>
      <c r="E12" s="46">
        <v>1.2</v>
      </c>
      <c r="F12" s="47">
        <v>0.4</v>
      </c>
      <c r="G12" s="48">
        <v>1.2</v>
      </c>
      <c r="H12" s="49">
        <v>0</v>
      </c>
      <c r="I12" s="50">
        <v>0</v>
      </c>
      <c r="J12" s="51">
        <v>0</v>
      </c>
      <c r="K12" s="50">
        <v>-29.411764705882355</v>
      </c>
      <c r="L12" s="51">
        <v>-19.999999999999996</v>
      </c>
      <c r="M12" s="50">
        <v>-29.411764705882355</v>
      </c>
      <c r="N12" s="51">
        <v>-19.999999999999996</v>
      </c>
      <c r="O12" s="52">
        <v>-20.000000000000004</v>
      </c>
    </row>
    <row r="13" spans="2:15" x14ac:dyDescent="0.3">
      <c r="B13" s="57" t="s">
        <v>19</v>
      </c>
      <c r="C13" s="44" t="s">
        <v>48</v>
      </c>
      <c r="D13" s="45">
        <v>2</v>
      </c>
      <c r="E13" s="46">
        <v>2.6</v>
      </c>
      <c r="F13" s="47">
        <v>1.8</v>
      </c>
      <c r="G13" s="48">
        <v>2.4</v>
      </c>
      <c r="H13" s="49">
        <v>11.111111111111107</v>
      </c>
      <c r="I13" s="50">
        <v>8.333333333333341</v>
      </c>
      <c r="J13" s="51">
        <v>122.22222222222223</v>
      </c>
      <c r="K13" s="50">
        <v>116.66666666666667</v>
      </c>
      <c r="L13" s="51">
        <v>33.333333333333329</v>
      </c>
      <c r="M13" s="50">
        <v>4.0000000000000036</v>
      </c>
      <c r="N13" s="51">
        <v>66.666666666666671</v>
      </c>
      <c r="O13" s="52">
        <v>85.714285714285737</v>
      </c>
    </row>
    <row r="14" spans="2:15" x14ac:dyDescent="0.3">
      <c r="B14" s="57" t="s">
        <v>20</v>
      </c>
      <c r="C14" s="44" t="s">
        <v>48</v>
      </c>
      <c r="D14" s="45">
        <v>3.75</v>
      </c>
      <c r="E14" s="46">
        <v>5</v>
      </c>
      <c r="F14" s="47">
        <v>2</v>
      </c>
      <c r="G14" s="48">
        <v>4</v>
      </c>
      <c r="H14" s="49">
        <v>87.5</v>
      </c>
      <c r="I14" s="50">
        <v>25</v>
      </c>
      <c r="J14" s="51">
        <v>150</v>
      </c>
      <c r="K14" s="50">
        <v>150</v>
      </c>
      <c r="L14" s="51">
        <v>368.75</v>
      </c>
      <c r="M14" s="50">
        <v>100</v>
      </c>
      <c r="N14" s="51">
        <v>212.5</v>
      </c>
      <c r="O14" s="52">
        <v>150</v>
      </c>
    </row>
    <row r="15" spans="2:15" x14ac:dyDescent="0.3">
      <c r="B15" s="57" t="s">
        <v>21</v>
      </c>
      <c r="C15" s="44" t="s">
        <v>48</v>
      </c>
      <c r="D15" s="45">
        <v>2.4</v>
      </c>
      <c r="E15" s="46">
        <v>4.5</v>
      </c>
      <c r="F15" s="47">
        <v>1.75</v>
      </c>
      <c r="G15" s="48">
        <v>3.5</v>
      </c>
      <c r="H15" s="49">
        <v>37.142857142857139</v>
      </c>
      <c r="I15" s="50">
        <v>28.571428571428569</v>
      </c>
      <c r="J15" s="51">
        <v>166.66666666666666</v>
      </c>
      <c r="K15" s="50">
        <v>87.500000000000014</v>
      </c>
      <c r="L15" s="51">
        <v>300</v>
      </c>
      <c r="M15" s="50">
        <v>73.076923076923066</v>
      </c>
      <c r="N15" s="51">
        <v>199.99999999999997</v>
      </c>
      <c r="O15" s="52">
        <v>73.076923076923066</v>
      </c>
    </row>
    <row r="16" spans="2:15" x14ac:dyDescent="0.3">
      <c r="B16" s="57" t="s">
        <v>22</v>
      </c>
      <c r="C16" s="44" t="s">
        <v>48</v>
      </c>
      <c r="D16" s="45">
        <v>4.5</v>
      </c>
      <c r="E16" s="46">
        <v>7</v>
      </c>
      <c r="F16" s="47">
        <v>4.5</v>
      </c>
      <c r="G16" s="48">
        <v>7</v>
      </c>
      <c r="H16" s="49">
        <v>0</v>
      </c>
      <c r="I16" s="50">
        <v>0</v>
      </c>
      <c r="J16" s="51">
        <v>0</v>
      </c>
      <c r="K16" s="50">
        <v>0</v>
      </c>
      <c r="L16" s="51">
        <v>0</v>
      </c>
      <c r="M16" s="50">
        <v>0</v>
      </c>
      <c r="N16" s="51">
        <v>0</v>
      </c>
      <c r="O16" s="52">
        <v>0</v>
      </c>
    </row>
    <row r="17" spans="1:256" x14ac:dyDescent="0.3">
      <c r="B17" s="58" t="s">
        <v>23</v>
      </c>
      <c r="C17" s="44" t="s">
        <v>48</v>
      </c>
      <c r="D17" s="45">
        <v>1.4</v>
      </c>
      <c r="E17" s="46">
        <v>3</v>
      </c>
      <c r="F17" s="47">
        <v>1.6</v>
      </c>
      <c r="G17" s="48">
        <v>3</v>
      </c>
      <c r="H17" s="49">
        <v>-12.500000000000011</v>
      </c>
      <c r="I17" s="50">
        <v>0</v>
      </c>
      <c r="J17" s="51">
        <v>-12.500000000000011</v>
      </c>
      <c r="K17" s="50">
        <v>0</v>
      </c>
      <c r="L17" s="51">
        <v>-20.000000000000004</v>
      </c>
      <c r="M17" s="50">
        <v>-6.2500000000000053</v>
      </c>
      <c r="N17" s="51">
        <v>-20.000000000000004</v>
      </c>
      <c r="O17" s="52">
        <v>-6.2500000000000053</v>
      </c>
    </row>
    <row r="18" spans="1:256" x14ac:dyDescent="0.3">
      <c r="B18" s="55" t="s">
        <v>24</v>
      </c>
      <c r="C18" s="44" t="s">
        <v>48</v>
      </c>
      <c r="D18" s="45">
        <v>2.6</v>
      </c>
      <c r="E18" s="46">
        <v>4.5</v>
      </c>
      <c r="F18" s="47">
        <v>2</v>
      </c>
      <c r="G18" s="48">
        <v>4</v>
      </c>
      <c r="H18" s="49">
        <v>30.000000000000004</v>
      </c>
      <c r="I18" s="50">
        <v>12.5</v>
      </c>
      <c r="J18" s="51">
        <v>30.000000000000004</v>
      </c>
      <c r="K18" s="50">
        <v>12.5</v>
      </c>
      <c r="L18" s="51">
        <v>8.333333333333341</v>
      </c>
      <c r="M18" s="50">
        <v>-10</v>
      </c>
      <c r="N18" s="51">
        <v>-5.4545454545454515</v>
      </c>
      <c r="O18" s="52">
        <v>12.5</v>
      </c>
    </row>
    <row r="19" spans="1:256" x14ac:dyDescent="0.3">
      <c r="B19" s="55" t="s">
        <v>25</v>
      </c>
      <c r="C19" s="44" t="s">
        <v>48</v>
      </c>
      <c r="D19" s="45">
        <v>1.85</v>
      </c>
      <c r="E19" s="46">
        <v>3</v>
      </c>
      <c r="F19" s="47">
        <v>1.85</v>
      </c>
      <c r="G19" s="48">
        <v>3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-33.333333333333329</v>
      </c>
      <c r="N19" s="51">
        <v>0</v>
      </c>
      <c r="O19" s="52">
        <v>0</v>
      </c>
    </row>
    <row r="20" spans="1:256" x14ac:dyDescent="0.3">
      <c r="B20" s="57" t="s">
        <v>26</v>
      </c>
      <c r="C20" s="44" t="s">
        <v>48</v>
      </c>
      <c r="D20" s="45">
        <v>2.6</v>
      </c>
      <c r="E20" s="46">
        <v>4.5</v>
      </c>
      <c r="F20" s="47">
        <v>2</v>
      </c>
      <c r="G20" s="48">
        <v>4</v>
      </c>
      <c r="H20" s="49">
        <v>30.000000000000004</v>
      </c>
      <c r="I20" s="50">
        <v>12.5</v>
      </c>
      <c r="J20" s="51">
        <v>30.000000000000004</v>
      </c>
      <c r="K20" s="50">
        <v>2.2727272727272645</v>
      </c>
      <c r="L20" s="51">
        <v>8.333333333333341</v>
      </c>
      <c r="M20" s="50">
        <v>0</v>
      </c>
      <c r="N20" s="51">
        <v>0</v>
      </c>
      <c r="O20" s="52">
        <v>2.2727272727272645</v>
      </c>
    </row>
    <row r="21" spans="1:256" x14ac:dyDescent="0.3">
      <c r="B21" s="59" t="s">
        <v>27</v>
      </c>
      <c r="C21" s="44" t="s">
        <v>48</v>
      </c>
      <c r="D21" s="45">
        <v>2</v>
      </c>
      <c r="E21" s="46">
        <v>3.6666666666666665</v>
      </c>
      <c r="F21" s="47">
        <v>1.8</v>
      </c>
      <c r="G21" s="48">
        <v>3.6666666666666665</v>
      </c>
      <c r="H21" s="49">
        <v>11.111111111111107</v>
      </c>
      <c r="I21" s="50">
        <v>0</v>
      </c>
      <c r="J21" s="51">
        <v>60</v>
      </c>
      <c r="K21" s="50">
        <v>0</v>
      </c>
      <c r="L21" s="51">
        <v>0</v>
      </c>
      <c r="M21" s="50">
        <v>0</v>
      </c>
      <c r="N21" s="51">
        <v>24.999999999999993</v>
      </c>
      <c r="O21" s="52">
        <v>-8.3333333333333375</v>
      </c>
    </row>
    <row r="22" spans="1:256" x14ac:dyDescent="0.3">
      <c r="B22" s="59" t="s">
        <v>28</v>
      </c>
      <c r="C22" s="44" t="s">
        <v>48</v>
      </c>
      <c r="D22" s="45">
        <v>0.7</v>
      </c>
      <c r="E22" s="46">
        <v>1.75</v>
      </c>
      <c r="F22" s="47">
        <v>0.7</v>
      </c>
      <c r="G22" s="48">
        <v>1.5</v>
      </c>
      <c r="H22" s="49">
        <v>0</v>
      </c>
      <c r="I22" s="50">
        <v>16.666666666666664</v>
      </c>
      <c r="J22" s="51">
        <v>16.666666666666664</v>
      </c>
      <c r="K22" s="50">
        <v>-2.7777777777777799</v>
      </c>
      <c r="L22" s="51">
        <v>-30.000000000000004</v>
      </c>
      <c r="M22" s="50">
        <v>16.666666666666664</v>
      </c>
      <c r="N22" s="51">
        <v>-30.000000000000004</v>
      </c>
      <c r="O22" s="52">
        <v>2.9411764705882382</v>
      </c>
      <c r="V22" s="53">
        <v>1</v>
      </c>
    </row>
    <row r="23" spans="1:256" x14ac:dyDescent="0.3">
      <c r="B23" s="59" t="s">
        <v>29</v>
      </c>
      <c r="C23" s="44" t="s">
        <v>48</v>
      </c>
      <c r="D23" s="45">
        <v>1.5</v>
      </c>
      <c r="E23" s="46">
        <v>2.5</v>
      </c>
      <c r="F23" s="47">
        <v>1.2</v>
      </c>
      <c r="G23" s="48">
        <v>2.5</v>
      </c>
      <c r="H23" s="49">
        <v>25.000000000000007</v>
      </c>
      <c r="I23" s="50">
        <v>0</v>
      </c>
      <c r="J23" s="51">
        <v>25.000000000000007</v>
      </c>
      <c r="K23" s="50">
        <v>0</v>
      </c>
      <c r="L23" s="51">
        <v>-25</v>
      </c>
      <c r="M23" s="50">
        <v>0</v>
      </c>
      <c r="N23" s="51">
        <v>50</v>
      </c>
      <c r="O23" s="52">
        <v>0</v>
      </c>
    </row>
    <row r="24" spans="1:256" x14ac:dyDescent="0.3">
      <c r="B24" s="59" t="s">
        <v>30</v>
      </c>
      <c r="C24" s="44" t="s">
        <v>31</v>
      </c>
      <c r="D24" s="45">
        <v>0.7</v>
      </c>
      <c r="E24" s="46">
        <v>1.4</v>
      </c>
      <c r="F24" s="47">
        <v>0.7</v>
      </c>
      <c r="G24" s="48">
        <v>1.4</v>
      </c>
      <c r="H24" s="49">
        <v>0</v>
      </c>
      <c r="I24" s="50">
        <v>0</v>
      </c>
      <c r="J24" s="51">
        <v>0</v>
      </c>
      <c r="K24" s="50">
        <v>16.666666666666664</v>
      </c>
      <c r="L24" s="51">
        <v>0</v>
      </c>
      <c r="M24" s="50">
        <v>16.666666666666664</v>
      </c>
      <c r="N24" s="51">
        <v>0</v>
      </c>
      <c r="O24" s="52">
        <v>16.666666666666664</v>
      </c>
    </row>
    <row r="25" spans="1:256" x14ac:dyDescent="0.3">
      <c r="B25" s="59" t="s">
        <v>32</v>
      </c>
      <c r="C25" s="44" t="s">
        <v>34</v>
      </c>
      <c r="D25" s="45">
        <v>1.125</v>
      </c>
      <c r="E25" s="46">
        <v>1.9</v>
      </c>
      <c r="F25" s="47">
        <v>1</v>
      </c>
      <c r="G25" s="48">
        <v>1.9</v>
      </c>
      <c r="H25" s="49">
        <v>12.5</v>
      </c>
      <c r="I25" s="50">
        <v>0</v>
      </c>
      <c r="J25" s="51">
        <v>12.5</v>
      </c>
      <c r="K25" s="50">
        <v>0</v>
      </c>
      <c r="L25" s="51">
        <v>12.5</v>
      </c>
      <c r="M25" s="50">
        <v>-5.0000000000000044</v>
      </c>
      <c r="N25" s="51">
        <v>12.5</v>
      </c>
      <c r="O25" s="52">
        <v>-5.0000000000000044</v>
      </c>
    </row>
    <row r="26" spans="1:256" x14ac:dyDescent="0.3">
      <c r="B26" s="59" t="s">
        <v>33</v>
      </c>
      <c r="C26" s="44" t="s">
        <v>48</v>
      </c>
      <c r="D26" s="45">
        <v>1</v>
      </c>
      <c r="E26" s="46">
        <v>2.6</v>
      </c>
      <c r="F26" s="47">
        <v>1</v>
      </c>
      <c r="G26" s="48">
        <v>2.6</v>
      </c>
      <c r="H26" s="49">
        <v>0</v>
      </c>
      <c r="I26" s="50">
        <v>0</v>
      </c>
      <c r="J26" s="51">
        <v>0</v>
      </c>
      <c r="K26" s="50">
        <v>0</v>
      </c>
      <c r="L26" s="51">
        <v>-16.666666666666664</v>
      </c>
      <c r="M26" s="50">
        <v>0</v>
      </c>
      <c r="N26" s="51">
        <v>-28.571428571428566</v>
      </c>
      <c r="O26" s="52">
        <v>-13.33333333333333</v>
      </c>
    </row>
    <row r="27" spans="1:256" ht="21" thickBot="1" x14ac:dyDescent="0.35">
      <c r="B27" s="59" t="s">
        <v>35</v>
      </c>
      <c r="C27" s="44" t="s">
        <v>48</v>
      </c>
      <c r="D27" s="45">
        <v>0.25</v>
      </c>
      <c r="E27" s="46">
        <v>0.8</v>
      </c>
      <c r="F27" s="47">
        <v>0.25</v>
      </c>
      <c r="G27" s="48">
        <v>0.8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-19.999999999999996</v>
      </c>
      <c r="N27" s="51">
        <v>0</v>
      </c>
      <c r="O27" s="52">
        <v>9.0909090909091042</v>
      </c>
    </row>
    <row r="28" spans="1:256" ht="21" thickBot="1" x14ac:dyDescent="0.35">
      <c r="B28" s="37" t="s">
        <v>36</v>
      </c>
      <c r="C28" s="38"/>
      <c r="D28" s="39"/>
      <c r="E28" s="39"/>
      <c r="F28" s="39"/>
      <c r="G28" s="39"/>
      <c r="H28" s="40"/>
      <c r="I28" s="41"/>
      <c r="J28" s="41"/>
      <c r="K28" s="41"/>
      <c r="L28" s="41"/>
      <c r="M28" s="41"/>
      <c r="N28" s="41"/>
      <c r="O28" s="42"/>
    </row>
    <row r="29" spans="1:256" x14ac:dyDescent="0.3">
      <c r="A29" s="60"/>
      <c r="B29" s="61" t="s">
        <v>37</v>
      </c>
      <c r="C29" s="44" t="s">
        <v>48</v>
      </c>
      <c r="D29" s="45">
        <v>2</v>
      </c>
      <c r="E29" s="46">
        <v>4</v>
      </c>
      <c r="F29" s="47">
        <v>2</v>
      </c>
      <c r="G29" s="48">
        <v>4</v>
      </c>
      <c r="H29" s="49">
        <v>0</v>
      </c>
      <c r="I29" s="50">
        <v>0</v>
      </c>
      <c r="J29" s="51">
        <v>24.999999999999993</v>
      </c>
      <c r="K29" s="50">
        <v>0</v>
      </c>
      <c r="L29" s="51">
        <v>53.846153846153847</v>
      </c>
      <c r="M29" s="50">
        <v>0</v>
      </c>
      <c r="N29" s="51">
        <v>24.999999999999993</v>
      </c>
      <c r="O29" s="52">
        <v>0</v>
      </c>
      <c r="P29" s="62"/>
      <c r="Q29" s="47"/>
      <c r="R29" s="46"/>
      <c r="S29" s="47"/>
      <c r="T29" s="46"/>
      <c r="U29" s="63"/>
      <c r="V29" s="64"/>
      <c r="W29" s="63"/>
      <c r="X29" s="64"/>
      <c r="Y29" s="63"/>
      <c r="Z29" s="64"/>
      <c r="AA29" s="63"/>
      <c r="AB29" s="65"/>
      <c r="AC29" s="60"/>
      <c r="AD29" s="62"/>
      <c r="AE29" s="47"/>
      <c r="AF29" s="46"/>
      <c r="AG29" s="47"/>
      <c r="AH29" s="46"/>
      <c r="AI29" s="63"/>
      <c r="AJ29" s="64"/>
      <c r="AK29" s="63"/>
      <c r="AL29" s="64"/>
      <c r="AM29" s="63"/>
      <c r="AN29" s="64"/>
      <c r="AO29" s="63"/>
      <c r="AP29" s="65"/>
      <c r="AQ29" s="60"/>
      <c r="AR29" s="62"/>
      <c r="AS29" s="47"/>
      <c r="AT29" s="46"/>
      <c r="AU29" s="47"/>
      <c r="AV29" s="46"/>
      <c r="AW29" s="63"/>
      <c r="AX29" s="64"/>
      <c r="AY29" s="63"/>
      <c r="AZ29" s="64"/>
      <c r="BA29" s="63"/>
      <c r="BB29" s="64"/>
      <c r="BC29" s="63"/>
      <c r="BD29" s="65"/>
      <c r="BE29" s="60"/>
      <c r="BF29" s="62"/>
      <c r="BG29" s="47"/>
      <c r="BH29" s="46"/>
      <c r="BI29" s="47"/>
      <c r="BJ29" s="46"/>
      <c r="BK29" s="63"/>
      <c r="BL29" s="64"/>
      <c r="BM29" s="63"/>
      <c r="BN29" s="64"/>
      <c r="BO29" s="63"/>
      <c r="BP29" s="64"/>
      <c r="BQ29" s="63"/>
      <c r="BR29" s="65"/>
      <c r="BS29" s="60"/>
      <c r="BT29" s="62"/>
      <c r="BU29" s="47"/>
      <c r="BV29" s="46"/>
      <c r="BW29" s="47"/>
      <c r="BX29" s="46"/>
      <c r="BY29" s="63"/>
      <c r="BZ29" s="64"/>
      <c r="CA29" s="63"/>
      <c r="CB29" s="64"/>
      <c r="CC29" s="63"/>
      <c r="CD29" s="64"/>
      <c r="CE29" s="63"/>
      <c r="CF29" s="65"/>
      <c r="CG29" s="60"/>
      <c r="CH29" s="62"/>
      <c r="CI29" s="47"/>
      <c r="CJ29" s="46"/>
      <c r="CK29" s="47"/>
      <c r="CL29" s="46"/>
      <c r="CM29" s="63"/>
      <c r="CN29" s="64"/>
      <c r="CO29" s="63"/>
      <c r="CP29" s="64"/>
      <c r="CQ29" s="63"/>
      <c r="CR29" s="64"/>
      <c r="CS29" s="63"/>
      <c r="CT29" s="65"/>
      <c r="CU29" s="60"/>
      <c r="CV29" s="62"/>
      <c r="CW29" s="47"/>
      <c r="CX29" s="46"/>
      <c r="CY29" s="47"/>
      <c r="CZ29" s="46"/>
      <c r="DA29" s="63"/>
      <c r="DB29" s="64"/>
      <c r="DC29" s="63"/>
      <c r="DD29" s="64"/>
      <c r="DE29" s="63"/>
      <c r="DF29" s="64"/>
      <c r="DG29" s="63"/>
      <c r="DH29" s="65"/>
      <c r="DI29" s="60"/>
      <c r="DJ29" s="62"/>
      <c r="DK29" s="47"/>
      <c r="DL29" s="46"/>
      <c r="DM29" s="47"/>
      <c r="DN29" s="46"/>
      <c r="DO29" s="63"/>
      <c r="DP29" s="64"/>
      <c r="DQ29" s="63"/>
      <c r="DR29" s="64"/>
      <c r="DS29" s="63"/>
      <c r="DT29" s="64"/>
      <c r="DU29" s="63"/>
      <c r="DV29" s="65"/>
      <c r="DW29" s="60"/>
      <c r="DX29" s="62"/>
      <c r="DY29" s="47"/>
      <c r="DZ29" s="46"/>
      <c r="EA29" s="47"/>
      <c r="EB29" s="46"/>
      <c r="EC29" s="63"/>
      <c r="ED29" s="64"/>
      <c r="EE29" s="63"/>
      <c r="EF29" s="64"/>
      <c r="EG29" s="63"/>
      <c r="EH29" s="64"/>
      <c r="EI29" s="63"/>
      <c r="EJ29" s="65"/>
      <c r="EK29" s="60"/>
      <c r="EL29" s="62"/>
      <c r="EM29" s="47"/>
      <c r="EN29" s="46"/>
      <c r="EO29" s="47"/>
      <c r="EP29" s="46"/>
      <c r="EQ29" s="63"/>
      <c r="ER29" s="64"/>
      <c r="ES29" s="63"/>
      <c r="ET29" s="64"/>
      <c r="EU29" s="63"/>
      <c r="EV29" s="64"/>
      <c r="EW29" s="63"/>
      <c r="EX29" s="65"/>
      <c r="EY29" s="60"/>
      <c r="EZ29" s="62"/>
      <c r="FA29" s="47"/>
      <c r="FB29" s="46"/>
      <c r="FC29" s="47"/>
      <c r="FD29" s="46"/>
      <c r="FE29" s="63"/>
      <c r="FF29" s="64"/>
      <c r="FG29" s="63"/>
      <c r="FH29" s="64"/>
      <c r="FI29" s="63"/>
      <c r="FJ29" s="64"/>
      <c r="FK29" s="63"/>
      <c r="FL29" s="65"/>
      <c r="FM29" s="60"/>
      <c r="FN29" s="62"/>
      <c r="FO29" s="47"/>
      <c r="FP29" s="46"/>
      <c r="FQ29" s="47"/>
      <c r="FR29" s="46"/>
      <c r="FS29" s="63"/>
      <c r="FT29" s="64"/>
      <c r="FU29" s="63"/>
      <c r="FV29" s="64"/>
      <c r="FW29" s="63"/>
      <c r="FX29" s="64"/>
      <c r="FY29" s="63"/>
      <c r="FZ29" s="65"/>
      <c r="GA29" s="60"/>
      <c r="GB29" s="62"/>
      <c r="GC29" s="47"/>
      <c r="GD29" s="46"/>
      <c r="GE29" s="47"/>
      <c r="GF29" s="46"/>
      <c r="GG29" s="63"/>
      <c r="GH29" s="64"/>
      <c r="GI29" s="63"/>
      <c r="GJ29" s="64"/>
      <c r="GK29" s="63"/>
      <c r="GL29" s="64"/>
      <c r="GM29" s="63"/>
      <c r="GN29" s="65"/>
      <c r="GO29" s="60"/>
      <c r="GP29" s="62"/>
      <c r="GQ29" s="47"/>
      <c r="GR29" s="46"/>
      <c r="GS29" s="47"/>
      <c r="GT29" s="46"/>
      <c r="GU29" s="63"/>
      <c r="GV29" s="64"/>
      <c r="GW29" s="63"/>
      <c r="GX29" s="64"/>
      <c r="GY29" s="63"/>
      <c r="GZ29" s="64"/>
      <c r="HA29" s="63"/>
      <c r="HB29" s="65"/>
      <c r="HC29" s="60"/>
      <c r="HD29" s="62"/>
      <c r="HE29" s="47"/>
      <c r="HF29" s="46"/>
      <c r="HG29" s="47"/>
      <c r="HH29" s="46"/>
      <c r="HI29" s="63"/>
      <c r="HJ29" s="64"/>
      <c r="HK29" s="63"/>
      <c r="HL29" s="64"/>
      <c r="HM29" s="63"/>
      <c r="HN29" s="64"/>
      <c r="HO29" s="63"/>
      <c r="HP29" s="65"/>
      <c r="HQ29" s="60"/>
      <c r="HR29" s="62"/>
      <c r="HS29" s="47"/>
      <c r="HT29" s="46"/>
      <c r="HU29" s="47"/>
      <c r="HV29" s="46"/>
      <c r="HW29" s="63"/>
      <c r="HX29" s="64"/>
      <c r="HY29" s="63"/>
      <c r="HZ29" s="64"/>
      <c r="IA29" s="63"/>
      <c r="IB29" s="64"/>
      <c r="IC29" s="63"/>
      <c r="ID29" s="65"/>
      <c r="IE29" s="60"/>
      <c r="IF29" s="62"/>
      <c r="IG29" s="47"/>
      <c r="IH29" s="46"/>
      <c r="II29" s="47"/>
      <c r="IJ29" s="46"/>
      <c r="IK29" s="63"/>
      <c r="IL29" s="64"/>
      <c r="IM29" s="63"/>
      <c r="IN29" s="64"/>
      <c r="IO29" s="63"/>
      <c r="IP29" s="64"/>
      <c r="IQ29" s="63"/>
      <c r="IR29" s="65"/>
      <c r="IS29" s="60"/>
      <c r="IT29" s="62"/>
      <c r="IU29" s="47"/>
      <c r="IV29" s="46"/>
    </row>
    <row r="30" spans="1:256" x14ac:dyDescent="0.3">
      <c r="B30" s="59" t="s">
        <v>38</v>
      </c>
      <c r="C30" s="44" t="s">
        <v>48</v>
      </c>
      <c r="D30" s="45">
        <v>1.5</v>
      </c>
      <c r="E30" s="46">
        <v>4.5</v>
      </c>
      <c r="F30" s="47">
        <v>1.5</v>
      </c>
      <c r="G30" s="48">
        <v>4.5</v>
      </c>
      <c r="H30" s="49">
        <v>0</v>
      </c>
      <c r="I30" s="50">
        <v>0</v>
      </c>
      <c r="J30" s="51">
        <v>-25</v>
      </c>
      <c r="K30" s="50">
        <v>0</v>
      </c>
      <c r="L30" s="51">
        <v>50</v>
      </c>
      <c r="M30" s="50">
        <v>0</v>
      </c>
      <c r="N30" s="51">
        <v>-25</v>
      </c>
      <c r="O30" s="52">
        <v>0</v>
      </c>
    </row>
    <row r="31" spans="1:256" x14ac:dyDescent="0.3">
      <c r="B31" s="139" t="s">
        <v>39</v>
      </c>
      <c r="C31" s="135"/>
      <c r="D31" s="136"/>
      <c r="E31" s="136"/>
      <c r="F31" s="136"/>
      <c r="G31" s="136"/>
      <c r="H31" s="137"/>
      <c r="I31" s="137"/>
      <c r="J31" s="137"/>
      <c r="K31" s="137"/>
      <c r="L31" s="137"/>
      <c r="M31" s="137"/>
      <c r="N31" s="137"/>
      <c r="O31" s="138"/>
    </row>
    <row r="32" spans="1:256" x14ac:dyDescent="0.3">
      <c r="B32" s="66" t="s">
        <v>40</v>
      </c>
      <c r="C32" s="44" t="s">
        <v>48</v>
      </c>
      <c r="D32" s="45">
        <v>1</v>
      </c>
      <c r="E32" s="46">
        <v>1.6</v>
      </c>
      <c r="F32" s="47">
        <v>1</v>
      </c>
      <c r="G32" s="48">
        <v>1.6</v>
      </c>
      <c r="H32" s="49">
        <v>0</v>
      </c>
      <c r="I32" s="50">
        <v>0</v>
      </c>
      <c r="J32" s="51">
        <v>-23.076923076923077</v>
      </c>
      <c r="K32" s="50">
        <v>-3.9999999999999987</v>
      </c>
      <c r="L32" s="51">
        <v>-23.076923076923077</v>
      </c>
      <c r="M32" s="50">
        <v>0</v>
      </c>
      <c r="N32" s="51">
        <v>-16.666666666666664</v>
      </c>
      <c r="O32" s="52">
        <v>-19.999999999999996</v>
      </c>
    </row>
    <row r="33" spans="2:15" x14ac:dyDescent="0.3">
      <c r="B33" s="67" t="s">
        <v>42</v>
      </c>
      <c r="C33" s="44" t="s">
        <v>48</v>
      </c>
      <c r="D33" s="45">
        <v>0.75</v>
      </c>
      <c r="E33" s="46">
        <v>2.5</v>
      </c>
      <c r="F33" s="47">
        <v>0.75</v>
      </c>
      <c r="G33" s="48">
        <v>2.5</v>
      </c>
      <c r="H33" s="49">
        <v>0</v>
      </c>
      <c r="I33" s="50">
        <v>0</v>
      </c>
      <c r="J33" s="51">
        <v>0</v>
      </c>
      <c r="K33" s="50">
        <v>0</v>
      </c>
      <c r="L33" s="51">
        <v>0</v>
      </c>
      <c r="M33" s="50">
        <v>0</v>
      </c>
      <c r="N33" s="51">
        <v>-19.642857142857146</v>
      </c>
      <c r="O33" s="52">
        <v>0</v>
      </c>
    </row>
    <row r="34" spans="2:15" x14ac:dyDescent="0.3">
      <c r="B34" s="66" t="s">
        <v>43</v>
      </c>
      <c r="C34" s="44" t="s">
        <v>48</v>
      </c>
      <c r="D34" s="45">
        <v>1</v>
      </c>
      <c r="E34" s="46">
        <v>2</v>
      </c>
      <c r="F34" s="47">
        <v>1.1000000000000001</v>
      </c>
      <c r="G34" s="48">
        <v>2</v>
      </c>
      <c r="H34" s="49">
        <v>-9.0909090909090988</v>
      </c>
      <c r="I34" s="50">
        <v>0</v>
      </c>
      <c r="J34" s="51">
        <v>-9.0909090909090988</v>
      </c>
      <c r="K34" s="50">
        <v>0</v>
      </c>
      <c r="L34" s="51">
        <v>-16.666666666666664</v>
      </c>
      <c r="M34" s="50">
        <v>19.760479041916174</v>
      </c>
      <c r="N34" s="51">
        <v>-40</v>
      </c>
      <c r="O34" s="52">
        <v>-9.0909090909090988</v>
      </c>
    </row>
    <row r="35" spans="2:15" x14ac:dyDescent="0.3">
      <c r="B35" s="66" t="s">
        <v>44</v>
      </c>
      <c r="C35" s="44" t="s">
        <v>48</v>
      </c>
      <c r="D35" s="45">
        <v>1.1000000000000001</v>
      </c>
      <c r="E35" s="46">
        <v>1.86</v>
      </c>
      <c r="F35" s="47">
        <v>1.1000000000000001</v>
      </c>
      <c r="G35" s="48">
        <v>1.86</v>
      </c>
      <c r="H35" s="49">
        <v>0</v>
      </c>
      <c r="I35" s="50">
        <v>0</v>
      </c>
      <c r="J35" s="51">
        <v>0</v>
      </c>
      <c r="K35" s="50">
        <v>0</v>
      </c>
      <c r="L35" s="51">
        <v>-8.3333333333333233</v>
      </c>
      <c r="M35" s="50">
        <v>0</v>
      </c>
      <c r="N35" s="51"/>
      <c r="O35" s="52"/>
    </row>
    <row r="36" spans="2:15" x14ac:dyDescent="0.3">
      <c r="B36" s="66" t="s">
        <v>45</v>
      </c>
      <c r="C36" s="44" t="s">
        <v>48</v>
      </c>
      <c r="D36" s="45">
        <v>0.93333333333333335</v>
      </c>
      <c r="E36" s="46">
        <v>1.5</v>
      </c>
      <c r="F36" s="47">
        <v>0.93333333333333335</v>
      </c>
      <c r="G36" s="48">
        <v>1.5</v>
      </c>
      <c r="H36" s="49">
        <v>0</v>
      </c>
      <c r="I36" s="50">
        <v>0</v>
      </c>
      <c r="J36" s="51">
        <v>-6.6666666666666652</v>
      </c>
      <c r="K36" s="50">
        <v>0</v>
      </c>
      <c r="L36" s="51">
        <v>-22.222222222222218</v>
      </c>
      <c r="M36" s="50">
        <v>-9.6385542168674654</v>
      </c>
      <c r="N36" s="51">
        <v>-6.6666666666666652</v>
      </c>
      <c r="O36" s="52">
        <v>-25</v>
      </c>
    </row>
    <row r="37" spans="2:15" x14ac:dyDescent="0.3">
      <c r="B37" s="66" t="s">
        <v>46</v>
      </c>
      <c r="C37" s="44" t="s">
        <v>48</v>
      </c>
      <c r="D37" s="45">
        <v>0.8</v>
      </c>
      <c r="E37" s="46">
        <v>2</v>
      </c>
      <c r="F37" s="47">
        <v>0.8</v>
      </c>
      <c r="G37" s="48">
        <v>2</v>
      </c>
      <c r="H37" s="49">
        <v>0</v>
      </c>
      <c r="I37" s="50">
        <v>0</v>
      </c>
      <c r="J37" s="51">
        <v>0</v>
      </c>
      <c r="K37" s="50">
        <v>0</v>
      </c>
      <c r="L37" s="51">
        <v>0</v>
      </c>
      <c r="M37" s="50">
        <v>19.760479041916174</v>
      </c>
      <c r="N37" s="51">
        <v>0</v>
      </c>
      <c r="O37" s="52">
        <v>19.999999999999996</v>
      </c>
    </row>
    <row r="38" spans="2:15" x14ac:dyDescent="0.3">
      <c r="B38" s="66" t="s">
        <v>47</v>
      </c>
      <c r="C38" s="44" t="s">
        <v>48</v>
      </c>
      <c r="D38" s="45">
        <v>1</v>
      </c>
      <c r="E38" s="46">
        <v>1.67</v>
      </c>
      <c r="F38" s="47">
        <v>1.3333333333333333</v>
      </c>
      <c r="G38" s="48">
        <v>1.67</v>
      </c>
      <c r="H38" s="49">
        <v>-24.999999999999993</v>
      </c>
      <c r="I38" s="50">
        <v>0</v>
      </c>
      <c r="J38" s="51">
        <v>-24.999999999999993</v>
      </c>
      <c r="K38" s="50">
        <v>0</v>
      </c>
      <c r="L38" s="51">
        <v>-24.812030075187973</v>
      </c>
      <c r="M38" s="50">
        <v>-16.500000000000004</v>
      </c>
      <c r="N38" s="51"/>
      <c r="O38" s="52"/>
    </row>
    <row r="39" spans="2:15" x14ac:dyDescent="0.3">
      <c r="B39" s="66" t="s">
        <v>49</v>
      </c>
      <c r="C39" s="44" t="s">
        <v>48</v>
      </c>
      <c r="D39" s="45">
        <v>1</v>
      </c>
      <c r="E39" s="46">
        <v>2</v>
      </c>
      <c r="F39" s="47">
        <v>1</v>
      </c>
      <c r="G39" s="48">
        <v>2</v>
      </c>
      <c r="H39" s="49">
        <v>0</v>
      </c>
      <c r="I39" s="50">
        <v>0</v>
      </c>
      <c r="J39" s="51">
        <v>0</v>
      </c>
      <c r="K39" s="50">
        <v>0</v>
      </c>
      <c r="L39" s="51">
        <v>0</v>
      </c>
      <c r="M39" s="50">
        <v>33.333333333333329</v>
      </c>
      <c r="N39" s="51"/>
      <c r="O39" s="52"/>
    </row>
    <row r="40" spans="2:15" x14ac:dyDescent="0.3">
      <c r="B40" s="66" t="s">
        <v>50</v>
      </c>
      <c r="C40" s="44" t="s">
        <v>48</v>
      </c>
      <c r="D40" s="45">
        <v>0.8</v>
      </c>
      <c r="E40" s="46">
        <v>2</v>
      </c>
      <c r="F40" s="47">
        <v>0.8</v>
      </c>
      <c r="G40" s="48">
        <v>2</v>
      </c>
      <c r="H40" s="49">
        <v>0</v>
      </c>
      <c r="I40" s="50">
        <v>0</v>
      </c>
      <c r="J40" s="51">
        <v>0</v>
      </c>
      <c r="K40" s="50">
        <v>0</v>
      </c>
      <c r="L40" s="51">
        <v>0</v>
      </c>
      <c r="M40" s="50">
        <v>19.999999999999996</v>
      </c>
      <c r="N40" s="51">
        <v>0</v>
      </c>
      <c r="O40" s="52">
        <v>19.999999999999996</v>
      </c>
    </row>
    <row r="41" spans="2:15" x14ac:dyDescent="0.3">
      <c r="B41" s="66" t="s">
        <v>51</v>
      </c>
      <c r="C41" s="44" t="s">
        <v>48</v>
      </c>
      <c r="D41" s="45">
        <v>1</v>
      </c>
      <c r="E41" s="46">
        <v>2.3333333333333335</v>
      </c>
      <c r="F41" s="47">
        <v>1</v>
      </c>
      <c r="G41" s="48">
        <v>2.3333333333333335</v>
      </c>
      <c r="H41" s="49">
        <v>0</v>
      </c>
      <c r="I41" s="50">
        <v>0</v>
      </c>
      <c r="J41" s="51">
        <v>0</v>
      </c>
      <c r="K41" s="50">
        <v>0</v>
      </c>
      <c r="L41" s="51">
        <v>0</v>
      </c>
      <c r="M41" s="50">
        <v>-6.6666666666666607</v>
      </c>
      <c r="N41" s="51">
        <v>-24.812030075187973</v>
      </c>
      <c r="O41" s="52">
        <v>-6.6666666666666607</v>
      </c>
    </row>
    <row r="42" spans="2:15" x14ac:dyDescent="0.3">
      <c r="B42" s="66" t="s">
        <v>52</v>
      </c>
      <c r="C42" s="44" t="s">
        <v>48</v>
      </c>
      <c r="D42" s="45">
        <v>1</v>
      </c>
      <c r="E42" s="46">
        <v>2</v>
      </c>
      <c r="F42" s="47">
        <v>1</v>
      </c>
      <c r="G42" s="48">
        <v>2</v>
      </c>
      <c r="H42" s="49">
        <v>0</v>
      </c>
      <c r="I42" s="50">
        <v>0</v>
      </c>
      <c r="J42" s="51">
        <v>0</v>
      </c>
      <c r="K42" s="50">
        <v>0</v>
      </c>
      <c r="L42" s="51">
        <v>0</v>
      </c>
      <c r="M42" s="50">
        <v>-14.28571428571429</v>
      </c>
      <c r="N42" s="51">
        <v>0</v>
      </c>
      <c r="O42" s="52">
        <v>-14.28571428571429</v>
      </c>
    </row>
    <row r="43" spans="2:15" x14ac:dyDescent="0.3">
      <c r="B43" s="59" t="s">
        <v>53</v>
      </c>
      <c r="C43" s="44" t="s">
        <v>48</v>
      </c>
      <c r="D43" s="45">
        <v>6</v>
      </c>
      <c r="E43" s="46">
        <v>20</v>
      </c>
      <c r="F43" s="47">
        <v>8</v>
      </c>
      <c r="G43" s="48">
        <v>18</v>
      </c>
      <c r="H43" s="49">
        <v>-25</v>
      </c>
      <c r="I43" s="50">
        <v>11.111111111111111</v>
      </c>
      <c r="J43" s="51">
        <v>-14.285714285714285</v>
      </c>
      <c r="K43" s="50">
        <v>11.111111111111111</v>
      </c>
      <c r="L43" s="51">
        <v>-20</v>
      </c>
      <c r="M43" s="50">
        <v>25</v>
      </c>
      <c r="N43" s="51">
        <v>0</v>
      </c>
      <c r="O43" s="52">
        <v>25</v>
      </c>
    </row>
    <row r="44" spans="2:15" x14ac:dyDescent="0.3">
      <c r="B44" s="59" t="s">
        <v>55</v>
      </c>
      <c r="C44" s="44" t="s">
        <v>48</v>
      </c>
      <c r="D44" s="45">
        <v>1</v>
      </c>
      <c r="E44" s="46">
        <v>3.5</v>
      </c>
      <c r="F44" s="47">
        <v>1</v>
      </c>
      <c r="G44" s="48">
        <v>3.5</v>
      </c>
      <c r="H44" s="49">
        <v>0</v>
      </c>
      <c r="I44" s="50">
        <v>0</v>
      </c>
      <c r="J44" s="51">
        <v>11.111111111111107</v>
      </c>
      <c r="K44" s="50">
        <v>40</v>
      </c>
      <c r="L44" s="51">
        <v>0</v>
      </c>
      <c r="M44" s="50">
        <v>16.666666666666664</v>
      </c>
      <c r="N44" s="51">
        <v>0</v>
      </c>
      <c r="O44" s="52">
        <v>40</v>
      </c>
    </row>
    <row r="45" spans="2:15" ht="21" thickBot="1" x14ac:dyDescent="0.35">
      <c r="B45" s="59" t="s">
        <v>56</v>
      </c>
      <c r="C45" s="44" t="s">
        <v>48</v>
      </c>
      <c r="D45" s="45">
        <v>8</v>
      </c>
      <c r="E45" s="46">
        <v>14</v>
      </c>
      <c r="F45" s="47">
        <v>8</v>
      </c>
      <c r="G45" s="48">
        <v>12</v>
      </c>
      <c r="H45" s="49">
        <v>0</v>
      </c>
      <c r="I45" s="50">
        <v>16.666666666666664</v>
      </c>
      <c r="J45" s="51">
        <v>60</v>
      </c>
      <c r="K45" s="50">
        <v>16.666666666666664</v>
      </c>
      <c r="L45" s="51">
        <v>33.333333333333329</v>
      </c>
      <c r="M45" s="50">
        <v>16.666666666666664</v>
      </c>
      <c r="N45" s="51">
        <v>100</v>
      </c>
      <c r="O45" s="52">
        <v>16.666666666666664</v>
      </c>
    </row>
    <row r="46" spans="2:15" ht="21" thickBot="1" x14ac:dyDescent="0.35">
      <c r="B46" s="37" t="s">
        <v>57</v>
      </c>
      <c r="C46" s="38"/>
      <c r="D46" s="68"/>
      <c r="E46" s="68"/>
      <c r="F46" s="68"/>
      <c r="G46" s="68"/>
      <c r="H46" s="69"/>
      <c r="I46" s="70"/>
      <c r="J46" s="70"/>
      <c r="K46" s="70"/>
      <c r="L46" s="70"/>
      <c r="M46" s="70"/>
      <c r="N46" s="70"/>
      <c r="O46" s="71"/>
    </row>
    <row r="47" spans="2:15" ht="21" thickBot="1" x14ac:dyDescent="0.35">
      <c r="B47" s="58" t="s">
        <v>14</v>
      </c>
      <c r="C47" s="72" t="s">
        <v>48</v>
      </c>
      <c r="D47" s="45">
        <v>8</v>
      </c>
      <c r="E47" s="46">
        <v>20</v>
      </c>
      <c r="F47" s="47">
        <v>8</v>
      </c>
      <c r="G47" s="48">
        <v>20</v>
      </c>
      <c r="H47" s="49">
        <v>0</v>
      </c>
      <c r="I47" s="50">
        <v>0</v>
      </c>
      <c r="J47" s="51">
        <v>0</v>
      </c>
      <c r="K47" s="50">
        <v>0</v>
      </c>
      <c r="L47" s="51">
        <v>0</v>
      </c>
      <c r="M47" s="50">
        <v>0</v>
      </c>
      <c r="N47" s="51">
        <v>0</v>
      </c>
      <c r="O47" s="52">
        <v>0</v>
      </c>
    </row>
    <row r="48" spans="2:15" ht="21" thickBot="1" x14ac:dyDescent="0.35">
      <c r="B48" s="37" t="s">
        <v>58</v>
      </c>
      <c r="C48" s="38"/>
      <c r="D48" s="68"/>
      <c r="E48" s="68"/>
      <c r="F48" s="68"/>
      <c r="G48" s="68"/>
      <c r="H48" s="69"/>
      <c r="I48" s="70"/>
      <c r="J48" s="70"/>
      <c r="K48" s="70"/>
      <c r="L48" s="70"/>
      <c r="M48" s="70"/>
      <c r="N48" s="70"/>
      <c r="O48" s="71"/>
    </row>
    <row r="49" spans="2:15" x14ac:dyDescent="0.3">
      <c r="B49" s="58" t="s">
        <v>59</v>
      </c>
      <c r="C49" s="72" t="s">
        <v>48</v>
      </c>
      <c r="D49" s="45">
        <v>6</v>
      </c>
      <c r="E49" s="46">
        <v>10</v>
      </c>
      <c r="F49" s="47">
        <v>6</v>
      </c>
      <c r="G49" s="48">
        <v>10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0</v>
      </c>
      <c r="N49" s="51">
        <v>9.0909090909090917</v>
      </c>
      <c r="O49" s="52">
        <v>0</v>
      </c>
    </row>
    <row r="50" spans="2:15" x14ac:dyDescent="0.3">
      <c r="B50" s="58" t="s">
        <v>60</v>
      </c>
      <c r="C50" s="44" t="s">
        <v>48</v>
      </c>
      <c r="D50" s="45">
        <v>1.2</v>
      </c>
      <c r="E50" s="46">
        <v>2</v>
      </c>
      <c r="F50" s="47">
        <v>1</v>
      </c>
      <c r="G50" s="48">
        <v>2</v>
      </c>
      <c r="H50" s="49">
        <v>19.999999999999996</v>
      </c>
      <c r="I50" s="50">
        <v>0</v>
      </c>
      <c r="J50" s="51">
        <v>49.999999999999986</v>
      </c>
      <c r="K50" s="50">
        <v>11.111111111111107</v>
      </c>
      <c r="L50" s="51">
        <v>19.999999999999996</v>
      </c>
      <c r="M50" s="50">
        <v>11.111111111111107</v>
      </c>
      <c r="N50" s="51">
        <v>49.999999999999986</v>
      </c>
      <c r="O50" s="52">
        <v>11.111111111111107</v>
      </c>
    </row>
    <row r="51" spans="2:15" x14ac:dyDescent="0.3">
      <c r="B51" s="58" t="s">
        <v>61</v>
      </c>
      <c r="C51" s="44" t="s">
        <v>48</v>
      </c>
      <c r="D51" s="45">
        <v>3.3</v>
      </c>
      <c r="E51" s="46">
        <v>4.7222222222222223</v>
      </c>
      <c r="F51" s="47">
        <v>3.3</v>
      </c>
      <c r="G51" s="48">
        <v>4.833333333333333</v>
      </c>
      <c r="H51" s="49">
        <v>0</v>
      </c>
      <c r="I51" s="50">
        <v>-2.2988505747126355</v>
      </c>
      <c r="J51" s="51">
        <v>-2.9411764705882382</v>
      </c>
      <c r="K51" s="50">
        <v>-2.2988505747126355</v>
      </c>
      <c r="L51" s="51">
        <v>-5.7142857142857197</v>
      </c>
      <c r="M51" s="50">
        <v>-14.14141414141414</v>
      </c>
      <c r="N51" s="51">
        <v>-5.7142857142857197</v>
      </c>
      <c r="O51" s="52">
        <v>-3.4090909090909149</v>
      </c>
    </row>
    <row r="52" spans="2:15" x14ac:dyDescent="0.3">
      <c r="B52" s="56" t="s">
        <v>37</v>
      </c>
      <c r="C52" s="44" t="s">
        <v>48</v>
      </c>
      <c r="D52" s="45">
        <v>3.2</v>
      </c>
      <c r="E52" s="46">
        <v>5</v>
      </c>
      <c r="F52" s="47">
        <v>3.2</v>
      </c>
      <c r="G52" s="48">
        <v>5</v>
      </c>
      <c r="H52" s="49">
        <v>0</v>
      </c>
      <c r="I52" s="50">
        <v>0</v>
      </c>
      <c r="J52" s="51">
        <v>0</v>
      </c>
      <c r="K52" s="50">
        <v>0</v>
      </c>
      <c r="L52" s="51">
        <v>0</v>
      </c>
      <c r="M52" s="50">
        <v>0</v>
      </c>
      <c r="N52" s="51">
        <v>6.6666666666666723</v>
      </c>
      <c r="O52" s="52">
        <v>0</v>
      </c>
    </row>
    <row r="53" spans="2:15" x14ac:dyDescent="0.3">
      <c r="B53" s="58" t="s">
        <v>62</v>
      </c>
      <c r="C53" s="44" t="s">
        <v>48</v>
      </c>
      <c r="D53" s="45">
        <v>4</v>
      </c>
      <c r="E53" s="46">
        <v>7.2222222222222223</v>
      </c>
      <c r="F53" s="47">
        <v>4</v>
      </c>
      <c r="G53" s="48">
        <v>10.5</v>
      </c>
      <c r="H53" s="49">
        <v>0</v>
      </c>
      <c r="I53" s="50">
        <v>-31.216931216931215</v>
      </c>
      <c r="J53" s="51">
        <v>0</v>
      </c>
      <c r="K53" s="50">
        <v>-31.216931216931215</v>
      </c>
      <c r="L53" s="51">
        <v>-48.051948051948052</v>
      </c>
      <c r="M53" s="50">
        <v>-44.444444444444443</v>
      </c>
      <c r="N53" s="51">
        <v>-60</v>
      </c>
      <c r="O53" s="52">
        <v>-44.444444444444443</v>
      </c>
    </row>
    <row r="54" spans="2:15" x14ac:dyDescent="0.3">
      <c r="B54" s="58" t="s">
        <v>63</v>
      </c>
      <c r="C54" s="44" t="s">
        <v>48</v>
      </c>
      <c r="D54" s="45">
        <v>4.75</v>
      </c>
      <c r="E54" s="46">
        <v>6.7857142857142856</v>
      </c>
      <c r="F54" s="47">
        <v>5</v>
      </c>
      <c r="G54" s="48">
        <v>6.7857142857142856</v>
      </c>
      <c r="H54" s="49">
        <v>-5</v>
      </c>
      <c r="I54" s="50">
        <v>0</v>
      </c>
      <c r="J54" s="51">
        <v>-5</v>
      </c>
      <c r="K54" s="50">
        <v>0</v>
      </c>
      <c r="L54" s="51">
        <v>-5</v>
      </c>
      <c r="M54" s="50">
        <v>-3.06122448979592</v>
      </c>
      <c r="N54" s="51">
        <v>-5</v>
      </c>
      <c r="O54" s="52">
        <v>0</v>
      </c>
    </row>
    <row r="55" spans="2:15" x14ac:dyDescent="0.3">
      <c r="B55" s="58" t="s">
        <v>38</v>
      </c>
      <c r="C55" s="44">
        <v>0</v>
      </c>
      <c r="D55" s="45">
        <v>4</v>
      </c>
      <c r="E55" s="46">
        <v>6</v>
      </c>
      <c r="F55" s="47">
        <v>4</v>
      </c>
      <c r="G55" s="48">
        <v>6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-14.285714285714285</v>
      </c>
      <c r="N55" s="51">
        <v>0</v>
      </c>
      <c r="O55" s="52">
        <v>0</v>
      </c>
    </row>
    <row r="56" spans="2:15" x14ac:dyDescent="0.3">
      <c r="B56" s="58" t="s">
        <v>64</v>
      </c>
      <c r="C56" s="44" t="s">
        <v>48</v>
      </c>
      <c r="D56" s="45">
        <v>3.3333333333333335</v>
      </c>
      <c r="E56" s="46">
        <v>6.3888888888888893</v>
      </c>
      <c r="F56" s="47">
        <v>3.3333333333333335</v>
      </c>
      <c r="G56" s="48">
        <v>6.3888888888888893</v>
      </c>
      <c r="H56" s="49">
        <v>0</v>
      </c>
      <c r="I56" s="50">
        <v>0</v>
      </c>
      <c r="J56" s="51">
        <v>0</v>
      </c>
      <c r="K56" s="50">
        <v>0</v>
      </c>
      <c r="L56" s="51">
        <v>0</v>
      </c>
      <c r="M56" s="50">
        <v>0</v>
      </c>
      <c r="N56" s="51">
        <v>0</v>
      </c>
      <c r="O56" s="52">
        <v>0</v>
      </c>
    </row>
    <row r="57" spans="2:15" x14ac:dyDescent="0.3">
      <c r="B57" s="58" t="s">
        <v>65</v>
      </c>
      <c r="C57" s="44" t="s">
        <v>48</v>
      </c>
      <c r="D57" s="45">
        <v>5</v>
      </c>
      <c r="E57" s="46">
        <v>8.5</v>
      </c>
      <c r="F57" s="47">
        <v>5</v>
      </c>
      <c r="G57" s="48">
        <v>8.5</v>
      </c>
      <c r="H57" s="49">
        <v>0</v>
      </c>
      <c r="I57" s="50">
        <v>0</v>
      </c>
      <c r="J57" s="51">
        <v>0</v>
      </c>
      <c r="K57" s="50">
        <v>0</v>
      </c>
      <c r="L57" s="51">
        <v>100</v>
      </c>
      <c r="M57" s="50">
        <v>0</v>
      </c>
      <c r="N57" s="51">
        <v>0</v>
      </c>
      <c r="O57" s="52">
        <v>0</v>
      </c>
    </row>
    <row r="58" spans="2:15" x14ac:dyDescent="0.3">
      <c r="B58" s="56" t="s">
        <v>54</v>
      </c>
      <c r="C58" s="44" t="s">
        <v>48</v>
      </c>
      <c r="D58" s="45">
        <v>8</v>
      </c>
      <c r="E58" s="46">
        <v>13</v>
      </c>
      <c r="F58" s="47">
        <v>8</v>
      </c>
      <c r="G58" s="48">
        <v>13</v>
      </c>
      <c r="H58" s="49">
        <v>0</v>
      </c>
      <c r="I58" s="50">
        <v>0</v>
      </c>
      <c r="J58" s="51">
        <v>0</v>
      </c>
      <c r="K58" s="50">
        <v>0</v>
      </c>
      <c r="L58" s="51">
        <v>0</v>
      </c>
      <c r="M58" s="50">
        <v>0</v>
      </c>
      <c r="N58" s="51">
        <v>33.333333333333329</v>
      </c>
      <c r="O58" s="52">
        <v>0</v>
      </c>
    </row>
    <row r="59" spans="2:15" x14ac:dyDescent="0.3">
      <c r="B59" s="58" t="s">
        <v>66</v>
      </c>
      <c r="C59" s="44" t="s">
        <v>48</v>
      </c>
      <c r="D59" s="45">
        <v>3.4</v>
      </c>
      <c r="E59" s="46">
        <v>5.5</v>
      </c>
      <c r="F59" s="47">
        <v>3.4</v>
      </c>
      <c r="G59" s="48">
        <v>5.5</v>
      </c>
      <c r="H59" s="49">
        <v>0</v>
      </c>
      <c r="I59" s="50">
        <v>0</v>
      </c>
      <c r="J59" s="51">
        <v>0</v>
      </c>
      <c r="K59" s="50">
        <v>0</v>
      </c>
      <c r="L59" s="51">
        <v>13.33333333333333</v>
      </c>
      <c r="M59" s="50">
        <v>0</v>
      </c>
      <c r="N59" s="51">
        <v>70</v>
      </c>
      <c r="O59" s="52">
        <v>-8.3333333333333321</v>
      </c>
    </row>
    <row r="60" spans="2:15" x14ac:dyDescent="0.3">
      <c r="B60" s="58" t="s">
        <v>67</v>
      </c>
      <c r="C60" s="44" t="s">
        <v>48</v>
      </c>
      <c r="D60" s="45">
        <v>3.5</v>
      </c>
      <c r="E60" s="46">
        <v>12.7272727272727</v>
      </c>
      <c r="F60" s="47">
        <v>3.5</v>
      </c>
      <c r="G60" s="48">
        <v>12.727272727272727</v>
      </c>
      <c r="H60" s="49">
        <v>0</v>
      </c>
      <c r="I60" s="50">
        <v>0</v>
      </c>
      <c r="J60" s="51">
        <v>0</v>
      </c>
      <c r="K60" s="50">
        <v>131.40495867768593</v>
      </c>
      <c r="L60" s="51">
        <v>-7.8947368421052584</v>
      </c>
      <c r="M60" s="50">
        <v>0</v>
      </c>
      <c r="N60" s="51">
        <v>-7.8947368421052584</v>
      </c>
      <c r="O60" s="52">
        <v>-12.500000000000004</v>
      </c>
    </row>
    <row r="61" spans="2:15" ht="21" thickBot="1" x14ac:dyDescent="0.35">
      <c r="B61" s="73" t="s">
        <v>68</v>
      </c>
      <c r="C61" s="74" t="s">
        <v>48</v>
      </c>
      <c r="D61" s="75">
        <v>3.8</v>
      </c>
      <c r="E61" s="76">
        <v>8.4</v>
      </c>
      <c r="F61" s="77">
        <v>3.2</v>
      </c>
      <c r="G61" s="78">
        <v>8.4</v>
      </c>
      <c r="H61" s="79">
        <v>18.749999999999989</v>
      </c>
      <c r="I61" s="80">
        <v>0</v>
      </c>
      <c r="J61" s="81">
        <v>15.151515151515152</v>
      </c>
      <c r="K61" s="80">
        <v>0</v>
      </c>
      <c r="L61" s="81">
        <v>-5.0000000000000044</v>
      </c>
      <c r="M61" s="80">
        <v>-15.999999999999998</v>
      </c>
      <c r="N61" s="81">
        <v>5.5555555555555483</v>
      </c>
      <c r="O61" s="82">
        <v>5.0000000000000044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0"/>
  <sheetViews>
    <sheetView showGridLines="0" showZeros="0" tabSelected="1" zoomScale="118" zoomScaleNormal="118" workbookViewId="0">
      <selection activeCell="O22" sqref="O22"/>
    </sheetView>
  </sheetViews>
  <sheetFormatPr defaultRowHeight="14.25" x14ac:dyDescent="0.2"/>
  <cols>
    <col min="1" max="1" width="19.42578125" style="83" bestFit="1" customWidth="1"/>
    <col min="2" max="2" width="8.28515625" style="84" customWidth="1"/>
    <col min="3" max="3" width="7.7109375" style="83" customWidth="1"/>
    <col min="4" max="13" width="8.5703125" style="83" customWidth="1"/>
    <col min="14" max="14" width="10.28515625" style="85" bestFit="1" customWidth="1"/>
    <col min="15" max="16384" width="9.140625" style="85"/>
  </cols>
  <sheetData>
    <row r="2" spans="1:14" ht="15" thickBot="1" x14ac:dyDescent="0.25"/>
    <row r="3" spans="1:14" ht="15.75" thickBot="1" x14ac:dyDescent="0.3">
      <c r="A3" s="86" t="s">
        <v>69</v>
      </c>
      <c r="B3" s="87"/>
      <c r="C3" s="88"/>
      <c r="D3" s="89" t="s">
        <v>70</v>
      </c>
      <c r="E3" s="90"/>
      <c r="F3" s="91" t="s">
        <v>71</v>
      </c>
      <c r="G3" s="90"/>
      <c r="H3" s="90" t="s">
        <v>72</v>
      </c>
      <c r="I3" s="90"/>
      <c r="J3" s="91" t="s">
        <v>73</v>
      </c>
      <c r="K3" s="90"/>
      <c r="L3" s="90" t="s">
        <v>74</v>
      </c>
      <c r="M3" s="140"/>
    </row>
    <row r="4" spans="1:14" ht="15" x14ac:dyDescent="0.25">
      <c r="A4" s="92" t="s">
        <v>75</v>
      </c>
      <c r="B4" s="93"/>
      <c r="C4" s="94"/>
      <c r="D4" s="95">
        <v>42641</v>
      </c>
      <c r="E4" s="96"/>
      <c r="F4" s="96">
        <v>42641</v>
      </c>
      <c r="G4" s="96"/>
      <c r="H4" s="96">
        <v>42640</v>
      </c>
      <c r="I4" s="96"/>
      <c r="J4" s="96">
        <v>42641</v>
      </c>
      <c r="K4" s="96"/>
      <c r="L4" s="96">
        <v>42640</v>
      </c>
      <c r="M4" s="141"/>
    </row>
    <row r="5" spans="1:14" ht="15.75" thickBot="1" x14ac:dyDescent="0.3">
      <c r="A5" s="97" t="s">
        <v>76</v>
      </c>
      <c r="B5" s="98"/>
      <c r="C5" s="99" t="s">
        <v>3</v>
      </c>
      <c r="D5" s="100" t="s">
        <v>8</v>
      </c>
      <c r="E5" s="101" t="s">
        <v>9</v>
      </c>
      <c r="F5" s="102" t="s">
        <v>8</v>
      </c>
      <c r="G5" s="101" t="s">
        <v>9</v>
      </c>
      <c r="H5" s="102" t="s">
        <v>8</v>
      </c>
      <c r="I5" s="101" t="s">
        <v>9</v>
      </c>
      <c r="J5" s="102" t="s">
        <v>8</v>
      </c>
      <c r="K5" s="101" t="s">
        <v>9</v>
      </c>
      <c r="L5" s="102" t="s">
        <v>8</v>
      </c>
      <c r="M5" s="142" t="s">
        <v>9</v>
      </c>
    </row>
    <row r="6" spans="1:14" ht="15" thickBot="1" x14ac:dyDescent="0.25">
      <c r="A6" s="103" t="s">
        <v>77</v>
      </c>
      <c r="B6" s="104"/>
      <c r="C6" s="105"/>
      <c r="D6" s="106"/>
      <c r="E6" s="106"/>
      <c r="F6" s="106"/>
      <c r="G6" s="106"/>
      <c r="H6" s="106"/>
      <c r="I6" s="106"/>
      <c r="J6" s="106"/>
      <c r="K6" s="106"/>
      <c r="L6" s="106"/>
      <c r="M6" s="143"/>
    </row>
    <row r="7" spans="1:14" x14ac:dyDescent="0.2">
      <c r="A7" s="107" t="s">
        <v>11</v>
      </c>
      <c r="B7" s="108"/>
      <c r="C7" s="109" t="s">
        <v>48</v>
      </c>
      <c r="D7" s="110">
        <v>0.3</v>
      </c>
      <c r="E7" s="111">
        <v>0.5</v>
      </c>
      <c r="F7" s="112">
        <v>0.5</v>
      </c>
      <c r="G7" s="113">
        <v>0.6</v>
      </c>
      <c r="H7" s="114">
        <v>0.6</v>
      </c>
      <c r="I7" s="115">
        <v>0.7</v>
      </c>
      <c r="J7" s="114">
        <v>0.5</v>
      </c>
      <c r="K7" s="115">
        <v>1</v>
      </c>
      <c r="L7" s="114">
        <v>1</v>
      </c>
      <c r="M7" s="144">
        <v>1.2</v>
      </c>
      <c r="N7" s="126">
        <f>AVERAGE(D7:M7)</f>
        <v>0.69000000000000006</v>
      </c>
    </row>
    <row r="8" spans="1:14" x14ac:dyDescent="0.2">
      <c r="A8" s="107" t="s">
        <v>13</v>
      </c>
      <c r="B8" s="108"/>
      <c r="C8" s="109" t="s">
        <v>48</v>
      </c>
      <c r="D8" s="116">
        <v>0.28000000000000003</v>
      </c>
      <c r="E8" s="117">
        <v>0.4</v>
      </c>
      <c r="F8" s="112"/>
      <c r="G8" s="113"/>
      <c r="H8" s="112">
        <v>0.6</v>
      </c>
      <c r="I8" s="113">
        <v>0.8</v>
      </c>
      <c r="J8" s="112">
        <v>0.4</v>
      </c>
      <c r="K8" s="113">
        <v>0.66666666666666663</v>
      </c>
      <c r="L8" s="112">
        <v>0.8</v>
      </c>
      <c r="M8" s="145">
        <v>1.4</v>
      </c>
      <c r="N8" s="126">
        <f t="shared" ref="N8:N30" si="0">AVERAGE(D8:M8)</f>
        <v>0.66833333333333322</v>
      </c>
    </row>
    <row r="9" spans="1:14" x14ac:dyDescent="0.2">
      <c r="A9" s="107" t="s">
        <v>17</v>
      </c>
      <c r="B9" s="108"/>
      <c r="C9" s="109" t="s">
        <v>34</v>
      </c>
      <c r="D9" s="116">
        <v>2.2999999999999998</v>
      </c>
      <c r="E9" s="117">
        <v>3</v>
      </c>
      <c r="F9" s="112">
        <v>3</v>
      </c>
      <c r="G9" s="113">
        <v>3</v>
      </c>
      <c r="H9" s="112">
        <v>3</v>
      </c>
      <c r="I9" s="113">
        <v>3</v>
      </c>
      <c r="J9" s="112">
        <v>2</v>
      </c>
      <c r="K9" s="113">
        <v>3</v>
      </c>
      <c r="L9" s="112">
        <v>3</v>
      </c>
      <c r="M9" s="145">
        <v>4</v>
      </c>
      <c r="N9" s="126">
        <f t="shared" si="0"/>
        <v>2.93</v>
      </c>
    </row>
    <row r="10" spans="1:14" x14ac:dyDescent="0.2">
      <c r="A10" s="107" t="s">
        <v>16</v>
      </c>
      <c r="B10" s="108"/>
      <c r="C10" s="109" t="s">
        <v>48</v>
      </c>
      <c r="D10" s="116">
        <v>0.25</v>
      </c>
      <c r="E10" s="117">
        <v>0.35</v>
      </c>
      <c r="F10" s="112">
        <v>0.35</v>
      </c>
      <c r="G10" s="113">
        <v>0.4</v>
      </c>
      <c r="H10" s="112"/>
      <c r="I10" s="113"/>
      <c r="J10" s="112"/>
      <c r="K10" s="113"/>
      <c r="L10" s="112"/>
      <c r="M10" s="145"/>
      <c r="N10" s="126">
        <f t="shared" si="0"/>
        <v>0.33750000000000002</v>
      </c>
    </row>
    <row r="11" spans="1:14" x14ac:dyDescent="0.2">
      <c r="A11" s="107"/>
      <c r="B11" s="108"/>
      <c r="C11" s="109" t="s">
        <v>34</v>
      </c>
      <c r="D11" s="116">
        <v>1</v>
      </c>
      <c r="E11" s="117">
        <v>1.5</v>
      </c>
      <c r="F11" s="112">
        <v>0.8</v>
      </c>
      <c r="G11" s="113">
        <v>1</v>
      </c>
      <c r="H11" s="112">
        <v>1.5</v>
      </c>
      <c r="I11" s="113">
        <v>1.5</v>
      </c>
      <c r="J11" s="112">
        <v>1</v>
      </c>
      <c r="K11" s="113">
        <v>1.7</v>
      </c>
      <c r="L11" s="112">
        <v>1</v>
      </c>
      <c r="M11" s="145">
        <v>1.5</v>
      </c>
      <c r="N11" s="126">
        <f t="shared" si="0"/>
        <v>1.25</v>
      </c>
    </row>
    <row r="12" spans="1:14" x14ac:dyDescent="0.2">
      <c r="A12" s="107" t="s">
        <v>18</v>
      </c>
      <c r="B12" s="108"/>
      <c r="C12" s="109" t="s">
        <v>48</v>
      </c>
      <c r="D12" s="116">
        <v>0.4</v>
      </c>
      <c r="E12" s="117">
        <v>0.6</v>
      </c>
      <c r="F12" s="112">
        <v>0.5</v>
      </c>
      <c r="G12" s="113">
        <v>0.7</v>
      </c>
      <c r="H12" s="112">
        <v>0.7</v>
      </c>
      <c r="I12" s="113">
        <v>0.8</v>
      </c>
      <c r="J12" s="112">
        <v>0.6</v>
      </c>
      <c r="K12" s="113">
        <v>1.1000000000000001</v>
      </c>
      <c r="L12" s="112">
        <v>0.8</v>
      </c>
      <c r="M12" s="145">
        <v>1.2</v>
      </c>
      <c r="N12" s="126">
        <f t="shared" si="0"/>
        <v>0.74</v>
      </c>
    </row>
    <row r="13" spans="1:14" x14ac:dyDescent="0.2">
      <c r="A13" s="107" t="s">
        <v>19</v>
      </c>
      <c r="B13" s="108"/>
      <c r="C13" s="109" t="s">
        <v>48</v>
      </c>
      <c r="D13" s="116"/>
      <c r="E13" s="117"/>
      <c r="F13" s="112">
        <v>2</v>
      </c>
      <c r="G13" s="113">
        <v>2.6</v>
      </c>
      <c r="H13" s="112"/>
      <c r="I13" s="113"/>
      <c r="J13" s="112"/>
      <c r="K13" s="113"/>
      <c r="L13" s="112"/>
      <c r="M13" s="145"/>
      <c r="N13" s="126">
        <f t="shared" si="0"/>
        <v>2.2999999999999998</v>
      </c>
    </row>
    <row r="14" spans="1:14" x14ac:dyDescent="0.2">
      <c r="A14" s="107" t="s">
        <v>20</v>
      </c>
      <c r="B14" s="108"/>
      <c r="C14" s="109" t="s">
        <v>48</v>
      </c>
      <c r="D14" s="116">
        <v>3.75</v>
      </c>
      <c r="E14" s="117">
        <v>5</v>
      </c>
      <c r="F14" s="112"/>
      <c r="G14" s="113"/>
      <c r="H14" s="112">
        <v>4</v>
      </c>
      <c r="I14" s="113">
        <v>4</v>
      </c>
      <c r="J14" s="112"/>
      <c r="K14" s="113"/>
      <c r="L14" s="112"/>
      <c r="M14" s="145"/>
      <c r="N14" s="126">
        <f t="shared" si="0"/>
        <v>4.1875</v>
      </c>
    </row>
    <row r="15" spans="1:14" x14ac:dyDescent="0.2">
      <c r="A15" s="107" t="s">
        <v>21</v>
      </c>
      <c r="B15" s="108"/>
      <c r="C15" s="109" t="s">
        <v>48</v>
      </c>
      <c r="D15" s="116">
        <v>2.5</v>
      </c>
      <c r="E15" s="117">
        <v>4</v>
      </c>
      <c r="F15" s="112">
        <v>3.8</v>
      </c>
      <c r="G15" s="113">
        <v>4.5</v>
      </c>
      <c r="H15" s="112"/>
      <c r="I15" s="113"/>
      <c r="J15" s="112"/>
      <c r="K15" s="113"/>
      <c r="L15" s="112">
        <v>2.4</v>
      </c>
      <c r="M15" s="145">
        <v>3.4</v>
      </c>
      <c r="N15" s="126">
        <f t="shared" si="0"/>
        <v>3.4333333333333331</v>
      </c>
    </row>
    <row r="16" spans="1:14" x14ac:dyDescent="0.2">
      <c r="A16" s="107" t="s">
        <v>24</v>
      </c>
      <c r="B16" s="108"/>
      <c r="C16" s="109" t="s">
        <v>48</v>
      </c>
      <c r="D16" s="116">
        <v>3.3</v>
      </c>
      <c r="E16" s="117">
        <v>4.5</v>
      </c>
      <c r="F16" s="112">
        <v>3.4</v>
      </c>
      <c r="G16" s="113">
        <v>3.4</v>
      </c>
      <c r="H16" s="112">
        <v>3</v>
      </c>
      <c r="I16" s="113">
        <v>3.6</v>
      </c>
      <c r="J16" s="112">
        <v>2.8</v>
      </c>
      <c r="K16" s="113">
        <v>4.4000000000000004</v>
      </c>
      <c r="L16" s="112">
        <v>2.6</v>
      </c>
      <c r="M16" s="145">
        <v>3.8</v>
      </c>
      <c r="N16" s="126">
        <f t="shared" si="0"/>
        <v>3.4800000000000004</v>
      </c>
    </row>
    <row r="17" spans="1:14" x14ac:dyDescent="0.2">
      <c r="A17" s="107" t="s">
        <v>25</v>
      </c>
      <c r="B17" s="108"/>
      <c r="C17" s="109" t="s">
        <v>48</v>
      </c>
      <c r="D17" s="116">
        <v>1.85</v>
      </c>
      <c r="E17" s="117">
        <v>2.2999999999999998</v>
      </c>
      <c r="F17" s="112">
        <v>2.4</v>
      </c>
      <c r="G17" s="113">
        <v>2.4</v>
      </c>
      <c r="H17" s="112">
        <v>2</v>
      </c>
      <c r="I17" s="113">
        <v>2.6</v>
      </c>
      <c r="J17" s="112">
        <v>2</v>
      </c>
      <c r="K17" s="113">
        <v>3</v>
      </c>
      <c r="L17" s="112">
        <v>2</v>
      </c>
      <c r="M17" s="145">
        <v>3</v>
      </c>
      <c r="N17" s="126">
        <f t="shared" si="0"/>
        <v>2.355</v>
      </c>
    </row>
    <row r="18" spans="1:14" x14ac:dyDescent="0.2">
      <c r="A18" s="107" t="s">
        <v>26</v>
      </c>
      <c r="B18" s="108"/>
      <c r="C18" s="109" t="s">
        <v>48</v>
      </c>
      <c r="D18" s="116">
        <v>3.3</v>
      </c>
      <c r="E18" s="117">
        <v>4.5</v>
      </c>
      <c r="F18" s="112"/>
      <c r="G18" s="113"/>
      <c r="H18" s="112"/>
      <c r="I18" s="113"/>
      <c r="J18" s="112">
        <v>2.6</v>
      </c>
      <c r="K18" s="113">
        <v>4</v>
      </c>
      <c r="L18" s="112">
        <v>2.6</v>
      </c>
      <c r="M18" s="145">
        <v>4</v>
      </c>
      <c r="N18" s="126">
        <f t="shared" si="0"/>
        <v>3.5</v>
      </c>
    </row>
    <row r="19" spans="1:14" x14ac:dyDescent="0.2">
      <c r="A19" s="107" t="s">
        <v>23</v>
      </c>
      <c r="B19" s="108"/>
      <c r="C19" s="109" t="s">
        <v>48</v>
      </c>
      <c r="D19" s="116">
        <v>1.85</v>
      </c>
      <c r="E19" s="117">
        <v>2.75</v>
      </c>
      <c r="F19" s="112">
        <v>1.4</v>
      </c>
      <c r="G19" s="113">
        <v>1.6</v>
      </c>
      <c r="H19" s="112">
        <v>2.4</v>
      </c>
      <c r="I19" s="113">
        <v>3</v>
      </c>
      <c r="J19" s="112">
        <v>1.4</v>
      </c>
      <c r="K19" s="113">
        <v>2.6</v>
      </c>
      <c r="L19" s="112">
        <v>1.8</v>
      </c>
      <c r="M19" s="145">
        <v>2</v>
      </c>
      <c r="N19" s="126">
        <f t="shared" si="0"/>
        <v>2.08</v>
      </c>
    </row>
    <row r="20" spans="1:14" x14ac:dyDescent="0.2">
      <c r="A20" s="107" t="s">
        <v>27</v>
      </c>
      <c r="B20" s="108"/>
      <c r="C20" s="109" t="s">
        <v>48</v>
      </c>
      <c r="D20" s="116">
        <v>2.2999999999999998</v>
      </c>
      <c r="E20" s="117">
        <v>3</v>
      </c>
      <c r="F20" s="112">
        <v>2.1666666666666665</v>
      </c>
      <c r="G20" s="113">
        <v>2.5</v>
      </c>
      <c r="H20" s="112">
        <v>2</v>
      </c>
      <c r="I20" s="113">
        <v>3</v>
      </c>
      <c r="J20" s="112">
        <v>2.6666666666666665</v>
      </c>
      <c r="K20" s="113">
        <v>3.6666666666666665</v>
      </c>
      <c r="L20" s="112">
        <v>2.3333333333333335</v>
      </c>
      <c r="M20" s="145">
        <v>2.6666666666666665</v>
      </c>
      <c r="N20" s="126">
        <f t="shared" si="0"/>
        <v>2.63</v>
      </c>
    </row>
    <row r="21" spans="1:14" x14ac:dyDescent="0.2">
      <c r="A21" s="107" t="s">
        <v>28</v>
      </c>
      <c r="B21" s="108"/>
      <c r="C21" s="109" t="s">
        <v>48</v>
      </c>
      <c r="D21" s="116">
        <v>1</v>
      </c>
      <c r="E21" s="117">
        <v>1.75</v>
      </c>
      <c r="F21" s="112"/>
      <c r="G21" s="113"/>
      <c r="H21" s="112">
        <v>1.5</v>
      </c>
      <c r="I21" s="113">
        <v>1.5</v>
      </c>
      <c r="J21" s="112">
        <v>1</v>
      </c>
      <c r="K21" s="113">
        <v>1.5</v>
      </c>
      <c r="L21" s="112">
        <v>0.7</v>
      </c>
      <c r="M21" s="145">
        <v>1.5</v>
      </c>
      <c r="N21" s="126">
        <f t="shared" si="0"/>
        <v>1.3062499999999999</v>
      </c>
    </row>
    <row r="22" spans="1:14" x14ac:dyDescent="0.2">
      <c r="A22" s="107" t="s">
        <v>29</v>
      </c>
      <c r="B22" s="108"/>
      <c r="C22" s="109" t="s">
        <v>48</v>
      </c>
      <c r="D22" s="116">
        <v>1.5</v>
      </c>
      <c r="E22" s="117">
        <v>2.5</v>
      </c>
      <c r="F22" s="112"/>
      <c r="G22" s="113"/>
      <c r="H22" s="112"/>
      <c r="I22" s="113"/>
      <c r="J22" s="112"/>
      <c r="K22" s="113"/>
      <c r="L22" s="112"/>
      <c r="M22" s="145"/>
      <c r="N22" s="126">
        <f t="shared" si="0"/>
        <v>2</v>
      </c>
    </row>
    <row r="23" spans="1:14" x14ac:dyDescent="0.2">
      <c r="A23" s="107" t="s">
        <v>30</v>
      </c>
      <c r="B23" s="108"/>
      <c r="C23" s="109" t="s">
        <v>31</v>
      </c>
      <c r="D23" s="116">
        <v>0.7</v>
      </c>
      <c r="E23" s="117">
        <v>1.1000000000000001</v>
      </c>
      <c r="F23" s="112">
        <v>0.8</v>
      </c>
      <c r="G23" s="113">
        <v>1</v>
      </c>
      <c r="H23" s="112">
        <v>1</v>
      </c>
      <c r="I23" s="113">
        <v>1</v>
      </c>
      <c r="J23" s="112">
        <v>0.8</v>
      </c>
      <c r="K23" s="113">
        <v>1.4</v>
      </c>
      <c r="L23" s="112">
        <v>0.8</v>
      </c>
      <c r="M23" s="145">
        <v>1</v>
      </c>
      <c r="N23" s="126">
        <f t="shared" si="0"/>
        <v>0.96</v>
      </c>
    </row>
    <row r="24" spans="1:14" x14ac:dyDescent="0.2">
      <c r="A24" s="107" t="s">
        <v>32</v>
      </c>
      <c r="B24" s="108"/>
      <c r="C24" s="109" t="s">
        <v>34</v>
      </c>
      <c r="D24" s="116">
        <v>1.1599999999999999</v>
      </c>
      <c r="E24" s="117">
        <v>1.9</v>
      </c>
      <c r="F24" s="112">
        <v>1.5</v>
      </c>
      <c r="G24" s="113">
        <v>1.6666666666666667</v>
      </c>
      <c r="H24" s="112">
        <v>1.25</v>
      </c>
      <c r="I24" s="113">
        <v>1.5</v>
      </c>
      <c r="J24" s="112">
        <v>1.125</v>
      </c>
      <c r="K24" s="113">
        <v>1.375</v>
      </c>
      <c r="L24" s="112">
        <v>1.5</v>
      </c>
      <c r="M24" s="145">
        <v>1.6666666666666667</v>
      </c>
      <c r="N24" s="126">
        <f t="shared" si="0"/>
        <v>1.4643333333333333</v>
      </c>
    </row>
    <row r="25" spans="1:14" x14ac:dyDescent="0.2">
      <c r="A25" s="107" t="s">
        <v>33</v>
      </c>
      <c r="B25" s="108"/>
      <c r="C25" s="109" t="s">
        <v>48</v>
      </c>
      <c r="D25" s="116">
        <v>1.2</v>
      </c>
      <c r="E25" s="117">
        <v>2</v>
      </c>
      <c r="F25" s="112">
        <v>1</v>
      </c>
      <c r="G25" s="113">
        <v>1.4</v>
      </c>
      <c r="H25" s="112">
        <v>1.8</v>
      </c>
      <c r="I25" s="113">
        <v>2.6</v>
      </c>
      <c r="J25" s="112">
        <v>1.2</v>
      </c>
      <c r="K25" s="113">
        <v>2.6</v>
      </c>
      <c r="L25" s="112">
        <v>1.6</v>
      </c>
      <c r="M25" s="145">
        <v>2</v>
      </c>
      <c r="N25" s="126">
        <f t="shared" si="0"/>
        <v>1.7399999999999998</v>
      </c>
    </row>
    <row r="26" spans="1:14" x14ac:dyDescent="0.2">
      <c r="A26" s="107" t="s">
        <v>35</v>
      </c>
      <c r="B26" s="108"/>
      <c r="C26" s="109" t="s">
        <v>48</v>
      </c>
      <c r="D26" s="116">
        <v>0.25</v>
      </c>
      <c r="E26" s="117">
        <v>0.46</v>
      </c>
      <c r="F26" s="112">
        <v>0.33333333333333331</v>
      </c>
      <c r="G26" s="113">
        <v>0.33333333333333331</v>
      </c>
      <c r="H26" s="112">
        <v>0.6</v>
      </c>
      <c r="I26" s="113">
        <v>0.8</v>
      </c>
      <c r="J26" s="112">
        <v>0.33333333333333331</v>
      </c>
      <c r="K26" s="113">
        <v>0.73333333333333328</v>
      </c>
      <c r="L26" s="112">
        <v>0.53333333333333333</v>
      </c>
      <c r="M26" s="145">
        <v>0.66666666666666663</v>
      </c>
      <c r="N26" s="126">
        <f t="shared" si="0"/>
        <v>0.50433333333333341</v>
      </c>
    </row>
    <row r="27" spans="1:14" x14ac:dyDescent="0.2">
      <c r="A27" s="107" t="s">
        <v>12</v>
      </c>
      <c r="B27" s="108"/>
      <c r="C27" s="109" t="s">
        <v>48</v>
      </c>
      <c r="D27" s="116">
        <v>10</v>
      </c>
      <c r="E27" s="117">
        <v>15</v>
      </c>
      <c r="F27" s="112"/>
      <c r="G27" s="113"/>
      <c r="H27" s="112">
        <v>11</v>
      </c>
      <c r="I27" s="113">
        <v>11</v>
      </c>
      <c r="J27" s="112"/>
      <c r="K27" s="113"/>
      <c r="L27" s="112"/>
      <c r="M27" s="145"/>
      <c r="N27" s="126">
        <f t="shared" si="0"/>
        <v>11.75</v>
      </c>
    </row>
    <row r="28" spans="1:14" ht="15" thickBot="1" x14ac:dyDescent="0.25">
      <c r="A28" s="107" t="s">
        <v>22</v>
      </c>
      <c r="B28" s="108"/>
      <c r="C28" s="109" t="s">
        <v>48</v>
      </c>
      <c r="D28" s="116">
        <v>4.5</v>
      </c>
      <c r="E28" s="117">
        <v>6</v>
      </c>
      <c r="F28" s="112">
        <v>5</v>
      </c>
      <c r="G28" s="113">
        <v>5.5</v>
      </c>
      <c r="H28" s="112">
        <v>5</v>
      </c>
      <c r="I28" s="113">
        <v>5.5</v>
      </c>
      <c r="J28" s="112">
        <v>5.75</v>
      </c>
      <c r="K28" s="113">
        <v>7</v>
      </c>
      <c r="L28" s="112">
        <v>5</v>
      </c>
      <c r="M28" s="145">
        <v>6</v>
      </c>
      <c r="N28" s="126">
        <f>AVERAGE(D28:M28)</f>
        <v>5.5250000000000004</v>
      </c>
    </row>
    <row r="29" spans="1:14" ht="15" thickBot="1" x14ac:dyDescent="0.25">
      <c r="A29" s="118" t="s">
        <v>78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46"/>
      <c r="N29" s="126"/>
    </row>
    <row r="30" spans="1:14" ht="15" thickBot="1" x14ac:dyDescent="0.25">
      <c r="A30" s="119" t="s">
        <v>14</v>
      </c>
      <c r="B30" s="120"/>
      <c r="C30" s="121" t="s">
        <v>48</v>
      </c>
      <c r="D30" s="122">
        <v>8</v>
      </c>
      <c r="E30" s="123">
        <v>13</v>
      </c>
      <c r="F30" s="124"/>
      <c r="G30" s="125"/>
      <c r="H30" s="124"/>
      <c r="I30" s="125"/>
      <c r="J30" s="124"/>
      <c r="K30" s="125"/>
      <c r="L30" s="124">
        <v>15</v>
      </c>
      <c r="M30" s="147">
        <v>20</v>
      </c>
      <c r="N30" s="126">
        <f t="shared" si="0"/>
        <v>14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5"/>
  <sheetViews>
    <sheetView showGridLines="0" showZeros="0" topLeftCell="A12" zoomScale="118" zoomScaleNormal="118" workbookViewId="0">
      <selection activeCell="N30" sqref="N30"/>
    </sheetView>
  </sheetViews>
  <sheetFormatPr defaultRowHeight="14.25" x14ac:dyDescent="0.2"/>
  <cols>
    <col min="1" max="1" width="18.5703125" style="83" bestFit="1" customWidth="1"/>
    <col min="2" max="2" width="11.140625" style="84" bestFit="1" customWidth="1"/>
    <col min="3" max="3" width="6.5703125" style="83" customWidth="1"/>
    <col min="4" max="13" width="8.5703125" style="83" customWidth="1"/>
    <col min="14" max="16384" width="9.140625" style="85"/>
  </cols>
  <sheetData>
    <row r="2" spans="1:14" ht="15" thickBot="1" x14ac:dyDescent="0.25"/>
    <row r="3" spans="1:14" ht="15.75" thickBot="1" x14ac:dyDescent="0.3">
      <c r="A3" s="86" t="s">
        <v>69</v>
      </c>
      <c r="B3" s="87"/>
      <c r="C3" s="88"/>
      <c r="D3" s="89" t="s">
        <v>70</v>
      </c>
      <c r="E3" s="90"/>
      <c r="F3" s="91" t="s">
        <v>71</v>
      </c>
      <c r="G3" s="90"/>
      <c r="H3" s="90" t="s">
        <v>72</v>
      </c>
      <c r="I3" s="90"/>
      <c r="J3" s="91" t="s">
        <v>73</v>
      </c>
      <c r="K3" s="90"/>
      <c r="L3" s="90" t="s">
        <v>74</v>
      </c>
      <c r="M3" s="140"/>
    </row>
    <row r="4" spans="1:14" ht="15" x14ac:dyDescent="0.25">
      <c r="A4" s="92" t="s">
        <v>75</v>
      </c>
      <c r="B4" s="93"/>
      <c r="C4" s="94"/>
      <c r="D4" s="95">
        <v>42641</v>
      </c>
      <c r="E4" s="96"/>
      <c r="F4" s="96">
        <v>42641</v>
      </c>
      <c r="G4" s="96"/>
      <c r="H4" s="96">
        <v>42640</v>
      </c>
      <c r="I4" s="96"/>
      <c r="J4" s="96">
        <v>42641</v>
      </c>
      <c r="K4" s="96"/>
      <c r="L4" s="96">
        <v>42640</v>
      </c>
      <c r="M4" s="141"/>
    </row>
    <row r="5" spans="1:14" ht="15.75" thickBot="1" x14ac:dyDescent="0.3">
      <c r="A5" s="97" t="s">
        <v>76</v>
      </c>
      <c r="B5" s="98" t="s">
        <v>79</v>
      </c>
      <c r="C5" s="99" t="s">
        <v>3</v>
      </c>
      <c r="D5" s="100" t="s">
        <v>8</v>
      </c>
      <c r="E5" s="101" t="s">
        <v>9</v>
      </c>
      <c r="F5" s="102" t="s">
        <v>8</v>
      </c>
      <c r="G5" s="101" t="s">
        <v>9</v>
      </c>
      <c r="H5" s="102" t="s">
        <v>8</v>
      </c>
      <c r="I5" s="101" t="s">
        <v>9</v>
      </c>
      <c r="J5" s="102" t="s">
        <v>8</v>
      </c>
      <c r="K5" s="101" t="s">
        <v>9</v>
      </c>
      <c r="L5" s="102" t="s">
        <v>8</v>
      </c>
      <c r="M5" s="142" t="s">
        <v>9</v>
      </c>
    </row>
    <row r="6" spans="1:14" ht="15" thickBot="1" x14ac:dyDescent="0.25">
      <c r="A6" s="103" t="s">
        <v>77</v>
      </c>
      <c r="B6" s="104"/>
      <c r="C6" s="105"/>
      <c r="D6" s="106"/>
      <c r="E6" s="106"/>
      <c r="F6" s="106"/>
      <c r="G6" s="106"/>
      <c r="H6" s="106"/>
      <c r="I6" s="106"/>
      <c r="J6" s="106"/>
      <c r="K6" s="106"/>
      <c r="L6" s="106"/>
      <c r="M6" s="143"/>
    </row>
    <row r="7" spans="1:14" x14ac:dyDescent="0.2">
      <c r="A7" s="107" t="s">
        <v>37</v>
      </c>
      <c r="B7" s="108"/>
      <c r="C7" s="109" t="s">
        <v>48</v>
      </c>
      <c r="D7" s="116"/>
      <c r="E7" s="117"/>
      <c r="F7" s="112">
        <v>2</v>
      </c>
      <c r="G7" s="113">
        <v>3.2</v>
      </c>
      <c r="H7" s="112"/>
      <c r="I7" s="113"/>
      <c r="J7" s="112"/>
      <c r="K7" s="113"/>
      <c r="L7" s="112">
        <v>2.5</v>
      </c>
      <c r="M7" s="145">
        <v>4</v>
      </c>
      <c r="N7" s="126">
        <f>AVERAGE(D7:M7)</f>
        <v>2.9249999999999998</v>
      </c>
    </row>
    <row r="8" spans="1:14" x14ac:dyDescent="0.2">
      <c r="A8" s="107" t="s">
        <v>38</v>
      </c>
      <c r="B8" s="108"/>
      <c r="C8" s="109" t="s">
        <v>48</v>
      </c>
      <c r="D8" s="127">
        <v>1.75</v>
      </c>
      <c r="E8" s="128">
        <v>4.5</v>
      </c>
      <c r="F8" s="128">
        <v>2</v>
      </c>
      <c r="G8" s="128">
        <v>3</v>
      </c>
      <c r="H8" s="128">
        <v>1.75</v>
      </c>
      <c r="I8" s="128">
        <v>3</v>
      </c>
      <c r="J8" s="128">
        <v>1.5</v>
      </c>
      <c r="K8" s="128">
        <v>4</v>
      </c>
      <c r="L8" s="128">
        <v>2</v>
      </c>
      <c r="M8" s="149">
        <v>4</v>
      </c>
      <c r="N8" s="129">
        <f t="shared" ref="N8:N45" si="0">AVERAGE(D8:M8)</f>
        <v>2.75</v>
      </c>
    </row>
    <row r="9" spans="1:14" ht="15" x14ac:dyDescent="0.25">
      <c r="A9" s="148" t="s">
        <v>39</v>
      </c>
      <c r="B9" s="130"/>
      <c r="C9" s="131"/>
      <c r="D9" s="132"/>
      <c r="E9" s="132"/>
      <c r="F9" s="132"/>
      <c r="G9" s="132"/>
      <c r="H9" s="132"/>
      <c r="I9" s="132"/>
      <c r="J9" s="132"/>
      <c r="K9" s="132"/>
      <c r="L9" s="132"/>
      <c r="M9" s="150"/>
      <c r="N9" s="129">
        <f>AVERAGE(D10:M27)</f>
        <v>1.4102160493827158</v>
      </c>
    </row>
    <row r="10" spans="1:14" ht="15" x14ac:dyDescent="0.25">
      <c r="A10" s="133"/>
      <c r="B10" s="134" t="s">
        <v>80</v>
      </c>
      <c r="C10" s="131" t="s">
        <v>48</v>
      </c>
      <c r="D10" s="127">
        <v>1.1000000000000001</v>
      </c>
      <c r="E10" s="128">
        <v>1.6</v>
      </c>
      <c r="F10" s="128"/>
      <c r="G10" s="128"/>
      <c r="H10" s="128"/>
      <c r="I10" s="128"/>
      <c r="J10" s="128"/>
      <c r="K10" s="128"/>
      <c r="L10" s="128"/>
      <c r="M10" s="149"/>
      <c r="N10" s="126">
        <f t="shared" si="0"/>
        <v>1.35</v>
      </c>
    </row>
    <row r="11" spans="1:14" ht="15" x14ac:dyDescent="0.25">
      <c r="A11" s="133"/>
      <c r="B11" s="134" t="s">
        <v>40</v>
      </c>
      <c r="C11" s="131" t="s">
        <v>48</v>
      </c>
      <c r="D11" s="127">
        <v>1.3</v>
      </c>
      <c r="E11" s="128">
        <v>1.6</v>
      </c>
      <c r="F11" s="128">
        <v>1.4666666666666666</v>
      </c>
      <c r="G11" s="128">
        <v>1.4666666666666666</v>
      </c>
      <c r="H11" s="128">
        <v>1</v>
      </c>
      <c r="I11" s="128">
        <v>1.33</v>
      </c>
      <c r="J11" s="128">
        <v>1</v>
      </c>
      <c r="K11" s="128">
        <v>1.3333333333333333</v>
      </c>
      <c r="L11" s="128"/>
      <c r="M11" s="149"/>
      <c r="N11" s="126">
        <f t="shared" si="0"/>
        <v>1.3120833333333335</v>
      </c>
    </row>
    <row r="12" spans="1:14" ht="15" x14ac:dyDescent="0.25">
      <c r="A12" s="133"/>
      <c r="B12" s="134" t="s">
        <v>81</v>
      </c>
      <c r="C12" s="131" t="s">
        <v>48</v>
      </c>
      <c r="D12" s="127"/>
      <c r="E12" s="128"/>
      <c r="F12" s="128"/>
      <c r="G12" s="128"/>
      <c r="H12" s="128">
        <v>1.33</v>
      </c>
      <c r="I12" s="128">
        <v>1.47</v>
      </c>
      <c r="J12" s="128"/>
      <c r="K12" s="128"/>
      <c r="L12" s="128"/>
      <c r="M12" s="149"/>
      <c r="N12" s="126">
        <f t="shared" si="0"/>
        <v>1.4</v>
      </c>
    </row>
    <row r="13" spans="1:14" ht="15" x14ac:dyDescent="0.25">
      <c r="A13" s="133"/>
      <c r="B13" s="134" t="s">
        <v>51</v>
      </c>
      <c r="C13" s="131" t="s">
        <v>48</v>
      </c>
      <c r="D13" s="127">
        <v>1.66</v>
      </c>
      <c r="E13" s="128">
        <v>2</v>
      </c>
      <c r="F13" s="128">
        <v>1.4666666666666666</v>
      </c>
      <c r="G13" s="128">
        <v>1.4666666666666666</v>
      </c>
      <c r="H13" s="128">
        <v>1.67</v>
      </c>
      <c r="I13" s="128">
        <v>1.67</v>
      </c>
      <c r="J13" s="128">
        <v>1</v>
      </c>
      <c r="K13" s="128">
        <v>2</v>
      </c>
      <c r="L13" s="128">
        <v>1.5333333333333334</v>
      </c>
      <c r="M13" s="149">
        <v>2.3333333333333335</v>
      </c>
      <c r="N13" s="126">
        <f t="shared" si="0"/>
        <v>1.6800000000000002</v>
      </c>
    </row>
    <row r="14" spans="1:14" ht="15" x14ac:dyDescent="0.25">
      <c r="A14" s="133"/>
      <c r="B14" s="134" t="s">
        <v>41</v>
      </c>
      <c r="C14" s="131" t="s">
        <v>48</v>
      </c>
      <c r="D14" s="127">
        <v>1</v>
      </c>
      <c r="E14" s="128">
        <v>1.5</v>
      </c>
      <c r="F14" s="128">
        <v>1.3333333333333333</v>
      </c>
      <c r="G14" s="128">
        <v>1.3333333333333333</v>
      </c>
      <c r="H14" s="128"/>
      <c r="I14" s="128"/>
      <c r="J14" s="128">
        <v>0.8</v>
      </c>
      <c r="K14" s="128">
        <v>1.3333333333333333</v>
      </c>
      <c r="L14" s="128">
        <v>1.6666666666666667</v>
      </c>
      <c r="M14" s="149">
        <v>2</v>
      </c>
      <c r="N14" s="126">
        <f t="shared" si="0"/>
        <v>1.3708333333333331</v>
      </c>
    </row>
    <row r="15" spans="1:14" ht="15" x14ac:dyDescent="0.25">
      <c r="A15" s="133"/>
      <c r="B15" s="134" t="s">
        <v>42</v>
      </c>
      <c r="C15" s="131" t="s">
        <v>48</v>
      </c>
      <c r="D15" s="127">
        <v>0.75</v>
      </c>
      <c r="E15" s="128">
        <v>1.3</v>
      </c>
      <c r="F15" s="128">
        <v>1.3333333333333333</v>
      </c>
      <c r="G15" s="128">
        <v>1.3333333333333333</v>
      </c>
      <c r="H15" s="128">
        <v>1.33</v>
      </c>
      <c r="I15" s="128">
        <v>1.33</v>
      </c>
      <c r="J15" s="128">
        <v>0.93333333333333335</v>
      </c>
      <c r="K15" s="128">
        <v>1.6666666666666667</v>
      </c>
      <c r="L15" s="128">
        <v>1.5</v>
      </c>
      <c r="M15" s="149">
        <v>2.5</v>
      </c>
      <c r="N15" s="126">
        <f t="shared" si="0"/>
        <v>1.3976666666666664</v>
      </c>
    </row>
    <row r="16" spans="1:14" ht="15" x14ac:dyDescent="0.25">
      <c r="A16" s="133"/>
      <c r="B16" s="134" t="s">
        <v>43</v>
      </c>
      <c r="C16" s="131" t="s">
        <v>48</v>
      </c>
      <c r="D16" s="127">
        <v>1.1000000000000001</v>
      </c>
      <c r="E16" s="128">
        <v>1.6</v>
      </c>
      <c r="F16" s="128">
        <v>1.3333333333333333</v>
      </c>
      <c r="G16" s="128">
        <v>1.3333333333333333</v>
      </c>
      <c r="H16" s="128">
        <v>1</v>
      </c>
      <c r="I16" s="128">
        <v>1.33</v>
      </c>
      <c r="J16" s="128"/>
      <c r="K16" s="128"/>
      <c r="L16" s="128">
        <v>1.6666666666666667</v>
      </c>
      <c r="M16" s="149">
        <v>2</v>
      </c>
      <c r="N16" s="126">
        <f t="shared" si="0"/>
        <v>1.4204166666666667</v>
      </c>
    </row>
    <row r="17" spans="1:20" ht="15" x14ac:dyDescent="0.25">
      <c r="A17" s="133"/>
      <c r="B17" s="134" t="s">
        <v>82</v>
      </c>
      <c r="C17" s="131" t="s">
        <v>48</v>
      </c>
      <c r="D17" s="127">
        <v>1</v>
      </c>
      <c r="E17" s="128">
        <v>1.5</v>
      </c>
      <c r="F17" s="128">
        <v>1.3333333333333333</v>
      </c>
      <c r="G17" s="128">
        <v>1.3333333333333333</v>
      </c>
      <c r="H17" s="128"/>
      <c r="I17" s="128"/>
      <c r="J17" s="128"/>
      <c r="K17" s="128"/>
      <c r="L17" s="128"/>
      <c r="M17" s="149"/>
      <c r="N17" s="126">
        <f t="shared" si="0"/>
        <v>1.2916666666666665</v>
      </c>
    </row>
    <row r="18" spans="1:20" ht="15" x14ac:dyDescent="0.25">
      <c r="A18" s="133"/>
      <c r="B18" s="134" t="s">
        <v>44</v>
      </c>
      <c r="C18" s="131" t="s">
        <v>48</v>
      </c>
      <c r="D18" s="127">
        <v>1.1000000000000001</v>
      </c>
      <c r="E18" s="128">
        <v>1.86</v>
      </c>
      <c r="F18" s="128"/>
      <c r="G18" s="128"/>
      <c r="H18" s="128"/>
      <c r="I18" s="128"/>
      <c r="J18" s="128"/>
      <c r="K18" s="128"/>
      <c r="L18" s="128"/>
      <c r="M18" s="149"/>
      <c r="N18" s="126">
        <f t="shared" si="0"/>
        <v>1.48</v>
      </c>
    </row>
    <row r="19" spans="1:20" ht="15" x14ac:dyDescent="0.25">
      <c r="A19" s="133"/>
      <c r="B19" s="134" t="s">
        <v>83</v>
      </c>
      <c r="C19" s="131" t="s">
        <v>48</v>
      </c>
      <c r="D19" s="127">
        <v>1</v>
      </c>
      <c r="E19" s="128">
        <v>1.6</v>
      </c>
      <c r="F19" s="128">
        <v>1.3333333333333333</v>
      </c>
      <c r="G19" s="128">
        <v>1.3333333333333333</v>
      </c>
      <c r="H19" s="128"/>
      <c r="I19" s="128"/>
      <c r="J19" s="128"/>
      <c r="K19" s="128"/>
      <c r="L19" s="128"/>
      <c r="M19" s="149"/>
      <c r="N19" s="126">
        <f t="shared" si="0"/>
        <v>1.3166666666666667</v>
      </c>
    </row>
    <row r="20" spans="1:20" ht="15" x14ac:dyDescent="0.25">
      <c r="A20" s="133"/>
      <c r="B20" s="134" t="s">
        <v>84</v>
      </c>
      <c r="C20" s="131" t="s">
        <v>48</v>
      </c>
      <c r="D20" s="127">
        <v>1</v>
      </c>
      <c r="E20" s="128">
        <v>1.5</v>
      </c>
      <c r="F20" s="128"/>
      <c r="G20" s="128"/>
      <c r="H20" s="128"/>
      <c r="I20" s="128"/>
      <c r="J20" s="128"/>
      <c r="K20" s="128"/>
      <c r="L20" s="128"/>
      <c r="M20" s="149"/>
      <c r="N20" s="126">
        <f t="shared" si="0"/>
        <v>1.25</v>
      </c>
    </row>
    <row r="21" spans="1:20" ht="15" x14ac:dyDescent="0.25">
      <c r="A21" s="133"/>
      <c r="B21" s="134" t="s">
        <v>45</v>
      </c>
      <c r="C21" s="131" t="s">
        <v>48</v>
      </c>
      <c r="D21" s="127">
        <v>1</v>
      </c>
      <c r="E21" s="128">
        <v>1.5</v>
      </c>
      <c r="F21" s="128">
        <v>1.4666666666666666</v>
      </c>
      <c r="G21" s="128">
        <v>1.4666666666666666</v>
      </c>
      <c r="H21" s="128">
        <v>1</v>
      </c>
      <c r="I21" s="128">
        <v>1.33</v>
      </c>
      <c r="J21" s="128">
        <v>0.93333333333333335</v>
      </c>
      <c r="K21" s="128">
        <v>1.2</v>
      </c>
      <c r="L21" s="128"/>
      <c r="M21" s="149"/>
      <c r="N21" s="126">
        <f t="shared" si="0"/>
        <v>1.2370833333333333</v>
      </c>
      <c r="T21" s="133"/>
    </row>
    <row r="22" spans="1:20" ht="15" x14ac:dyDescent="0.25">
      <c r="A22" s="133"/>
      <c r="B22" s="134" t="s">
        <v>46</v>
      </c>
      <c r="C22" s="131" t="s">
        <v>48</v>
      </c>
      <c r="D22" s="127">
        <v>1</v>
      </c>
      <c r="E22" s="128">
        <v>1.5</v>
      </c>
      <c r="F22" s="128">
        <v>1.4666666666666666</v>
      </c>
      <c r="G22" s="128">
        <v>1.4666666666666666</v>
      </c>
      <c r="H22" s="128">
        <v>1.33</v>
      </c>
      <c r="I22" s="128">
        <v>1.6</v>
      </c>
      <c r="J22" s="128">
        <v>0.8</v>
      </c>
      <c r="K22" s="128">
        <v>1.3333333333333333</v>
      </c>
      <c r="L22" s="128">
        <v>1.6666666666666667</v>
      </c>
      <c r="M22" s="149">
        <v>2</v>
      </c>
      <c r="N22" s="126">
        <f t="shared" si="0"/>
        <v>1.4163333333333334</v>
      </c>
    </row>
    <row r="23" spans="1:20" ht="15" x14ac:dyDescent="0.25">
      <c r="A23" s="133"/>
      <c r="B23" s="134" t="s">
        <v>47</v>
      </c>
      <c r="C23" s="131" t="s">
        <v>48</v>
      </c>
      <c r="D23" s="127"/>
      <c r="E23" s="128"/>
      <c r="F23" s="128"/>
      <c r="G23" s="128"/>
      <c r="H23" s="128">
        <v>1</v>
      </c>
      <c r="I23" s="128">
        <v>1.67</v>
      </c>
      <c r="J23" s="128">
        <v>1.3333333333333333</v>
      </c>
      <c r="K23" s="128">
        <v>1.6666666666666667</v>
      </c>
      <c r="L23" s="128"/>
      <c r="M23" s="149"/>
      <c r="N23" s="126">
        <f t="shared" si="0"/>
        <v>1.4175</v>
      </c>
    </row>
    <row r="24" spans="1:20" ht="15" x14ac:dyDescent="0.25">
      <c r="A24" s="133"/>
      <c r="B24" s="134" t="s">
        <v>85</v>
      </c>
      <c r="C24" s="131" t="s">
        <v>48</v>
      </c>
      <c r="D24" s="127">
        <v>0.85</v>
      </c>
      <c r="E24" s="128">
        <v>1.3</v>
      </c>
      <c r="F24" s="128"/>
      <c r="G24" s="128"/>
      <c r="H24" s="128"/>
      <c r="I24" s="128"/>
      <c r="J24" s="128">
        <v>0.8</v>
      </c>
      <c r="K24" s="128">
        <v>1.6</v>
      </c>
      <c r="L24" s="128">
        <v>1.5</v>
      </c>
      <c r="M24" s="149">
        <v>2.3333333333333335</v>
      </c>
      <c r="N24" s="126">
        <f t="shared" si="0"/>
        <v>1.3972222222222224</v>
      </c>
    </row>
    <row r="25" spans="1:20" ht="15" x14ac:dyDescent="0.25">
      <c r="A25" s="133"/>
      <c r="B25" s="134" t="s">
        <v>52</v>
      </c>
      <c r="C25" s="131" t="s">
        <v>48</v>
      </c>
      <c r="D25" s="127">
        <v>1.3</v>
      </c>
      <c r="E25" s="128">
        <v>2</v>
      </c>
      <c r="F25" s="128"/>
      <c r="G25" s="128"/>
      <c r="H25" s="128"/>
      <c r="I25" s="128"/>
      <c r="J25" s="128"/>
      <c r="K25" s="128"/>
      <c r="L25" s="128">
        <v>1</v>
      </c>
      <c r="M25" s="149">
        <v>2</v>
      </c>
      <c r="N25" s="126">
        <f t="shared" si="0"/>
        <v>1.575</v>
      </c>
    </row>
    <row r="26" spans="1:20" ht="15" x14ac:dyDescent="0.25">
      <c r="A26" s="133"/>
      <c r="B26" s="134" t="s">
        <v>49</v>
      </c>
      <c r="C26" s="131" t="s">
        <v>48</v>
      </c>
      <c r="D26" s="127"/>
      <c r="E26" s="128"/>
      <c r="F26" s="128"/>
      <c r="G26" s="128"/>
      <c r="H26" s="128">
        <v>1</v>
      </c>
      <c r="I26" s="128">
        <v>1.33</v>
      </c>
      <c r="J26" s="128">
        <v>1</v>
      </c>
      <c r="K26" s="128">
        <v>1.6666666666666667</v>
      </c>
      <c r="L26" s="128">
        <v>1.6666666666666667</v>
      </c>
      <c r="M26" s="149">
        <v>2</v>
      </c>
      <c r="N26" s="126">
        <f t="shared" si="0"/>
        <v>1.443888888888889</v>
      </c>
    </row>
    <row r="27" spans="1:20" ht="15" x14ac:dyDescent="0.25">
      <c r="A27" s="107"/>
      <c r="B27" s="134" t="s">
        <v>50</v>
      </c>
      <c r="C27" s="109" t="s">
        <v>48</v>
      </c>
      <c r="D27" s="116">
        <v>1</v>
      </c>
      <c r="E27" s="117">
        <v>1.5</v>
      </c>
      <c r="F27" s="112">
        <v>1.3333333333333333</v>
      </c>
      <c r="G27" s="113">
        <v>1.3333333333333333</v>
      </c>
      <c r="H27" s="112">
        <v>1.33</v>
      </c>
      <c r="I27" s="113">
        <v>1.6</v>
      </c>
      <c r="J27" s="112">
        <v>0.8</v>
      </c>
      <c r="K27" s="113">
        <v>1.6666666666666667</v>
      </c>
      <c r="L27" s="112">
        <v>1.6666666666666667</v>
      </c>
      <c r="M27" s="145">
        <v>2</v>
      </c>
      <c r="N27" s="126">
        <f t="shared" si="0"/>
        <v>1.4229999999999998</v>
      </c>
    </row>
    <row r="28" spans="1:20" x14ac:dyDescent="0.2">
      <c r="A28" s="107" t="s">
        <v>53</v>
      </c>
      <c r="B28" s="108"/>
      <c r="C28" s="109" t="s">
        <v>48</v>
      </c>
      <c r="D28" s="116">
        <v>10</v>
      </c>
      <c r="E28" s="117">
        <v>12</v>
      </c>
      <c r="F28" s="112">
        <v>12</v>
      </c>
      <c r="G28" s="113">
        <v>14</v>
      </c>
      <c r="H28" s="112">
        <v>6</v>
      </c>
      <c r="I28" s="113">
        <v>7</v>
      </c>
      <c r="J28" s="112">
        <v>10</v>
      </c>
      <c r="K28" s="113">
        <v>13</v>
      </c>
      <c r="L28" s="112">
        <v>14</v>
      </c>
      <c r="M28" s="145">
        <v>20</v>
      </c>
      <c r="N28" s="126">
        <f t="shared" si="0"/>
        <v>11.8</v>
      </c>
    </row>
    <row r="29" spans="1:20" x14ac:dyDescent="0.2">
      <c r="A29" s="107" t="s">
        <v>55</v>
      </c>
      <c r="B29" s="108"/>
      <c r="C29" s="109" t="s">
        <v>48</v>
      </c>
      <c r="D29" s="116">
        <v>1.85</v>
      </c>
      <c r="E29" s="117">
        <v>3</v>
      </c>
      <c r="F29" s="112">
        <v>1</v>
      </c>
      <c r="G29" s="113">
        <v>2.5</v>
      </c>
      <c r="H29" s="112">
        <v>1.5</v>
      </c>
      <c r="I29" s="113">
        <v>2</v>
      </c>
      <c r="J29" s="112">
        <v>1.2</v>
      </c>
      <c r="K29" s="113">
        <v>2.5</v>
      </c>
      <c r="L29" s="112">
        <v>1.5</v>
      </c>
      <c r="M29" s="145">
        <v>3.5</v>
      </c>
      <c r="N29" s="126">
        <f t="shared" si="0"/>
        <v>2.0549999999999997</v>
      </c>
    </row>
    <row r="30" spans="1:20" ht="15" thickBot="1" x14ac:dyDescent="0.25">
      <c r="A30" s="107" t="s">
        <v>56</v>
      </c>
      <c r="B30" s="108"/>
      <c r="C30" s="109" t="s">
        <v>48</v>
      </c>
      <c r="D30" s="116">
        <v>8</v>
      </c>
      <c r="E30" s="117">
        <v>14</v>
      </c>
      <c r="F30" s="112">
        <v>10</v>
      </c>
      <c r="G30" s="113">
        <v>10</v>
      </c>
      <c r="H30" s="112"/>
      <c r="I30" s="113"/>
      <c r="J30" s="112"/>
      <c r="K30" s="113"/>
      <c r="L30" s="112">
        <v>8</v>
      </c>
      <c r="M30" s="145">
        <v>13</v>
      </c>
      <c r="N30" s="126">
        <f t="shared" si="0"/>
        <v>10.5</v>
      </c>
    </row>
    <row r="31" spans="1:20" ht="15" thickBot="1" x14ac:dyDescent="0.25">
      <c r="A31" s="118" t="s">
        <v>78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46"/>
      <c r="N31" s="126"/>
    </row>
    <row r="32" spans="1:20" x14ac:dyDescent="0.2">
      <c r="A32" s="107" t="s">
        <v>59</v>
      </c>
      <c r="B32" s="108"/>
      <c r="C32" s="109" t="s">
        <v>34</v>
      </c>
      <c r="D32" s="116">
        <v>6</v>
      </c>
      <c r="E32" s="117">
        <v>7</v>
      </c>
      <c r="F32" s="112">
        <v>7.5</v>
      </c>
      <c r="G32" s="113">
        <v>7.5</v>
      </c>
      <c r="H32" s="112">
        <v>6.5</v>
      </c>
      <c r="I32" s="113">
        <v>8</v>
      </c>
      <c r="J32" s="112">
        <v>7</v>
      </c>
      <c r="K32" s="113">
        <v>8</v>
      </c>
      <c r="L32" s="112">
        <v>7</v>
      </c>
      <c r="M32" s="145">
        <v>10</v>
      </c>
      <c r="N32" s="126">
        <f t="shared" si="0"/>
        <v>7.45</v>
      </c>
    </row>
    <row r="33" spans="1:14" x14ac:dyDescent="0.2">
      <c r="A33" s="107" t="s">
        <v>60</v>
      </c>
      <c r="B33" s="108"/>
      <c r="C33" s="109" t="s">
        <v>48</v>
      </c>
      <c r="D33" s="116">
        <v>1.3</v>
      </c>
      <c r="E33" s="117">
        <v>2</v>
      </c>
      <c r="F33" s="112">
        <v>1.6</v>
      </c>
      <c r="G33" s="113">
        <v>1.6</v>
      </c>
      <c r="H33" s="112">
        <v>1.2</v>
      </c>
      <c r="I33" s="113">
        <v>1.6</v>
      </c>
      <c r="J33" s="112">
        <v>1.6</v>
      </c>
      <c r="K33" s="113">
        <v>2</v>
      </c>
      <c r="L33" s="112">
        <v>1.5</v>
      </c>
      <c r="M33" s="145">
        <v>1.8</v>
      </c>
      <c r="N33" s="126">
        <f t="shared" si="0"/>
        <v>1.6199999999999999</v>
      </c>
    </row>
    <row r="34" spans="1:14" x14ac:dyDescent="0.2">
      <c r="A34" s="107" t="s">
        <v>61</v>
      </c>
      <c r="B34" s="108"/>
      <c r="C34" s="109" t="s">
        <v>48</v>
      </c>
      <c r="D34" s="116">
        <v>3.5</v>
      </c>
      <c r="E34" s="117">
        <v>4.33</v>
      </c>
      <c r="F34" s="112">
        <v>3.8888888888888888</v>
      </c>
      <c r="G34" s="113">
        <v>3.8888888888888888</v>
      </c>
      <c r="H34" s="112">
        <v>3.3</v>
      </c>
      <c r="I34" s="113">
        <v>4</v>
      </c>
      <c r="J34" s="112">
        <v>3.8888888888888888</v>
      </c>
      <c r="K34" s="113">
        <v>4.7222222222222223</v>
      </c>
      <c r="L34" s="112">
        <v>3.3333333333333335</v>
      </c>
      <c r="M34" s="145">
        <v>4.7222222222222223</v>
      </c>
      <c r="N34" s="126">
        <f t="shared" si="0"/>
        <v>3.9574444444444445</v>
      </c>
    </row>
    <row r="35" spans="1:14" x14ac:dyDescent="0.2">
      <c r="A35" s="107" t="s">
        <v>37</v>
      </c>
      <c r="B35" s="108"/>
      <c r="C35" s="109" t="s">
        <v>48</v>
      </c>
      <c r="D35" s="116">
        <v>3.2</v>
      </c>
      <c r="E35" s="117">
        <v>4.5</v>
      </c>
      <c r="F35" s="112">
        <v>4</v>
      </c>
      <c r="G35" s="113">
        <v>4</v>
      </c>
      <c r="H35" s="112">
        <v>4.5</v>
      </c>
      <c r="I35" s="113">
        <v>5</v>
      </c>
      <c r="J35" s="112">
        <v>4</v>
      </c>
      <c r="K35" s="113">
        <v>4.5</v>
      </c>
      <c r="L35" s="112">
        <v>4.5</v>
      </c>
      <c r="M35" s="145">
        <v>5</v>
      </c>
      <c r="N35" s="126">
        <f t="shared" si="0"/>
        <v>4.32</v>
      </c>
    </row>
    <row r="36" spans="1:14" x14ac:dyDescent="0.2">
      <c r="A36" s="107" t="s">
        <v>62</v>
      </c>
      <c r="B36" s="108"/>
      <c r="C36" s="109" t="s">
        <v>48</v>
      </c>
      <c r="D36" s="116">
        <v>4</v>
      </c>
      <c r="E36" s="117">
        <v>6</v>
      </c>
      <c r="F36" s="112">
        <v>6</v>
      </c>
      <c r="G36" s="113">
        <v>6</v>
      </c>
      <c r="H36" s="112">
        <v>4.8</v>
      </c>
      <c r="I36" s="113">
        <v>6.5</v>
      </c>
      <c r="J36" s="112">
        <v>5.5555555555555554</v>
      </c>
      <c r="K36" s="113">
        <v>7.2222222222222223</v>
      </c>
      <c r="L36" s="112">
        <v>6.5</v>
      </c>
      <c r="M36" s="145">
        <v>7</v>
      </c>
      <c r="N36" s="126">
        <f t="shared" si="0"/>
        <v>5.9577777777777774</v>
      </c>
    </row>
    <row r="37" spans="1:14" x14ac:dyDescent="0.2">
      <c r="A37" s="107" t="s">
        <v>63</v>
      </c>
      <c r="B37" s="108"/>
      <c r="C37" s="109" t="s">
        <v>48</v>
      </c>
      <c r="D37" s="116">
        <v>4.75</v>
      </c>
      <c r="E37" s="117">
        <v>5.75</v>
      </c>
      <c r="F37" s="112">
        <v>5.5</v>
      </c>
      <c r="G37" s="113">
        <v>5.5</v>
      </c>
      <c r="H37" s="112">
        <v>5.2</v>
      </c>
      <c r="I37" s="113">
        <v>5.5</v>
      </c>
      <c r="J37" s="112">
        <v>5.7142857142857144</v>
      </c>
      <c r="K37" s="113">
        <v>6.7857142857142856</v>
      </c>
      <c r="L37" s="112">
        <v>5.3571428571428568</v>
      </c>
      <c r="M37" s="145">
        <v>6.0714285714285712</v>
      </c>
      <c r="N37" s="126">
        <f t="shared" si="0"/>
        <v>5.612857142857143</v>
      </c>
    </row>
    <row r="38" spans="1:14" x14ac:dyDescent="0.2">
      <c r="A38" s="107" t="s">
        <v>38</v>
      </c>
      <c r="B38" s="108"/>
      <c r="C38" s="109" t="s">
        <v>48</v>
      </c>
      <c r="D38" s="116">
        <v>4</v>
      </c>
      <c r="E38" s="117">
        <v>6</v>
      </c>
      <c r="F38" s="112"/>
      <c r="G38" s="113"/>
      <c r="H38" s="112"/>
      <c r="I38" s="113"/>
      <c r="J38" s="112">
        <v>4</v>
      </c>
      <c r="K38" s="113">
        <v>4.333333333333333</v>
      </c>
      <c r="L38" s="112"/>
      <c r="M38" s="145"/>
      <c r="N38" s="126">
        <f t="shared" si="0"/>
        <v>4.583333333333333</v>
      </c>
    </row>
    <row r="39" spans="1:14" x14ac:dyDescent="0.2">
      <c r="A39" s="107" t="s">
        <v>64</v>
      </c>
      <c r="B39" s="108"/>
      <c r="C39" s="109" t="s">
        <v>48</v>
      </c>
      <c r="D39" s="116">
        <v>4</v>
      </c>
      <c r="E39" s="117">
        <v>5</v>
      </c>
      <c r="F39" s="112"/>
      <c r="G39" s="113"/>
      <c r="H39" s="112"/>
      <c r="I39" s="113"/>
      <c r="J39" s="112"/>
      <c r="K39" s="113"/>
      <c r="L39" s="112">
        <v>3.3333333333333335</v>
      </c>
      <c r="M39" s="145">
        <v>6.3888888888888893</v>
      </c>
      <c r="N39" s="126">
        <f t="shared" si="0"/>
        <v>4.6805555555555554</v>
      </c>
    </row>
    <row r="40" spans="1:14" x14ac:dyDescent="0.2">
      <c r="A40" s="107" t="s">
        <v>65</v>
      </c>
      <c r="B40" s="108"/>
      <c r="C40" s="109" t="s">
        <v>48</v>
      </c>
      <c r="D40" s="116">
        <v>5</v>
      </c>
      <c r="E40" s="117">
        <v>8</v>
      </c>
      <c r="F40" s="112">
        <v>7.5</v>
      </c>
      <c r="G40" s="113">
        <v>7.5</v>
      </c>
      <c r="H40" s="112">
        <v>6.8</v>
      </c>
      <c r="I40" s="113">
        <v>8.5</v>
      </c>
      <c r="J40" s="112">
        <v>6</v>
      </c>
      <c r="K40" s="113">
        <v>7.5</v>
      </c>
      <c r="L40" s="112">
        <v>7.5</v>
      </c>
      <c r="M40" s="145">
        <v>8.5</v>
      </c>
      <c r="N40" s="126">
        <f t="shared" si="0"/>
        <v>7.2799999999999994</v>
      </c>
    </row>
    <row r="41" spans="1:14" x14ac:dyDescent="0.2">
      <c r="A41" s="107" t="s">
        <v>54</v>
      </c>
      <c r="B41" s="108"/>
      <c r="C41" s="109" t="s">
        <v>48</v>
      </c>
      <c r="D41" s="116">
        <v>8</v>
      </c>
      <c r="E41" s="117">
        <v>13</v>
      </c>
      <c r="F41" s="112">
        <v>8.5</v>
      </c>
      <c r="G41" s="113">
        <v>8.5</v>
      </c>
      <c r="H41" s="112"/>
      <c r="I41" s="113"/>
      <c r="J41" s="112"/>
      <c r="K41" s="113"/>
      <c r="L41" s="112">
        <v>9</v>
      </c>
      <c r="M41" s="145">
        <v>10</v>
      </c>
      <c r="N41" s="126">
        <f t="shared" si="0"/>
        <v>9.5</v>
      </c>
    </row>
    <row r="42" spans="1:14" x14ac:dyDescent="0.2">
      <c r="A42" s="107" t="s">
        <v>66</v>
      </c>
      <c r="B42" s="108"/>
      <c r="C42" s="109" t="s">
        <v>48</v>
      </c>
      <c r="D42" s="116">
        <v>3.4</v>
      </c>
      <c r="E42" s="117">
        <v>5.5</v>
      </c>
      <c r="F42" s="112">
        <v>4.5</v>
      </c>
      <c r="G42" s="113">
        <v>4.5</v>
      </c>
      <c r="H42" s="112">
        <v>4</v>
      </c>
      <c r="I42" s="113">
        <v>5</v>
      </c>
      <c r="J42" s="112">
        <v>4</v>
      </c>
      <c r="K42" s="113">
        <v>5</v>
      </c>
      <c r="L42" s="112">
        <v>4.5</v>
      </c>
      <c r="M42" s="145">
        <v>5</v>
      </c>
      <c r="N42" s="126">
        <f t="shared" si="0"/>
        <v>4.54</v>
      </c>
    </row>
    <row r="43" spans="1:14" x14ac:dyDescent="0.2">
      <c r="A43" s="107" t="s">
        <v>67</v>
      </c>
      <c r="B43" s="108"/>
      <c r="C43" s="109" t="s">
        <v>48</v>
      </c>
      <c r="D43" s="116">
        <v>4</v>
      </c>
      <c r="E43" s="117">
        <v>5</v>
      </c>
      <c r="F43" s="112">
        <v>5</v>
      </c>
      <c r="G43" s="113">
        <v>5</v>
      </c>
      <c r="H43" s="112">
        <v>3.5</v>
      </c>
      <c r="I43" s="113">
        <v>5</v>
      </c>
      <c r="J43" s="112">
        <v>11.818181818181818</v>
      </c>
      <c r="K43" s="113">
        <v>12.727272727272727</v>
      </c>
      <c r="L43" s="112">
        <v>4.5</v>
      </c>
      <c r="M43" s="145">
        <v>5.5</v>
      </c>
      <c r="N43" s="126">
        <f t="shared" si="0"/>
        <v>6.204545454545455</v>
      </c>
    </row>
    <row r="44" spans="1:14" x14ac:dyDescent="0.2">
      <c r="A44" s="107" t="s">
        <v>55</v>
      </c>
      <c r="B44" s="108"/>
      <c r="C44" s="109" t="s">
        <v>48</v>
      </c>
      <c r="D44" s="116">
        <v>4</v>
      </c>
      <c r="E44" s="117">
        <v>7</v>
      </c>
      <c r="F44" s="112"/>
      <c r="G44" s="113"/>
      <c r="H44" s="112"/>
      <c r="I44" s="113"/>
      <c r="J44" s="112"/>
      <c r="K44" s="113"/>
      <c r="L44" s="112">
        <v>5</v>
      </c>
      <c r="M44" s="145">
        <v>6.6</v>
      </c>
      <c r="N44" s="126">
        <f t="shared" si="0"/>
        <v>5.65</v>
      </c>
    </row>
    <row r="45" spans="1:14" ht="15" thickBot="1" x14ac:dyDescent="0.25">
      <c r="A45" s="119" t="s">
        <v>68</v>
      </c>
      <c r="B45" s="120"/>
      <c r="C45" s="121" t="s">
        <v>48</v>
      </c>
      <c r="D45" s="122">
        <v>4.2</v>
      </c>
      <c r="E45" s="123">
        <v>6</v>
      </c>
      <c r="F45" s="124">
        <v>5.5</v>
      </c>
      <c r="G45" s="125">
        <v>5.5</v>
      </c>
      <c r="H45" s="124">
        <v>3.8</v>
      </c>
      <c r="I45" s="125">
        <v>5</v>
      </c>
      <c r="J45" s="124">
        <v>7</v>
      </c>
      <c r="K45" s="125">
        <v>8.4</v>
      </c>
      <c r="L45" s="124">
        <v>5.7142857142857144</v>
      </c>
      <c r="M45" s="147">
        <v>6.8571428571428568</v>
      </c>
      <c r="N45" s="126">
        <f t="shared" si="0"/>
        <v>5.7971428571428572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2016-09-28T09:54:31Z</dcterms:created>
  <dcterms:modified xsi:type="dcterms:W3CDTF">2016-10-06T12:03:53Z</dcterms:modified>
</cp:coreProperties>
</file>