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2" l="1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7" i="2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7" i="3"/>
</calcChain>
</file>

<file path=xl/sharedStrings.xml><?xml version="1.0" encoding="utf-8"?>
<sst xmlns="http://schemas.openxmlformats.org/spreadsheetml/2006/main" count="309" uniqueCount="88">
  <si>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</si>
  <si>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</si>
  <si>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</si>
  <si>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</si>
  <si>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</si>
  <si>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</si>
  <si>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</si>
  <si>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</si>
  <si>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</si>
  <si>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</si>
  <si>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</si>
  <si>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</si>
  <si>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</si>
  <si>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</si>
  <si>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</si>
  <si>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</si>
  <si>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</si>
  <si>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</si>
  <si>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</si>
  <si>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</si>
  <si>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</si>
  <si>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</si>
  <si>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</si>
  <si>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</si>
  <si>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</si>
  <si>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</si>
  <si>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</si>
  <si>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</si>
  <si>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</si>
  <si>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</si>
  <si>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</si>
  <si>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</si>
  <si>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</si>
  <si>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</si>
  <si>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</si>
  <si>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</si>
  <si>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</si>
  <si>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Brzoskwinie</t>
  </si>
  <si>
    <t>Gruszki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</si>
  <si>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</si>
  <si>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</si>
  <si>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</si>
  <si>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</si>
  <si>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</si>
  <si>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</si>
  <si>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</si>
  <si>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</si>
  <si>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</si>
  <si>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</si>
  <si>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</si>
  <si>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</si>
  <si>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</si>
  <si>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</si>
  <si>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</si>
  <si>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</si>
  <si>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</si>
  <si>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</si>
  <si>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</si>
  <si>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</si>
  <si>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</si>
  <si>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</si>
  <si>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</si>
  <si>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</si>
  <si>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</si>
  <si>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</si>
  <si>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</si>
  <si>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</si>
  <si>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</si>
  <si>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</si>
  <si>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</si>
  <si>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</si>
  <si>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</si>
  <si>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</si>
  <si>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</si>
  <si>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Data notowania</t>
  </si>
  <si>
    <t xml:space="preserve">Owoce </t>
  </si>
  <si>
    <t>Odm.</t>
  </si>
  <si>
    <t>KRAJOWE</t>
  </si>
  <si>
    <t>IMPORTOWANE</t>
  </si>
  <si>
    <t>(różne)</t>
  </si>
  <si>
    <t>Alwa</t>
  </si>
  <si>
    <t>Boskoop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</si>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</sst>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name val="Times New Roman CE"/>
      <charset val="238"/>
    </font>
    <font>
      <b/>
      <sz val="16"/>
      <color indexed="8"/>
      <name val="Times New Roman CE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6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0" fontId="5" fillId="0" borderId="16" xfId="1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/>
    </xf>
    <xf numFmtId="0" fontId="5" fillId="0" borderId="21" xfId="1" applyNumberFormat="1" applyFont="1" applyBorder="1" applyAlignment="1">
      <alignment horizontal="center" vertical="top"/>
    </xf>
    <xf numFmtId="0" fontId="5" fillId="0" borderId="22" xfId="1" applyNumberFormat="1" applyFont="1" applyBorder="1" applyAlignment="1">
      <alignment horizontal="center" vertical="top"/>
    </xf>
    <xf numFmtId="2" fontId="5" fillId="0" borderId="28" xfId="1" applyNumberFormat="1" applyFont="1" applyBorder="1" applyAlignment="1">
      <alignment horizontal="center" vertical="top"/>
    </xf>
    <xf numFmtId="2" fontId="13" fillId="0" borderId="32" xfId="1" applyNumberFormat="1" applyFont="1" applyBorder="1" applyAlignment="1">
      <alignment horizontal="right" vertical="top"/>
    </xf>
    <xf numFmtId="2" fontId="13" fillId="0" borderId="33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2" fontId="13" fillId="0" borderId="28" xfId="1" applyNumberFormat="1" applyFont="1" applyBorder="1" applyAlignment="1">
      <alignment horizontal="right" vertical="top"/>
    </xf>
    <xf numFmtId="2" fontId="13" fillId="0" borderId="43" xfId="1" applyNumberFormat="1" applyFont="1" applyBorder="1" applyAlignment="1">
      <alignment horizontal="right" vertical="top"/>
    </xf>
    <xf numFmtId="2" fontId="13" fillId="0" borderId="44" xfId="1" applyNumberFormat="1" applyFont="1" applyBorder="1" applyAlignment="1">
      <alignment horizontal="right" vertical="top"/>
    </xf>
    <xf numFmtId="2" fontId="14" fillId="0" borderId="0" xfId="0" applyNumberFormat="1" applyFont="1"/>
    <xf numFmtId="2" fontId="14" fillId="0" borderId="0" xfId="0" applyNumberFormat="1" applyFont="1" applyAlignment="1">
      <alignment horizontal="center"/>
    </xf>
    <xf numFmtId="0" fontId="15" fillId="0" borderId="0" xfId="0" applyFont="1"/>
    <xf numFmtId="2" fontId="16" fillId="0" borderId="1" xfId="2" applyNumberFormat="1" applyFont="1" applyBorder="1" applyAlignment="1">
      <alignment horizontal="centerContinuous"/>
    </xf>
    <xf numFmtId="2" fontId="14" fillId="0" borderId="22" xfId="2" applyNumberFormat="1" applyFont="1" applyBorder="1" applyAlignment="1">
      <alignment horizontal="centerContinuous"/>
    </xf>
    <xf numFmtId="2" fontId="14" fillId="0" borderId="49" xfId="2" applyNumberFormat="1" applyFont="1" applyBorder="1" applyAlignment="1">
      <alignment horizontal="centerContinuous"/>
    </xf>
    <xf numFmtId="2" fontId="17" fillId="0" borderId="24" xfId="2" applyNumberFormat="1" applyFont="1" applyBorder="1" applyAlignment="1">
      <alignment horizontal="centerContinuous"/>
    </xf>
    <xf numFmtId="2" fontId="17" fillId="0" borderId="22" xfId="2" applyNumberFormat="1" applyFont="1" applyBorder="1" applyAlignment="1">
      <alignment horizontal="centerContinuous"/>
    </xf>
    <xf numFmtId="2" fontId="17" fillId="0" borderId="50" xfId="2" applyNumberFormat="1" applyFont="1" applyBorder="1" applyAlignment="1">
      <alignment horizontal="centerContinuous"/>
    </xf>
    <xf numFmtId="2" fontId="17" fillId="0" borderId="25" xfId="2" applyNumberFormat="1" applyFont="1" applyBorder="1" applyAlignment="1">
      <alignment horizontal="centerContinuous"/>
    </xf>
    <xf numFmtId="14" fontId="16" fillId="0" borderId="5" xfId="2" applyNumberFormat="1" applyFont="1" applyBorder="1" applyAlignment="1">
      <alignment horizontal="centerContinuous"/>
    </xf>
    <xf numFmtId="14" fontId="14" fillId="0" borderId="51" xfId="2" applyNumberFormat="1" applyFont="1" applyBorder="1" applyAlignment="1">
      <alignment horizontal="centerContinuous"/>
    </xf>
    <xf numFmtId="14" fontId="14" fillId="0" borderId="6" xfId="2" applyNumberFormat="1" applyFont="1" applyBorder="1" applyAlignment="1">
      <alignment horizontal="centerContinuous"/>
    </xf>
    <xf numFmtId="14" fontId="17" fillId="0" borderId="51" xfId="2" applyNumberFormat="1" applyFont="1" applyBorder="1" applyAlignment="1">
      <alignment horizontal="centerContinuous"/>
    </xf>
    <xf numFmtId="14" fontId="17" fillId="0" borderId="52" xfId="2" applyNumberFormat="1" applyFont="1" applyBorder="1" applyAlignment="1">
      <alignment horizontal="centerContinuous"/>
    </xf>
    <xf numFmtId="2" fontId="14" fillId="0" borderId="53" xfId="2" applyNumberFormat="1" applyFont="1" applyBorder="1" applyAlignment="1">
      <alignment horizontal="centerContinuous"/>
    </xf>
    <xf numFmtId="2" fontId="14" fillId="0" borderId="54" xfId="2" applyNumberFormat="1" applyFont="1" applyBorder="1" applyAlignment="1">
      <alignment horizontal="center"/>
    </xf>
    <xf numFmtId="2" fontId="14" fillId="0" borderId="55" xfId="2" applyNumberFormat="1" applyFont="1" applyBorder="1" applyAlignment="1">
      <alignment horizontal="centerContinuous"/>
    </xf>
    <xf numFmtId="2" fontId="17" fillId="0" borderId="56" xfId="2" applyNumberFormat="1" applyFont="1" applyBorder="1" applyAlignment="1">
      <alignment horizontal="center"/>
    </xf>
    <xf numFmtId="2" fontId="17" fillId="0" borderId="57" xfId="2" applyNumberFormat="1" applyFont="1" applyBorder="1" applyAlignment="1">
      <alignment horizontal="center"/>
    </xf>
    <xf numFmtId="2" fontId="17" fillId="0" borderId="58" xfId="2" applyNumberFormat="1" applyFont="1" applyBorder="1" applyAlignment="1">
      <alignment horizontal="center"/>
    </xf>
    <xf numFmtId="2" fontId="17" fillId="0" borderId="59" xfId="2" applyNumberFormat="1" applyFont="1" applyBorder="1" applyAlignment="1">
      <alignment horizontal="center"/>
    </xf>
    <xf numFmtId="2" fontId="14" fillId="0" borderId="26" xfId="0" applyNumberFormat="1" applyFont="1" applyBorder="1" applyAlignment="1">
      <alignment horizontal="left"/>
    </xf>
    <xf numFmtId="2" fontId="14" fillId="0" borderId="28" xfId="0" applyNumberFormat="1" applyFont="1" applyBorder="1" applyAlignment="1">
      <alignment horizontal="left"/>
    </xf>
    <xf numFmtId="2" fontId="14" fillId="0" borderId="28" xfId="0" applyNumberFormat="1" applyFont="1" applyBorder="1"/>
    <xf numFmtId="2" fontId="18" fillId="0" borderId="28" xfId="2" applyNumberFormat="1" applyFont="1" applyBorder="1"/>
    <xf numFmtId="2" fontId="18" fillId="0" borderId="29" xfId="2" applyNumberFormat="1" applyFont="1" applyBorder="1"/>
    <xf numFmtId="2" fontId="14" fillId="0" borderId="36" xfId="0" applyNumberFormat="1" applyFont="1" applyBorder="1" applyAlignment="1">
      <alignment horizontal="left"/>
    </xf>
    <xf numFmtId="2" fontId="14" fillId="0" borderId="60" xfId="0" applyNumberFormat="1" applyFont="1" applyBorder="1" applyAlignment="1">
      <alignment horizontal="left"/>
    </xf>
    <xf numFmtId="2" fontId="14" fillId="0" borderId="61" xfId="0" applyNumberFormat="1" applyFont="1" applyBorder="1"/>
    <xf numFmtId="2" fontId="18" fillId="0" borderId="62" xfId="2" applyNumberFormat="1" applyFont="1" applyBorder="1"/>
    <xf numFmtId="2" fontId="18" fillId="0" borderId="63" xfId="2" applyNumberFormat="1" applyFont="1" applyBorder="1"/>
    <xf numFmtId="2" fontId="18" fillId="0" borderId="64" xfId="2" applyNumberFormat="1" applyFont="1" applyBorder="1"/>
    <xf numFmtId="2" fontId="18" fillId="0" borderId="65" xfId="2" applyNumberFormat="1" applyFont="1" applyBorder="1"/>
    <xf numFmtId="2" fontId="18" fillId="0" borderId="66" xfId="2" applyNumberFormat="1" applyFont="1" applyBorder="1"/>
    <xf numFmtId="2" fontId="18" fillId="0" borderId="67" xfId="2" applyNumberFormat="1" applyFont="1" applyBorder="1"/>
    <xf numFmtId="2" fontId="18" fillId="0" borderId="68" xfId="2" applyNumberFormat="1" applyFont="1" applyBorder="1"/>
    <xf numFmtId="2" fontId="18" fillId="0" borderId="69" xfId="2" applyNumberFormat="1" applyFont="1" applyBorder="1"/>
    <xf numFmtId="2" fontId="18" fillId="0" borderId="70" xfId="2" applyNumberFormat="1" applyFont="1" applyBorder="1"/>
    <xf numFmtId="2" fontId="18" fillId="0" borderId="61" xfId="2" applyNumberFormat="1" applyFont="1" applyBorder="1"/>
    <xf numFmtId="2" fontId="14" fillId="0" borderId="26" xfId="2" applyNumberFormat="1" applyFont="1" applyBorder="1"/>
    <xf numFmtId="2" fontId="14" fillId="0" borderId="29" xfId="0" applyNumberFormat="1" applyFont="1" applyBorder="1"/>
    <xf numFmtId="2" fontId="14" fillId="0" borderId="71" xfId="0" applyNumberFormat="1" applyFont="1" applyBorder="1" applyAlignment="1">
      <alignment horizontal="left"/>
    </xf>
    <xf numFmtId="2" fontId="14" fillId="0" borderId="72" xfId="0" applyNumberFormat="1" applyFont="1" applyBorder="1" applyAlignment="1">
      <alignment horizontal="left"/>
    </xf>
    <xf numFmtId="2" fontId="14" fillId="0" borderId="68" xfId="0" applyNumberFormat="1" applyFont="1" applyBorder="1"/>
    <xf numFmtId="2" fontId="14" fillId="0" borderId="73" xfId="0" applyNumberFormat="1" applyFont="1" applyBorder="1" applyAlignment="1">
      <alignment horizontal="left"/>
    </xf>
    <xf numFmtId="2" fontId="14" fillId="0" borderId="74" xfId="0" applyNumberFormat="1" applyFont="1" applyBorder="1" applyAlignment="1">
      <alignment horizontal="left"/>
    </xf>
    <xf numFmtId="2" fontId="14" fillId="0" borderId="48" xfId="0" applyNumberFormat="1" applyFont="1" applyBorder="1"/>
    <xf numFmtId="2" fontId="18" fillId="0" borderId="43" xfId="2" applyNumberFormat="1" applyFont="1" applyBorder="1"/>
    <xf numFmtId="2" fontId="18" fillId="0" borderId="46" xfId="2" applyNumberFormat="1" applyFont="1" applyBorder="1"/>
    <xf numFmtId="2" fontId="18" fillId="0" borderId="45" xfId="2" applyNumberFormat="1" applyFont="1" applyBorder="1"/>
    <xf numFmtId="2" fontId="18" fillId="0" borderId="44" xfId="2" applyNumberFormat="1" applyFont="1" applyBorder="1"/>
    <xf numFmtId="2" fontId="18" fillId="0" borderId="48" xfId="2" applyNumberFormat="1" applyFont="1" applyBorder="1"/>
    <xf numFmtId="2" fontId="17" fillId="0" borderId="21" xfId="2" applyNumberFormat="1" applyFont="1" applyBorder="1" applyAlignment="1">
      <alignment horizontal="centerContinuous"/>
    </xf>
    <xf numFmtId="14" fontId="17" fillId="0" borderId="75" xfId="2" applyNumberFormat="1" applyFont="1" applyBorder="1" applyAlignment="1">
      <alignment horizontal="centerContinuous"/>
    </xf>
    <xf numFmtId="14" fontId="17" fillId="0" borderId="76" xfId="2" applyNumberFormat="1" applyFont="1" applyBorder="1" applyAlignment="1">
      <alignment horizontal="centerContinuous"/>
    </xf>
    <xf numFmtId="2" fontId="17" fillId="0" borderId="77" xfId="2" applyNumberFormat="1" applyFont="1" applyBorder="1" applyAlignment="1">
      <alignment horizontal="center"/>
    </xf>
    <xf numFmtId="2" fontId="18" fillId="0" borderId="78" xfId="2" applyNumberFormat="1" applyFont="1" applyBorder="1"/>
    <xf numFmtId="2" fontId="14" fillId="0" borderId="79" xfId="0" applyNumberFormat="1" applyFont="1" applyBorder="1" applyAlignment="1">
      <alignment horizontal="left"/>
    </xf>
    <xf numFmtId="2" fontId="19" fillId="0" borderId="60" xfId="0" applyNumberFormat="1" applyFont="1" applyBorder="1" applyAlignment="1">
      <alignment horizontal="left"/>
    </xf>
    <xf numFmtId="2" fontId="14" fillId="0" borderId="80" xfId="0" applyNumberFormat="1" applyFont="1" applyBorder="1"/>
    <xf numFmtId="0" fontId="15" fillId="0" borderId="7" xfId="0" applyFont="1" applyBorder="1"/>
    <xf numFmtId="2" fontId="14" fillId="0" borderId="78" xfId="0" applyNumberFormat="1" applyFont="1" applyBorder="1"/>
    <xf numFmtId="165" fontId="5" fillId="0" borderId="9" xfId="1" applyNumberFormat="1" applyFont="1" applyBorder="1" applyAlignment="1">
      <alignment horizontal="centerContinuous" vertical="center"/>
    </xf>
    <xf numFmtId="2" fontId="15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57"/>
  <sheetViews>
    <sheetView showGridLines="0" zoomScale="90" zoomScaleNormal="90" workbookViewId="0">
      <selection activeCell="C25" sqref="C25"/>
    </sheetView>
  </sheetViews>
  <sheetFormatPr defaultRowHeight="20.25" x14ac:dyDescent="0.3"/>
  <cols>
    <col min="1" max="1" width="9.140625" style="47"/>
    <col min="2" max="2" width="24.42578125" style="47" customWidth="1"/>
    <col min="3" max="3" width="10.140625" style="47" customWidth="1"/>
    <col min="4" max="6" width="10.140625" style="47" bestFit="1" customWidth="1"/>
    <col min="7" max="7" width="11.42578125" style="47" customWidth="1"/>
    <col min="8" max="8" width="10.140625" style="47" customWidth="1"/>
    <col min="9" max="9" width="10.5703125" style="47" customWidth="1"/>
    <col min="10" max="10" width="12.140625" style="47" customWidth="1"/>
    <col min="11" max="11" width="11.140625" style="47" customWidth="1"/>
    <col min="12" max="12" width="11.7109375" style="47" customWidth="1"/>
    <col min="13" max="13" width="10.28515625" style="47" customWidth="1"/>
    <col min="14" max="14" width="10.7109375" style="47" customWidth="1"/>
    <col min="15" max="15" width="10" style="47" customWidth="1"/>
    <col min="16" max="16" width="16.7109375" style="47" customWidth="1"/>
    <col min="17" max="17" width="5.42578125" style="47" customWidth="1"/>
    <col min="18" max="23" width="9.28515625" style="47" customWidth="1"/>
    <col min="24" max="16384" width="9.140625" style="47"/>
  </cols>
  <sheetData>
    <row r="1" spans="2:16" x14ac:dyDescent="0.3">
      <c r="B1" s="1"/>
      <c r="C1" s="2"/>
      <c r="D1" s="3" t="s">
        <v>0</v>
      </c>
      <c r="E1" s="4"/>
      <c r="F1" s="3"/>
      <c r="G1" s="3"/>
      <c r="H1" s="5" t="s">
        <v>1</v>
      </c>
      <c r="I1" s="6"/>
      <c r="J1" s="6"/>
      <c r="K1" s="6"/>
      <c r="L1" s="7"/>
      <c r="M1" s="7"/>
      <c r="N1" s="7"/>
      <c r="O1" s="8"/>
    </row>
    <row r="2" spans="2:16" ht="60.75" x14ac:dyDescent="0.3">
      <c r="B2" s="9" t="s">
        <v>2</v>
      </c>
      <c r="C2" s="10" t="s">
        <v>3</v>
      </c>
      <c r="D2" s="144">
        <v>42663</v>
      </c>
      <c r="E2" s="11"/>
      <c r="F2" s="12">
        <v>42656</v>
      </c>
      <c r="G2" s="13"/>
      <c r="H2" s="14" t="s">
        <v>4</v>
      </c>
      <c r="I2" s="15"/>
      <c r="J2" s="16" t="s">
        <v>5</v>
      </c>
      <c r="K2" s="15"/>
      <c r="L2" s="16" t="s">
        <v>6</v>
      </c>
      <c r="M2" s="15"/>
      <c r="N2" s="16" t="s">
        <v>7</v>
      </c>
      <c r="O2" s="17"/>
      <c r="P2"/>
    </row>
    <row r="3" spans="2:16" ht="21" thickBot="1" x14ac:dyDescent="0.35">
      <c r="B3" s="18"/>
      <c r="C3" s="19"/>
      <c r="D3" s="69" t="s">
        <v>8</v>
      </c>
      <c r="E3" s="70" t="s">
        <v>9</v>
      </c>
      <c r="F3" s="20" t="s">
        <v>8</v>
      </c>
      <c r="G3" s="21" t="s">
        <v>9</v>
      </c>
      <c r="H3" s="22" t="s">
        <v>8</v>
      </c>
      <c r="I3" s="23" t="s">
        <v>9</v>
      </c>
      <c r="J3" s="24" t="s">
        <v>8</v>
      </c>
      <c r="K3" s="23" t="s">
        <v>9</v>
      </c>
      <c r="L3" s="24" t="s">
        <v>8</v>
      </c>
      <c r="M3" s="23" t="s">
        <v>9</v>
      </c>
      <c r="N3" s="24" t="s">
        <v>8</v>
      </c>
      <c r="O3" s="25" t="s">
        <v>9</v>
      </c>
      <c r="P3"/>
    </row>
    <row r="4" spans="2:16" ht="21" thickBot="1" x14ac:dyDescent="0.35">
      <c r="B4" s="26">
        <v>1</v>
      </c>
      <c r="C4" s="27">
        <v>2</v>
      </c>
      <c r="D4" s="71">
        <v>3</v>
      </c>
      <c r="E4" s="72">
        <v>4</v>
      </c>
      <c r="F4" s="28">
        <v>5</v>
      </c>
      <c r="G4" s="29">
        <v>6</v>
      </c>
      <c r="H4" s="30">
        <v>7</v>
      </c>
      <c r="I4" s="31">
        <v>8</v>
      </c>
      <c r="J4" s="31">
        <v>9</v>
      </c>
      <c r="K4" s="31">
        <v>10</v>
      </c>
      <c r="L4" s="31">
        <v>11</v>
      </c>
      <c r="M4" s="31">
        <v>12</v>
      </c>
      <c r="N4" s="31">
        <v>13</v>
      </c>
      <c r="O4" s="32">
        <v>14</v>
      </c>
      <c r="P4"/>
    </row>
    <row r="5" spans="2:16" ht="21" thickBot="1" x14ac:dyDescent="0.35">
      <c r="B5" s="33" t="s">
        <v>10</v>
      </c>
      <c r="C5" s="34"/>
      <c r="D5" s="73"/>
      <c r="E5" s="73"/>
      <c r="F5" s="35"/>
      <c r="G5" s="35"/>
      <c r="H5" s="36"/>
      <c r="I5" s="37"/>
      <c r="J5" s="37"/>
      <c r="K5" s="37"/>
      <c r="L5" s="37"/>
      <c r="M5" s="37"/>
      <c r="N5" s="37"/>
      <c r="O5" s="38"/>
      <c r="P5"/>
    </row>
    <row r="6" spans="2:16" x14ac:dyDescent="0.3">
      <c r="B6" s="39" t="s">
        <v>11</v>
      </c>
      <c r="C6" s="40" t="s">
        <v>47</v>
      </c>
      <c r="D6" s="74">
        <v>0.4</v>
      </c>
      <c r="E6" s="75">
        <v>1.2</v>
      </c>
      <c r="F6" s="41">
        <v>0.4</v>
      </c>
      <c r="G6" s="42">
        <v>1.2</v>
      </c>
      <c r="H6" s="43">
        <v>0</v>
      </c>
      <c r="I6" s="44">
        <v>0</v>
      </c>
      <c r="J6" s="45">
        <v>-11.111111111111107</v>
      </c>
      <c r="K6" s="44">
        <v>0</v>
      </c>
      <c r="L6" s="45">
        <v>33.33333333333335</v>
      </c>
      <c r="M6" s="44">
        <v>0</v>
      </c>
      <c r="N6" s="45">
        <v>14.285714285714299</v>
      </c>
      <c r="O6" s="46">
        <v>0</v>
      </c>
      <c r="P6"/>
    </row>
    <row r="7" spans="2:16" x14ac:dyDescent="0.3">
      <c r="B7" s="48" t="s">
        <v>12</v>
      </c>
      <c r="C7" s="40" t="s">
        <v>47</v>
      </c>
      <c r="D7" s="74">
        <v>10</v>
      </c>
      <c r="E7" s="75">
        <v>15</v>
      </c>
      <c r="F7" s="41">
        <v>10</v>
      </c>
      <c r="G7" s="42">
        <v>15</v>
      </c>
      <c r="H7" s="43">
        <v>0</v>
      </c>
      <c r="I7" s="44">
        <v>0</v>
      </c>
      <c r="J7" s="45">
        <v>0</v>
      </c>
      <c r="K7" s="44">
        <v>0</v>
      </c>
      <c r="L7" s="45">
        <v>0</v>
      </c>
      <c r="M7" s="44">
        <v>0</v>
      </c>
      <c r="N7" s="45">
        <v>0</v>
      </c>
      <c r="O7" s="46">
        <v>0</v>
      </c>
    </row>
    <row r="8" spans="2:16" x14ac:dyDescent="0.3">
      <c r="B8" s="49" t="s">
        <v>13</v>
      </c>
      <c r="C8" s="40" t="s">
        <v>47</v>
      </c>
      <c r="D8" s="74">
        <v>0.3</v>
      </c>
      <c r="E8" s="75">
        <v>1.4</v>
      </c>
      <c r="F8" s="41">
        <v>0.3</v>
      </c>
      <c r="G8" s="42">
        <v>1.4</v>
      </c>
      <c r="H8" s="43">
        <v>0</v>
      </c>
      <c r="I8" s="44">
        <v>0</v>
      </c>
      <c r="J8" s="45">
        <v>0</v>
      </c>
      <c r="K8" s="44">
        <v>0</v>
      </c>
      <c r="L8" s="45">
        <v>7.1428571428571281</v>
      </c>
      <c r="M8" s="44">
        <v>-12.500000000000011</v>
      </c>
      <c r="N8" s="45">
        <v>-14.285714285714283</v>
      </c>
      <c r="O8" s="46">
        <v>0</v>
      </c>
    </row>
    <row r="9" spans="2:16" x14ac:dyDescent="0.3">
      <c r="B9" s="50" t="s">
        <v>15</v>
      </c>
      <c r="C9" s="40" t="s">
        <v>34</v>
      </c>
      <c r="D9" s="74">
        <v>0.8</v>
      </c>
      <c r="E9" s="75">
        <v>2</v>
      </c>
      <c r="F9" s="41">
        <v>1</v>
      </c>
      <c r="G9" s="42">
        <v>2</v>
      </c>
      <c r="H9" s="43">
        <v>-19.999999999999996</v>
      </c>
      <c r="I9" s="44">
        <v>0</v>
      </c>
      <c r="J9" s="45">
        <v>0</v>
      </c>
      <c r="K9" s="44">
        <v>14.285714285714285</v>
      </c>
      <c r="L9" s="45">
        <v>0</v>
      </c>
      <c r="M9" s="44">
        <v>17.647058823529417</v>
      </c>
      <c r="N9" s="76" t="s">
        <v>66</v>
      </c>
      <c r="O9" s="77" t="s">
        <v>66</v>
      </c>
    </row>
    <row r="10" spans="2:16" x14ac:dyDescent="0.3">
      <c r="B10" s="50" t="s">
        <v>16</v>
      </c>
      <c r="C10" s="40" t="s">
        <v>47</v>
      </c>
      <c r="D10" s="74">
        <v>0.3</v>
      </c>
      <c r="E10" s="75">
        <v>0.5</v>
      </c>
      <c r="F10" s="41">
        <v>0.35</v>
      </c>
      <c r="G10" s="42">
        <v>0.45</v>
      </c>
      <c r="H10" s="43">
        <v>-14.285714285714283</v>
      </c>
      <c r="I10" s="44">
        <v>11.111111111111107</v>
      </c>
      <c r="J10" s="45">
        <v>0</v>
      </c>
      <c r="K10" s="44">
        <v>24.999999999999993</v>
      </c>
      <c r="L10" s="45">
        <v>19.999999999999996</v>
      </c>
      <c r="M10" s="44">
        <v>24.999999999999993</v>
      </c>
      <c r="N10" s="45">
        <v>-14.285714285714283</v>
      </c>
      <c r="O10" s="46">
        <v>-66.666666666666657</v>
      </c>
    </row>
    <row r="11" spans="2:16" x14ac:dyDescent="0.3">
      <c r="B11" s="50" t="s">
        <v>17</v>
      </c>
      <c r="C11" s="40" t="s">
        <v>34</v>
      </c>
      <c r="D11" s="74">
        <v>1</v>
      </c>
      <c r="E11" s="75">
        <v>3.5</v>
      </c>
      <c r="F11" s="41">
        <v>1.5</v>
      </c>
      <c r="G11" s="42">
        <v>3.5</v>
      </c>
      <c r="H11" s="43">
        <v>-33.333333333333329</v>
      </c>
      <c r="I11" s="44">
        <v>0</v>
      </c>
      <c r="J11" s="45">
        <v>-33.333333333333329</v>
      </c>
      <c r="K11" s="44">
        <v>16.666666666666664</v>
      </c>
      <c r="L11" s="45">
        <v>-50</v>
      </c>
      <c r="M11" s="44">
        <v>-12.5</v>
      </c>
      <c r="N11" s="45">
        <v>-50</v>
      </c>
      <c r="O11" s="46">
        <v>-12.5</v>
      </c>
    </row>
    <row r="12" spans="2:16" x14ac:dyDescent="0.3">
      <c r="B12" s="49" t="s">
        <v>18</v>
      </c>
      <c r="C12" s="40" t="s">
        <v>47</v>
      </c>
      <c r="D12" s="74">
        <v>0.4</v>
      </c>
      <c r="E12" s="75">
        <v>1.2</v>
      </c>
      <c r="F12" s="41">
        <v>0.4</v>
      </c>
      <c r="G12" s="42">
        <v>1.2</v>
      </c>
      <c r="H12" s="43">
        <v>0</v>
      </c>
      <c r="I12" s="44">
        <v>0</v>
      </c>
      <c r="J12" s="45">
        <v>0</v>
      </c>
      <c r="K12" s="44">
        <v>0</v>
      </c>
      <c r="L12" s="45">
        <v>0</v>
      </c>
      <c r="M12" s="44">
        <v>0</v>
      </c>
      <c r="N12" s="45">
        <v>0</v>
      </c>
      <c r="O12" s="46">
        <v>0</v>
      </c>
    </row>
    <row r="13" spans="2:16" x14ac:dyDescent="0.3">
      <c r="B13" s="51" t="s">
        <v>20</v>
      </c>
      <c r="C13" s="40" t="s">
        <v>47</v>
      </c>
      <c r="D13" s="74">
        <v>4</v>
      </c>
      <c r="E13" s="75">
        <v>7</v>
      </c>
      <c r="F13" s="41">
        <v>3.8</v>
      </c>
      <c r="G13" s="42">
        <v>5.5</v>
      </c>
      <c r="H13" s="43">
        <v>5.2631578947368478</v>
      </c>
      <c r="I13" s="44">
        <v>27.27272727272727</v>
      </c>
      <c r="J13" s="45">
        <v>0</v>
      </c>
      <c r="K13" s="44">
        <v>40</v>
      </c>
      <c r="L13" s="45">
        <v>6.666666666666667</v>
      </c>
      <c r="M13" s="44">
        <v>40</v>
      </c>
      <c r="N13" s="45">
        <v>100</v>
      </c>
      <c r="O13" s="46">
        <v>75</v>
      </c>
    </row>
    <row r="14" spans="2:16" x14ac:dyDescent="0.3">
      <c r="B14" s="51" t="s">
        <v>21</v>
      </c>
      <c r="C14" s="40" t="s">
        <v>47</v>
      </c>
      <c r="D14" s="74">
        <v>4.5</v>
      </c>
      <c r="E14" s="75">
        <v>7</v>
      </c>
      <c r="F14" s="41">
        <v>5</v>
      </c>
      <c r="G14" s="42">
        <v>6</v>
      </c>
      <c r="H14" s="43">
        <v>-10</v>
      </c>
      <c r="I14" s="44">
        <v>16.666666666666664</v>
      </c>
      <c r="J14" s="45">
        <v>50</v>
      </c>
      <c r="K14" s="44">
        <v>40</v>
      </c>
      <c r="L14" s="45">
        <v>87.500000000000014</v>
      </c>
      <c r="M14" s="44">
        <v>55.555555555555557</v>
      </c>
      <c r="N14" s="45">
        <v>157.14285714285714</v>
      </c>
      <c r="O14" s="46">
        <v>100</v>
      </c>
    </row>
    <row r="15" spans="2:16" x14ac:dyDescent="0.3">
      <c r="B15" s="51" t="s">
        <v>22</v>
      </c>
      <c r="C15" s="40" t="s">
        <v>47</v>
      </c>
      <c r="D15" s="74">
        <v>4.5</v>
      </c>
      <c r="E15" s="75">
        <v>7</v>
      </c>
      <c r="F15" s="41">
        <v>4.5</v>
      </c>
      <c r="G15" s="42">
        <v>7</v>
      </c>
      <c r="H15" s="43">
        <v>0</v>
      </c>
      <c r="I15" s="44">
        <v>0</v>
      </c>
      <c r="J15" s="45">
        <v>0</v>
      </c>
      <c r="K15" s="44">
        <v>0</v>
      </c>
      <c r="L15" s="45">
        <v>0</v>
      </c>
      <c r="M15" s="44">
        <v>0</v>
      </c>
      <c r="N15" s="45">
        <v>0</v>
      </c>
      <c r="O15" s="46">
        <v>0</v>
      </c>
    </row>
    <row r="16" spans="2:16" x14ac:dyDescent="0.3">
      <c r="B16" s="52" t="s">
        <v>23</v>
      </c>
      <c r="C16" s="40" t="s">
        <v>47</v>
      </c>
      <c r="D16" s="74">
        <v>1.2</v>
      </c>
      <c r="E16" s="75">
        <v>2.6</v>
      </c>
      <c r="F16" s="41">
        <v>1.2</v>
      </c>
      <c r="G16" s="42">
        <v>3</v>
      </c>
      <c r="H16" s="43">
        <v>0</v>
      </c>
      <c r="I16" s="44">
        <v>-13.33333333333333</v>
      </c>
      <c r="J16" s="45">
        <v>0</v>
      </c>
      <c r="K16" s="44">
        <v>-13.33333333333333</v>
      </c>
      <c r="L16" s="45">
        <v>-14.285714285714283</v>
      </c>
      <c r="M16" s="44">
        <v>-13.33333333333333</v>
      </c>
      <c r="N16" s="45">
        <v>-25.000000000000007</v>
      </c>
      <c r="O16" s="46">
        <v>-13.33333333333333</v>
      </c>
    </row>
    <row r="17" spans="2:15" x14ac:dyDescent="0.3">
      <c r="B17" s="49" t="s">
        <v>24</v>
      </c>
      <c r="C17" s="40" t="s">
        <v>47</v>
      </c>
      <c r="D17" s="74">
        <v>3</v>
      </c>
      <c r="E17" s="75">
        <v>6</v>
      </c>
      <c r="F17" s="41">
        <v>3</v>
      </c>
      <c r="G17" s="42">
        <v>5.5</v>
      </c>
      <c r="H17" s="43">
        <v>0</v>
      </c>
      <c r="I17" s="44">
        <v>9.0909090909090917</v>
      </c>
      <c r="J17" s="45">
        <v>0</v>
      </c>
      <c r="K17" s="44">
        <v>9.0909090909090917</v>
      </c>
      <c r="L17" s="45">
        <v>15.38461538461538</v>
      </c>
      <c r="M17" s="44">
        <v>33.333333333333329</v>
      </c>
      <c r="N17" s="45">
        <v>50</v>
      </c>
      <c r="O17" s="46">
        <v>50</v>
      </c>
    </row>
    <row r="18" spans="2:15" x14ac:dyDescent="0.3">
      <c r="B18" s="49" t="s">
        <v>25</v>
      </c>
      <c r="C18" s="40" t="s">
        <v>47</v>
      </c>
      <c r="D18" s="74">
        <v>1.6</v>
      </c>
      <c r="E18" s="75">
        <v>3</v>
      </c>
      <c r="F18" s="41">
        <v>2</v>
      </c>
      <c r="G18" s="42">
        <v>3</v>
      </c>
      <c r="H18" s="43">
        <v>-19.999999999999996</v>
      </c>
      <c r="I18" s="44">
        <v>0</v>
      </c>
      <c r="J18" s="45">
        <v>-19.999999999999996</v>
      </c>
      <c r="K18" s="44">
        <v>0</v>
      </c>
      <c r="L18" s="45">
        <v>-13.513513513513512</v>
      </c>
      <c r="M18" s="44">
        <v>0</v>
      </c>
      <c r="N18" s="45">
        <v>-13.513513513513512</v>
      </c>
      <c r="O18" s="46">
        <v>0</v>
      </c>
    </row>
    <row r="19" spans="2:15" x14ac:dyDescent="0.3">
      <c r="B19" s="51" t="s">
        <v>26</v>
      </c>
      <c r="C19" s="40" t="s">
        <v>47</v>
      </c>
      <c r="D19" s="74">
        <v>3</v>
      </c>
      <c r="E19" s="75">
        <v>6</v>
      </c>
      <c r="F19" s="41">
        <v>3</v>
      </c>
      <c r="G19" s="42">
        <v>5.5</v>
      </c>
      <c r="H19" s="43">
        <v>0</v>
      </c>
      <c r="I19" s="44">
        <v>9.0909090909090917</v>
      </c>
      <c r="J19" s="45">
        <v>0</v>
      </c>
      <c r="K19" s="44">
        <v>9.0909090909090917</v>
      </c>
      <c r="L19" s="45">
        <v>15.38461538461538</v>
      </c>
      <c r="M19" s="44">
        <v>33.333333333333329</v>
      </c>
      <c r="N19" s="45">
        <v>50</v>
      </c>
      <c r="O19" s="46">
        <v>50</v>
      </c>
    </row>
    <row r="20" spans="2:15" x14ac:dyDescent="0.3">
      <c r="B20" s="53" t="s">
        <v>27</v>
      </c>
      <c r="C20" s="40" t="s">
        <v>47</v>
      </c>
      <c r="D20" s="74">
        <v>2.25</v>
      </c>
      <c r="E20" s="75">
        <v>4.666666666666667</v>
      </c>
      <c r="F20" s="41">
        <v>2.6</v>
      </c>
      <c r="G20" s="42">
        <v>4.166666666666667</v>
      </c>
      <c r="H20" s="43">
        <v>-13.461538461538463</v>
      </c>
      <c r="I20" s="44">
        <v>12</v>
      </c>
      <c r="J20" s="45">
        <v>-2.1739130434782532</v>
      </c>
      <c r="K20" s="44">
        <v>27.272727272727288</v>
      </c>
      <c r="L20" s="45">
        <v>12.5</v>
      </c>
      <c r="M20" s="44">
        <v>27.272727272727288</v>
      </c>
      <c r="N20" s="45">
        <v>24.999999999999996</v>
      </c>
      <c r="O20" s="46">
        <v>27.272727272727288</v>
      </c>
    </row>
    <row r="21" spans="2:15" x14ac:dyDescent="0.3">
      <c r="B21" s="53" t="s">
        <v>28</v>
      </c>
      <c r="C21" s="40" t="s">
        <v>47</v>
      </c>
      <c r="D21" s="74">
        <v>1.4</v>
      </c>
      <c r="E21" s="75">
        <v>3</v>
      </c>
      <c r="F21" s="41">
        <v>1.4</v>
      </c>
      <c r="G21" s="42">
        <v>3</v>
      </c>
      <c r="H21" s="43">
        <v>0</v>
      </c>
      <c r="I21" s="44">
        <v>0</v>
      </c>
      <c r="J21" s="45">
        <v>39.999999999999993</v>
      </c>
      <c r="K21" s="44">
        <v>50</v>
      </c>
      <c r="L21" s="45">
        <v>100</v>
      </c>
      <c r="M21" s="44">
        <v>71.428571428571431</v>
      </c>
      <c r="N21" s="45">
        <v>100</v>
      </c>
      <c r="O21" s="46">
        <v>100</v>
      </c>
    </row>
    <row r="22" spans="2:15" x14ac:dyDescent="0.3">
      <c r="B22" s="53" t="s">
        <v>29</v>
      </c>
      <c r="C22" s="40" t="s">
        <v>47</v>
      </c>
      <c r="D22" s="74">
        <v>1.3</v>
      </c>
      <c r="E22" s="75">
        <v>2.5</v>
      </c>
      <c r="F22" s="41">
        <v>1.3</v>
      </c>
      <c r="G22" s="42">
        <v>2.5</v>
      </c>
      <c r="H22" s="43">
        <v>0</v>
      </c>
      <c r="I22" s="44">
        <v>0</v>
      </c>
      <c r="J22" s="45">
        <v>-13.33333333333333</v>
      </c>
      <c r="K22" s="44">
        <v>0</v>
      </c>
      <c r="L22" s="45">
        <v>-13.33333333333333</v>
      </c>
      <c r="M22" s="44">
        <v>0</v>
      </c>
      <c r="N22" s="45">
        <v>8.333333333333341</v>
      </c>
      <c r="O22" s="46">
        <v>0</v>
      </c>
    </row>
    <row r="23" spans="2:15" x14ac:dyDescent="0.3">
      <c r="B23" s="53" t="s">
        <v>30</v>
      </c>
      <c r="C23" s="40" t="s">
        <v>31</v>
      </c>
      <c r="D23" s="74">
        <v>0.8</v>
      </c>
      <c r="E23" s="75">
        <v>1.4</v>
      </c>
      <c r="F23" s="41">
        <v>0.8</v>
      </c>
      <c r="G23" s="42">
        <v>1.4</v>
      </c>
      <c r="H23" s="43">
        <v>0</v>
      </c>
      <c r="I23" s="44">
        <v>0</v>
      </c>
      <c r="J23" s="45">
        <v>0</v>
      </c>
      <c r="K23" s="44">
        <v>0</v>
      </c>
      <c r="L23" s="45">
        <v>14.285714285714299</v>
      </c>
      <c r="M23" s="44">
        <v>0</v>
      </c>
      <c r="N23" s="45">
        <v>14.285714285714299</v>
      </c>
      <c r="O23" s="46">
        <v>0</v>
      </c>
    </row>
    <row r="24" spans="2:15" x14ac:dyDescent="0.3">
      <c r="B24" s="53" t="s">
        <v>32</v>
      </c>
      <c r="C24" s="40" t="s">
        <v>34</v>
      </c>
      <c r="D24" s="74">
        <v>1</v>
      </c>
      <c r="E24" s="75">
        <v>1.9</v>
      </c>
      <c r="F24" s="41">
        <v>1.125</v>
      </c>
      <c r="G24" s="42">
        <v>1.9</v>
      </c>
      <c r="H24" s="43">
        <v>-11.111111111111111</v>
      </c>
      <c r="I24" s="44">
        <v>0</v>
      </c>
      <c r="J24" s="45">
        <v>0</v>
      </c>
      <c r="K24" s="44">
        <v>-5.0000000000000044</v>
      </c>
      <c r="L24" s="45">
        <v>-11.111111111111111</v>
      </c>
      <c r="M24" s="44">
        <v>0</v>
      </c>
      <c r="N24" s="45">
        <v>0</v>
      </c>
      <c r="O24" s="46">
        <v>0</v>
      </c>
    </row>
    <row r="25" spans="2:15" x14ac:dyDescent="0.3">
      <c r="B25" s="53" t="s">
        <v>33</v>
      </c>
      <c r="C25" s="40" t="s">
        <v>47</v>
      </c>
      <c r="D25" s="74">
        <v>1</v>
      </c>
      <c r="E25" s="75">
        <v>2.4</v>
      </c>
      <c r="F25" s="41">
        <v>1</v>
      </c>
      <c r="G25" s="42">
        <v>3</v>
      </c>
      <c r="H25" s="43">
        <v>0</v>
      </c>
      <c r="I25" s="44">
        <v>-20.000000000000004</v>
      </c>
      <c r="J25" s="45">
        <v>0</v>
      </c>
      <c r="K25" s="44">
        <v>-7.6923076923076987</v>
      </c>
      <c r="L25" s="45">
        <v>0</v>
      </c>
      <c r="M25" s="44">
        <v>-7.6923076923076987</v>
      </c>
      <c r="N25" s="45">
        <v>0</v>
      </c>
      <c r="O25" s="46">
        <v>-7.6923076923076987</v>
      </c>
    </row>
    <row r="26" spans="2:15" ht="21" thickBot="1" x14ac:dyDescent="0.35">
      <c r="B26" s="53" t="s">
        <v>35</v>
      </c>
      <c r="C26" s="40" t="s">
        <v>47</v>
      </c>
      <c r="D26" s="74">
        <v>0.25</v>
      </c>
      <c r="E26" s="75">
        <v>0.73333333333333328</v>
      </c>
      <c r="F26" s="41">
        <v>0.25</v>
      </c>
      <c r="G26" s="42">
        <v>0.73333333333333328</v>
      </c>
      <c r="H26" s="43">
        <v>0</v>
      </c>
      <c r="I26" s="44">
        <v>0</v>
      </c>
      <c r="J26" s="45">
        <v>0</v>
      </c>
      <c r="K26" s="44">
        <v>-8.3333333333333446</v>
      </c>
      <c r="L26" s="45">
        <v>0</v>
      </c>
      <c r="M26" s="44">
        <v>-8.3333333333333446</v>
      </c>
      <c r="N26" s="45">
        <v>0</v>
      </c>
      <c r="O26" s="46">
        <v>-8.3333333333333446</v>
      </c>
    </row>
    <row r="27" spans="2:15" ht="21" thickBot="1" x14ac:dyDescent="0.35">
      <c r="B27" s="33" t="s">
        <v>36</v>
      </c>
      <c r="C27" s="34"/>
      <c r="D27" s="73"/>
      <c r="E27" s="73"/>
      <c r="F27" s="35"/>
      <c r="G27" s="35"/>
      <c r="H27" s="36"/>
      <c r="I27" s="37"/>
      <c r="J27" s="37"/>
      <c r="K27" s="37"/>
      <c r="L27" s="37"/>
      <c r="M27" s="37"/>
      <c r="N27" s="37"/>
      <c r="O27" s="38"/>
    </row>
    <row r="28" spans="2:15" x14ac:dyDescent="0.3">
      <c r="B28" s="53" t="s">
        <v>38</v>
      </c>
      <c r="C28" s="40">
        <v>0</v>
      </c>
      <c r="D28" s="74">
        <v>1.5</v>
      </c>
      <c r="E28" s="75">
        <v>3.5</v>
      </c>
      <c r="F28" s="41">
        <v>1.5</v>
      </c>
      <c r="G28" s="42">
        <v>4</v>
      </c>
      <c r="H28" s="43">
        <v>0</v>
      </c>
      <c r="I28" s="44">
        <v>-12.5</v>
      </c>
      <c r="J28" s="45">
        <v>0</v>
      </c>
      <c r="K28" s="44">
        <v>-26.315789473684209</v>
      </c>
      <c r="L28" s="45">
        <v>0</v>
      </c>
      <c r="M28" s="44">
        <v>-22.222222222222221</v>
      </c>
      <c r="N28" s="45">
        <v>0</v>
      </c>
      <c r="O28" s="46">
        <v>-22.222222222222221</v>
      </c>
    </row>
    <row r="29" spans="2:15" x14ac:dyDescent="0.3">
      <c r="B29" s="54" t="s">
        <v>39</v>
      </c>
      <c r="C29" s="40" t="s">
        <v>47</v>
      </c>
      <c r="D29" s="74">
        <v>0.86</v>
      </c>
      <c r="E29" s="75">
        <v>1.4666666666666666</v>
      </c>
      <c r="F29" s="41">
        <v>0.86</v>
      </c>
      <c r="G29" s="42">
        <v>1.3333333333333333</v>
      </c>
      <c r="H29" s="43">
        <v>0</v>
      </c>
      <c r="I29" s="44">
        <v>9.9999999999999982</v>
      </c>
      <c r="J29" s="45">
        <v>0</v>
      </c>
      <c r="K29" s="44">
        <v>0</v>
      </c>
      <c r="L29" s="45">
        <v>-14.000000000000002</v>
      </c>
      <c r="M29" s="44">
        <v>-8.3333333333333446</v>
      </c>
      <c r="N29" s="45">
        <v>-14.000000000000002</v>
      </c>
      <c r="O29" s="46">
        <v>-8.3333333333333446</v>
      </c>
    </row>
    <row r="30" spans="2:15" x14ac:dyDescent="0.3">
      <c r="B30" s="54" t="s">
        <v>40</v>
      </c>
      <c r="C30" s="40" t="s">
        <v>47</v>
      </c>
      <c r="D30" s="74">
        <v>0.8</v>
      </c>
      <c r="E30" s="75">
        <v>2</v>
      </c>
      <c r="F30" s="41">
        <v>0.8</v>
      </c>
      <c r="G30" s="42">
        <v>2</v>
      </c>
      <c r="H30" s="43">
        <v>0</v>
      </c>
      <c r="I30" s="44">
        <v>0</v>
      </c>
      <c r="J30" s="45">
        <v>0</v>
      </c>
      <c r="K30" s="44">
        <v>0</v>
      </c>
      <c r="L30" s="45">
        <v>0</v>
      </c>
      <c r="M30" s="44">
        <v>0</v>
      </c>
      <c r="N30" s="45">
        <v>-19.999999999999996</v>
      </c>
      <c r="O30" s="46">
        <v>0</v>
      </c>
    </row>
    <row r="31" spans="2:15" x14ac:dyDescent="0.3">
      <c r="B31" s="55" t="s">
        <v>41</v>
      </c>
      <c r="C31" s="40" t="s">
        <v>47</v>
      </c>
      <c r="D31" s="74">
        <v>1.2</v>
      </c>
      <c r="E31" s="75">
        <v>2</v>
      </c>
      <c r="F31" s="41">
        <v>1.2</v>
      </c>
      <c r="G31" s="42">
        <v>2.5</v>
      </c>
      <c r="H31" s="43">
        <v>0</v>
      </c>
      <c r="I31" s="44">
        <v>-20</v>
      </c>
      <c r="J31" s="45">
        <v>0</v>
      </c>
      <c r="K31" s="44">
        <v>-20</v>
      </c>
      <c r="L31" s="45">
        <v>60</v>
      </c>
      <c r="M31" s="44">
        <v>-20</v>
      </c>
      <c r="N31" s="45">
        <v>60</v>
      </c>
      <c r="O31" s="46">
        <v>-20</v>
      </c>
    </row>
    <row r="32" spans="2:15" x14ac:dyDescent="0.3">
      <c r="B32" s="54" t="s">
        <v>42</v>
      </c>
      <c r="C32" s="40" t="s">
        <v>47</v>
      </c>
      <c r="D32" s="74">
        <v>0.67</v>
      </c>
      <c r="E32" s="75">
        <v>2</v>
      </c>
      <c r="F32" s="41">
        <v>0.86</v>
      </c>
      <c r="G32" s="42">
        <v>2</v>
      </c>
      <c r="H32" s="43">
        <v>-22.093023255813947</v>
      </c>
      <c r="I32" s="44">
        <v>0</v>
      </c>
      <c r="J32" s="45">
        <v>-22.093023255813947</v>
      </c>
      <c r="K32" s="44">
        <v>0</v>
      </c>
      <c r="L32" s="45">
        <v>-32.999999999999993</v>
      </c>
      <c r="M32" s="44">
        <v>0</v>
      </c>
      <c r="N32" s="45">
        <v>-39.090909090909093</v>
      </c>
      <c r="O32" s="46">
        <v>0</v>
      </c>
    </row>
    <row r="33" spans="2:15" x14ac:dyDescent="0.3">
      <c r="B33" s="54" t="s">
        <v>43</v>
      </c>
      <c r="C33" s="40" t="s">
        <v>47</v>
      </c>
      <c r="D33" s="74">
        <v>1</v>
      </c>
      <c r="E33" s="75">
        <v>1.5</v>
      </c>
      <c r="F33" s="41">
        <v>1</v>
      </c>
      <c r="G33" s="42">
        <v>1.2</v>
      </c>
      <c r="H33" s="43">
        <v>0</v>
      </c>
      <c r="I33" s="44">
        <v>25.000000000000007</v>
      </c>
      <c r="J33" s="45">
        <v>0</v>
      </c>
      <c r="K33" s="44">
        <v>25.000000000000007</v>
      </c>
      <c r="L33" s="45">
        <v>-9.0909090909090988</v>
      </c>
      <c r="M33" s="44">
        <v>-19.354838709677423</v>
      </c>
      <c r="N33" s="45">
        <v>-9.0909090909090988</v>
      </c>
      <c r="O33" s="46">
        <v>-19.354838709677423</v>
      </c>
    </row>
    <row r="34" spans="2:15" x14ac:dyDescent="0.3">
      <c r="B34" s="54" t="s">
        <v>44</v>
      </c>
      <c r="C34" s="40" t="s">
        <v>47</v>
      </c>
      <c r="D34" s="74">
        <v>0.86</v>
      </c>
      <c r="E34" s="75">
        <v>1.45</v>
      </c>
      <c r="F34" s="41">
        <v>0.86</v>
      </c>
      <c r="G34" s="42">
        <v>1.67</v>
      </c>
      <c r="H34" s="43">
        <v>0</v>
      </c>
      <c r="I34" s="44">
        <v>-13.173652694610777</v>
      </c>
      <c r="J34" s="45">
        <v>0</v>
      </c>
      <c r="K34" s="44">
        <v>-1.1363636363636325</v>
      </c>
      <c r="L34" s="45">
        <v>-7.8571428571428594</v>
      </c>
      <c r="M34" s="44">
        <v>-3.3333333333333361</v>
      </c>
      <c r="N34" s="45">
        <v>-7.8571428571428594</v>
      </c>
      <c r="O34" s="46">
        <v>-3.3333333333333361</v>
      </c>
    </row>
    <row r="35" spans="2:15" x14ac:dyDescent="0.3">
      <c r="B35" s="54" t="s">
        <v>45</v>
      </c>
      <c r="C35" s="40" t="s">
        <v>47</v>
      </c>
      <c r="D35" s="74">
        <v>0.8</v>
      </c>
      <c r="E35" s="75">
        <v>2</v>
      </c>
      <c r="F35" s="41">
        <v>0.8</v>
      </c>
      <c r="G35" s="42">
        <v>2</v>
      </c>
      <c r="H35" s="43">
        <v>0</v>
      </c>
      <c r="I35" s="44">
        <v>0</v>
      </c>
      <c r="J35" s="45">
        <v>0</v>
      </c>
      <c r="K35" s="44">
        <v>0</v>
      </c>
      <c r="L35" s="45">
        <v>0</v>
      </c>
      <c r="M35" s="44">
        <v>0</v>
      </c>
      <c r="N35" s="45">
        <v>0</v>
      </c>
      <c r="O35" s="46">
        <v>0</v>
      </c>
    </row>
    <row r="36" spans="2:15" x14ac:dyDescent="0.3">
      <c r="B36" s="54" t="s">
        <v>46</v>
      </c>
      <c r="C36" s="40" t="s">
        <v>47</v>
      </c>
      <c r="D36" s="74">
        <v>1.2</v>
      </c>
      <c r="E36" s="75">
        <v>1.6666666666666667</v>
      </c>
      <c r="F36" s="41">
        <v>1.2</v>
      </c>
      <c r="G36" s="42">
        <v>1.67</v>
      </c>
      <c r="H36" s="43">
        <v>0</v>
      </c>
      <c r="I36" s="44">
        <v>-0.19960079840318493</v>
      </c>
      <c r="J36" s="45">
        <v>-9.7744360902255725</v>
      </c>
      <c r="K36" s="44">
        <v>0</v>
      </c>
      <c r="L36" s="45">
        <v>19.999999999999996</v>
      </c>
      <c r="M36" s="44">
        <v>-0.19960079840318493</v>
      </c>
      <c r="N36" s="45">
        <v>-9.9999999999999982</v>
      </c>
      <c r="O36" s="46">
        <v>-0.19960079840318493</v>
      </c>
    </row>
    <row r="37" spans="2:15" x14ac:dyDescent="0.3">
      <c r="B37" s="54" t="s">
        <v>48</v>
      </c>
      <c r="C37" s="40" t="s">
        <v>47</v>
      </c>
      <c r="D37" s="74">
        <v>1</v>
      </c>
      <c r="E37" s="75">
        <v>2</v>
      </c>
      <c r="F37" s="41">
        <v>1</v>
      </c>
      <c r="G37" s="42">
        <v>2</v>
      </c>
      <c r="H37" s="43">
        <v>0</v>
      </c>
      <c r="I37" s="44">
        <v>0</v>
      </c>
      <c r="J37" s="45">
        <v>-24.812030075187973</v>
      </c>
      <c r="K37" s="44">
        <v>0</v>
      </c>
      <c r="L37" s="45">
        <v>0</v>
      </c>
      <c r="M37" s="44">
        <v>0</v>
      </c>
      <c r="N37" s="45">
        <v>0</v>
      </c>
      <c r="O37" s="46">
        <v>0</v>
      </c>
    </row>
    <row r="38" spans="2:15" x14ac:dyDescent="0.3">
      <c r="B38" s="54" t="s">
        <v>49</v>
      </c>
      <c r="C38" s="40" t="s">
        <v>47</v>
      </c>
      <c r="D38" s="74">
        <v>0.8</v>
      </c>
      <c r="E38" s="75">
        <v>1.5</v>
      </c>
      <c r="F38" s="41">
        <v>0.8</v>
      </c>
      <c r="G38" s="42">
        <v>2</v>
      </c>
      <c r="H38" s="43">
        <v>0</v>
      </c>
      <c r="I38" s="44">
        <v>-25</v>
      </c>
      <c r="J38" s="45">
        <v>0</v>
      </c>
      <c r="K38" s="44">
        <v>-25</v>
      </c>
      <c r="L38" s="45">
        <v>0</v>
      </c>
      <c r="M38" s="44">
        <v>-25</v>
      </c>
      <c r="N38" s="45">
        <v>0</v>
      </c>
      <c r="O38" s="46">
        <v>-25</v>
      </c>
    </row>
    <row r="39" spans="2:15" x14ac:dyDescent="0.3">
      <c r="B39" s="54" t="s">
        <v>50</v>
      </c>
      <c r="C39" s="40" t="s">
        <v>47</v>
      </c>
      <c r="D39" s="74">
        <v>1.4666666666666666</v>
      </c>
      <c r="E39" s="75">
        <v>2.3333333333333335</v>
      </c>
      <c r="F39" s="41">
        <v>1.33</v>
      </c>
      <c r="G39" s="42">
        <v>2.3333333333333335</v>
      </c>
      <c r="H39" s="43">
        <v>10.275689223057631</v>
      </c>
      <c r="I39" s="44">
        <v>0</v>
      </c>
      <c r="J39" s="45">
        <v>46.666666666666657</v>
      </c>
      <c r="K39" s="44">
        <v>0</v>
      </c>
      <c r="L39" s="45">
        <v>46.666666666666657</v>
      </c>
      <c r="M39" s="44">
        <v>0</v>
      </c>
      <c r="N39" s="45">
        <v>46.666666666666657</v>
      </c>
      <c r="O39" s="46">
        <v>0</v>
      </c>
    </row>
    <row r="40" spans="2:15" x14ac:dyDescent="0.3">
      <c r="B40" s="53" t="s">
        <v>51</v>
      </c>
      <c r="C40" s="40" t="s">
        <v>47</v>
      </c>
      <c r="D40" s="74">
        <v>24</v>
      </c>
      <c r="E40" s="75">
        <v>36</v>
      </c>
      <c r="F40" s="41">
        <v>10</v>
      </c>
      <c r="G40" s="42">
        <v>20</v>
      </c>
      <c r="H40" s="43">
        <v>140</v>
      </c>
      <c r="I40" s="44">
        <v>80</v>
      </c>
      <c r="J40" s="45">
        <v>166.66666666666669</v>
      </c>
      <c r="K40" s="44">
        <v>50</v>
      </c>
      <c r="L40" s="45">
        <v>300</v>
      </c>
      <c r="M40" s="44">
        <v>80</v>
      </c>
      <c r="N40" s="45">
        <v>200</v>
      </c>
      <c r="O40" s="46">
        <v>100</v>
      </c>
    </row>
    <row r="41" spans="2:15" x14ac:dyDescent="0.3">
      <c r="B41" s="53" t="s">
        <v>52</v>
      </c>
      <c r="C41" s="40" t="s">
        <v>47</v>
      </c>
      <c r="D41" s="74">
        <v>2</v>
      </c>
      <c r="E41" s="75">
        <v>5.5</v>
      </c>
      <c r="F41" s="41">
        <v>2</v>
      </c>
      <c r="G41" s="42">
        <v>5</v>
      </c>
      <c r="H41" s="43">
        <v>0</v>
      </c>
      <c r="I41" s="44">
        <v>10</v>
      </c>
      <c r="J41" s="45">
        <v>60</v>
      </c>
      <c r="K41" s="44">
        <v>57.142857142857139</v>
      </c>
      <c r="L41" s="45">
        <v>100</v>
      </c>
      <c r="M41" s="44">
        <v>57.142857142857139</v>
      </c>
      <c r="N41" s="45">
        <v>100</v>
      </c>
      <c r="O41" s="46">
        <v>57.142857142857139</v>
      </c>
    </row>
    <row r="42" spans="2:15" ht="21" thickBot="1" x14ac:dyDescent="0.35">
      <c r="B42" s="53" t="s">
        <v>53</v>
      </c>
      <c r="C42" s="40" t="s">
        <v>47</v>
      </c>
      <c r="D42" s="74">
        <v>12</v>
      </c>
      <c r="E42" s="75">
        <v>16</v>
      </c>
      <c r="F42" s="41">
        <v>8</v>
      </c>
      <c r="G42" s="42">
        <v>16</v>
      </c>
      <c r="H42" s="43">
        <v>50</v>
      </c>
      <c r="I42" s="44">
        <v>0</v>
      </c>
      <c r="J42" s="45">
        <v>50</v>
      </c>
      <c r="K42" s="44">
        <v>0</v>
      </c>
      <c r="L42" s="45">
        <v>50</v>
      </c>
      <c r="M42" s="44">
        <v>14.285714285714285</v>
      </c>
      <c r="N42" s="45">
        <v>50</v>
      </c>
      <c r="O42" s="46">
        <v>33.333333333333329</v>
      </c>
    </row>
    <row r="43" spans="2:15" ht="21" thickBot="1" x14ac:dyDescent="0.35">
      <c r="B43" s="33" t="s">
        <v>54</v>
      </c>
      <c r="C43" s="34"/>
      <c r="D43" s="78"/>
      <c r="E43" s="78"/>
      <c r="F43" s="56"/>
      <c r="G43" s="56"/>
      <c r="H43" s="57"/>
      <c r="I43" s="58"/>
      <c r="J43" s="58"/>
      <c r="K43" s="58"/>
      <c r="L43" s="58"/>
      <c r="M43" s="58"/>
      <c r="N43" s="58"/>
      <c r="O43" s="59"/>
    </row>
    <row r="44" spans="2:15" ht="21" thickBot="1" x14ac:dyDescent="0.35">
      <c r="B44" s="52" t="s">
        <v>14</v>
      </c>
      <c r="C44" s="60" t="s">
        <v>47</v>
      </c>
      <c r="D44" s="74">
        <v>8</v>
      </c>
      <c r="E44" s="75">
        <v>20</v>
      </c>
      <c r="F44" s="41">
        <v>8</v>
      </c>
      <c r="G44" s="42">
        <v>20</v>
      </c>
      <c r="H44" s="43">
        <v>0</v>
      </c>
      <c r="I44" s="44">
        <v>0</v>
      </c>
      <c r="J44" s="45">
        <v>0</v>
      </c>
      <c r="K44" s="44">
        <v>0</v>
      </c>
      <c r="L44" s="45">
        <v>0</v>
      </c>
      <c r="M44" s="44">
        <v>0</v>
      </c>
      <c r="N44" s="45">
        <v>0</v>
      </c>
      <c r="O44" s="46">
        <v>0</v>
      </c>
    </row>
    <row r="45" spans="2:15" ht="21" thickBot="1" x14ac:dyDescent="0.35">
      <c r="B45" s="33" t="s">
        <v>55</v>
      </c>
      <c r="C45" s="34"/>
      <c r="D45" s="78"/>
      <c r="E45" s="78"/>
      <c r="F45" s="56"/>
      <c r="G45" s="56"/>
      <c r="H45" s="57"/>
      <c r="I45" s="58"/>
      <c r="J45" s="58"/>
      <c r="K45" s="58"/>
      <c r="L45" s="58"/>
      <c r="M45" s="58"/>
      <c r="N45" s="58"/>
      <c r="O45" s="59"/>
    </row>
    <row r="46" spans="2:15" x14ac:dyDescent="0.3">
      <c r="B46" s="52" t="s">
        <v>56</v>
      </c>
      <c r="C46" s="60" t="s">
        <v>47</v>
      </c>
      <c r="D46" s="74">
        <v>4</v>
      </c>
      <c r="E46" s="75">
        <v>8</v>
      </c>
      <c r="F46" s="41">
        <v>4</v>
      </c>
      <c r="G46" s="42">
        <v>10</v>
      </c>
      <c r="H46" s="43">
        <v>0</v>
      </c>
      <c r="I46" s="44">
        <v>-20</v>
      </c>
      <c r="J46" s="45">
        <v>-33.333333333333329</v>
      </c>
      <c r="K46" s="44">
        <v>-20</v>
      </c>
      <c r="L46" s="45">
        <v>-33.333333333333329</v>
      </c>
      <c r="M46" s="44">
        <v>-20</v>
      </c>
      <c r="N46" s="45">
        <v>-33.333333333333329</v>
      </c>
      <c r="O46" s="46">
        <v>-20</v>
      </c>
    </row>
    <row r="47" spans="2:15" x14ac:dyDescent="0.3">
      <c r="B47" s="52" t="s">
        <v>57</v>
      </c>
      <c r="C47" s="40" t="s">
        <v>47</v>
      </c>
      <c r="D47" s="74">
        <v>1</v>
      </c>
      <c r="E47" s="75">
        <v>4.8</v>
      </c>
      <c r="F47" s="41">
        <v>1</v>
      </c>
      <c r="G47" s="42">
        <v>1.8</v>
      </c>
      <c r="H47" s="43">
        <v>0</v>
      </c>
      <c r="I47" s="44">
        <v>166.66666666666666</v>
      </c>
      <c r="J47" s="45">
        <v>-16.666666666666664</v>
      </c>
      <c r="K47" s="44">
        <v>140</v>
      </c>
      <c r="L47" s="45">
        <v>-16.666666666666664</v>
      </c>
      <c r="M47" s="44">
        <v>140</v>
      </c>
      <c r="N47" s="45">
        <v>0</v>
      </c>
      <c r="O47" s="46">
        <v>140</v>
      </c>
    </row>
    <row r="48" spans="2:15" x14ac:dyDescent="0.3">
      <c r="B48" s="52" t="s">
        <v>58</v>
      </c>
      <c r="C48" s="40" t="s">
        <v>47</v>
      </c>
      <c r="D48" s="74">
        <v>3.1</v>
      </c>
      <c r="E48" s="75">
        <v>4.7222222222222223</v>
      </c>
      <c r="F48" s="41">
        <v>3.2</v>
      </c>
      <c r="G48" s="42">
        <v>4.7222222222222223</v>
      </c>
      <c r="H48" s="43">
        <v>-3.1250000000000027</v>
      </c>
      <c r="I48" s="44">
        <v>0</v>
      </c>
      <c r="J48" s="45">
        <v>-7.0000000000000018</v>
      </c>
      <c r="K48" s="44">
        <v>0</v>
      </c>
      <c r="L48" s="45">
        <v>-6.0606060606060534</v>
      </c>
      <c r="M48" s="44">
        <v>0</v>
      </c>
      <c r="N48" s="45">
        <v>-6.0606060606060534</v>
      </c>
      <c r="O48" s="46">
        <v>-2.2988505747126355</v>
      </c>
    </row>
    <row r="49" spans="2:15" x14ac:dyDescent="0.3">
      <c r="B49" s="50" t="s">
        <v>37</v>
      </c>
      <c r="C49" s="40" t="s">
        <v>47</v>
      </c>
      <c r="D49" s="74">
        <v>2</v>
      </c>
      <c r="E49" s="75">
        <v>5</v>
      </c>
      <c r="F49" s="41">
        <v>3.5</v>
      </c>
      <c r="G49" s="42">
        <v>5</v>
      </c>
      <c r="H49" s="43">
        <v>-42.857142857142854</v>
      </c>
      <c r="I49" s="44">
        <v>0</v>
      </c>
      <c r="J49" s="45">
        <v>-37.500000000000007</v>
      </c>
      <c r="K49" s="44">
        <v>0</v>
      </c>
      <c r="L49" s="45">
        <v>-37.500000000000007</v>
      </c>
      <c r="M49" s="44">
        <v>0</v>
      </c>
      <c r="N49" s="45">
        <v>-37.500000000000007</v>
      </c>
      <c r="O49" s="46">
        <v>0</v>
      </c>
    </row>
    <row r="50" spans="2:15" x14ac:dyDescent="0.3">
      <c r="B50" s="52" t="s">
        <v>59</v>
      </c>
      <c r="C50" s="40" t="s">
        <v>47</v>
      </c>
      <c r="D50" s="74">
        <v>4.2</v>
      </c>
      <c r="E50" s="75">
        <v>6.5</v>
      </c>
      <c r="F50" s="41">
        <v>4.2</v>
      </c>
      <c r="G50" s="42">
        <v>7</v>
      </c>
      <c r="H50" s="43">
        <v>0</v>
      </c>
      <c r="I50" s="44">
        <v>-7.1428571428571423</v>
      </c>
      <c r="J50" s="45">
        <v>5.0000000000000044</v>
      </c>
      <c r="K50" s="44">
        <v>-7.1428571428571423</v>
      </c>
      <c r="L50" s="45">
        <v>5.0000000000000044</v>
      </c>
      <c r="M50" s="44">
        <v>-10</v>
      </c>
      <c r="N50" s="45">
        <v>5.0000000000000044</v>
      </c>
      <c r="O50" s="46">
        <v>-38.095238095238095</v>
      </c>
    </row>
    <row r="51" spans="2:15" x14ac:dyDescent="0.3">
      <c r="B51" s="52" t="s">
        <v>60</v>
      </c>
      <c r="C51" s="40" t="s">
        <v>47</v>
      </c>
      <c r="D51" s="74">
        <v>4</v>
      </c>
      <c r="E51" s="75">
        <v>6.7857142857142856</v>
      </c>
      <c r="F51" s="41">
        <v>4.75</v>
      </c>
      <c r="G51" s="42">
        <v>6.7857142857142856</v>
      </c>
      <c r="H51" s="43">
        <v>-15.789473684210526</v>
      </c>
      <c r="I51" s="44">
        <v>0</v>
      </c>
      <c r="J51" s="45">
        <v>-15.789473684210526</v>
      </c>
      <c r="K51" s="44">
        <v>0</v>
      </c>
      <c r="L51" s="45">
        <v>-15.789473684210526</v>
      </c>
      <c r="M51" s="44">
        <v>0</v>
      </c>
      <c r="N51" s="45">
        <v>-20</v>
      </c>
      <c r="O51" s="46">
        <v>0</v>
      </c>
    </row>
    <row r="52" spans="2:15" x14ac:dyDescent="0.3">
      <c r="B52" s="52" t="s">
        <v>38</v>
      </c>
      <c r="C52" s="40" t="s">
        <v>47</v>
      </c>
      <c r="D52" s="74">
        <v>3.3</v>
      </c>
      <c r="E52" s="75">
        <v>5</v>
      </c>
      <c r="F52" s="41">
        <v>4</v>
      </c>
      <c r="G52" s="42">
        <v>6</v>
      </c>
      <c r="H52" s="43">
        <v>-17.500000000000004</v>
      </c>
      <c r="I52" s="44">
        <v>-16.666666666666664</v>
      </c>
      <c r="J52" s="45">
        <v>-17.500000000000004</v>
      </c>
      <c r="K52" s="44">
        <v>-16.666666666666664</v>
      </c>
      <c r="L52" s="45">
        <v>-17.500000000000004</v>
      </c>
      <c r="M52" s="44">
        <v>-16.666666666666664</v>
      </c>
      <c r="N52" s="45">
        <v>-17.500000000000004</v>
      </c>
      <c r="O52" s="46">
        <v>-16.666666666666664</v>
      </c>
    </row>
    <row r="53" spans="2:15" x14ac:dyDescent="0.3">
      <c r="B53" s="52" t="s">
        <v>61</v>
      </c>
      <c r="C53" s="40" t="s">
        <v>47</v>
      </c>
      <c r="D53" s="74">
        <v>4</v>
      </c>
      <c r="E53" s="75">
        <v>6.5</v>
      </c>
      <c r="F53" s="41">
        <v>3.3333333333333335</v>
      </c>
      <c r="G53" s="42">
        <v>6.5</v>
      </c>
      <c r="H53" s="43">
        <v>19.999999999999996</v>
      </c>
      <c r="I53" s="44">
        <v>0</v>
      </c>
      <c r="J53" s="45">
        <v>19.999999999999996</v>
      </c>
      <c r="K53" s="44">
        <v>1.7391304347826024</v>
      </c>
      <c r="L53" s="45">
        <v>19.999999999999996</v>
      </c>
      <c r="M53" s="44">
        <v>1.7391304347826024</v>
      </c>
      <c r="N53" s="45">
        <v>19.999999999999996</v>
      </c>
      <c r="O53" s="46">
        <v>1.7391304347826024</v>
      </c>
    </row>
    <row r="54" spans="2:15" x14ac:dyDescent="0.3">
      <c r="B54" s="52" t="s">
        <v>62</v>
      </c>
      <c r="C54" s="40" t="s">
        <v>47</v>
      </c>
      <c r="D54" s="74">
        <v>3.5</v>
      </c>
      <c r="E54" s="75">
        <v>8</v>
      </c>
      <c r="F54" s="41">
        <v>4.4000000000000004</v>
      </c>
      <c r="G54" s="42">
        <v>8</v>
      </c>
      <c r="H54" s="43">
        <v>-20.45454545454546</v>
      </c>
      <c r="I54" s="44">
        <v>0</v>
      </c>
      <c r="J54" s="45">
        <v>-30</v>
      </c>
      <c r="K54" s="44">
        <v>0</v>
      </c>
      <c r="L54" s="45">
        <v>-30</v>
      </c>
      <c r="M54" s="44">
        <v>-5.8823529411764701</v>
      </c>
      <c r="N54" s="45">
        <v>-30</v>
      </c>
      <c r="O54" s="46">
        <v>-5.8823529411764701</v>
      </c>
    </row>
    <row r="55" spans="2:15" x14ac:dyDescent="0.3">
      <c r="B55" s="52" t="s">
        <v>63</v>
      </c>
      <c r="C55" s="40" t="s">
        <v>47</v>
      </c>
      <c r="D55" s="74">
        <v>4</v>
      </c>
      <c r="E55" s="75">
        <v>7</v>
      </c>
      <c r="F55" s="41">
        <v>3.4</v>
      </c>
      <c r="G55" s="42">
        <v>5.5</v>
      </c>
      <c r="H55" s="43">
        <v>17.647058823529417</v>
      </c>
      <c r="I55" s="44">
        <v>27.27272727272727</v>
      </c>
      <c r="J55" s="45">
        <v>17.647058823529417</v>
      </c>
      <c r="K55" s="44">
        <v>27.27272727272727</v>
      </c>
      <c r="L55" s="45">
        <v>17.647058823529417</v>
      </c>
      <c r="M55" s="44">
        <v>27.27272727272727</v>
      </c>
      <c r="N55" s="45">
        <v>17.647058823529417</v>
      </c>
      <c r="O55" s="46">
        <v>27.27272727272727</v>
      </c>
    </row>
    <row r="56" spans="2:15" x14ac:dyDescent="0.3">
      <c r="B56" s="52" t="s">
        <v>64</v>
      </c>
      <c r="C56" s="40" t="s">
        <v>47</v>
      </c>
      <c r="D56" s="74">
        <v>4.333333333333333</v>
      </c>
      <c r="E56" s="75">
        <v>6.5</v>
      </c>
      <c r="F56" s="41">
        <v>4</v>
      </c>
      <c r="G56" s="42">
        <v>5.5</v>
      </c>
      <c r="H56" s="43">
        <v>0</v>
      </c>
      <c r="I56" s="44">
        <v>0</v>
      </c>
      <c r="J56" s="45">
        <v>0</v>
      </c>
      <c r="K56" s="44">
        <v>0</v>
      </c>
      <c r="L56" s="45">
        <v>0</v>
      </c>
      <c r="M56" s="44">
        <v>0</v>
      </c>
      <c r="N56" s="45">
        <v>0</v>
      </c>
      <c r="O56" s="46">
        <v>0</v>
      </c>
    </row>
    <row r="57" spans="2:15" ht="21" thickBot="1" x14ac:dyDescent="0.35">
      <c r="B57" s="61" t="s">
        <v>65</v>
      </c>
      <c r="C57" s="62" t="s">
        <v>47</v>
      </c>
      <c r="D57" s="79">
        <v>3.8</v>
      </c>
      <c r="E57" s="80">
        <v>6.5</v>
      </c>
      <c r="F57" s="63">
        <v>4</v>
      </c>
      <c r="G57" s="64">
        <v>6.8571428571428568</v>
      </c>
      <c r="H57" s="65">
        <v>0</v>
      </c>
      <c r="I57" s="66">
        <v>0</v>
      </c>
      <c r="J57" s="67">
        <v>0</v>
      </c>
      <c r="K57" s="66">
        <v>0</v>
      </c>
      <c r="L57" s="67">
        <v>0</v>
      </c>
      <c r="M57" s="66">
        <v>0</v>
      </c>
      <c r="N57" s="67">
        <v>0</v>
      </c>
      <c r="O57" s="68">
        <v>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5"/>
  <sheetViews>
    <sheetView showGridLines="0" showZeros="0" tabSelected="1" zoomScale="118" zoomScaleNormal="118" workbookViewId="0">
      <selection activeCell="A30" sqref="A30:A31"/>
    </sheetView>
  </sheetViews>
  <sheetFormatPr defaultRowHeight="14.25" x14ac:dyDescent="0.2"/>
  <cols>
    <col min="1" max="1" width="19.42578125" style="81" bestFit="1" customWidth="1"/>
    <col min="2" max="2" width="5.7109375" style="82" customWidth="1"/>
    <col min="3" max="3" width="7.7109375" style="81" customWidth="1"/>
    <col min="4" max="13" width="8.5703125" style="81" customWidth="1"/>
    <col min="14" max="16384" width="9.140625" style="83"/>
  </cols>
  <sheetData>
    <row r="2" spans="1:16" ht="15" thickBot="1" x14ac:dyDescent="0.25"/>
    <row r="3" spans="1:16" ht="15.75" thickBot="1" x14ac:dyDescent="0.3">
      <c r="A3" s="84" t="s">
        <v>67</v>
      </c>
      <c r="B3" s="85"/>
      <c r="C3" s="86"/>
      <c r="D3" s="87" t="s">
        <v>68</v>
      </c>
      <c r="E3" s="88"/>
      <c r="F3" s="89" t="s">
        <v>69</v>
      </c>
      <c r="G3" s="88"/>
      <c r="H3" s="88" t="s">
        <v>70</v>
      </c>
      <c r="I3" s="88"/>
      <c r="J3" s="89" t="s">
        <v>71</v>
      </c>
      <c r="K3" s="88"/>
      <c r="L3" s="89" t="s">
        <v>72</v>
      </c>
      <c r="M3" s="88"/>
      <c r="N3" s="89" t="s">
        <v>73</v>
      </c>
      <c r="O3" s="90"/>
    </row>
    <row r="4" spans="1:16" ht="15" x14ac:dyDescent="0.25">
      <c r="A4" s="91" t="s">
        <v>74</v>
      </c>
      <c r="B4" s="92"/>
      <c r="C4" s="93"/>
      <c r="D4" s="94">
        <v>42663</v>
      </c>
      <c r="E4" s="94"/>
      <c r="F4" s="94">
        <v>42663</v>
      </c>
      <c r="G4" s="94"/>
      <c r="H4" s="94">
        <v>42661</v>
      </c>
      <c r="I4" s="94"/>
      <c r="J4" s="94">
        <v>42663</v>
      </c>
      <c r="K4" s="94"/>
      <c r="L4" s="94">
        <v>42663</v>
      </c>
      <c r="M4" s="94"/>
      <c r="N4" s="94">
        <v>42663</v>
      </c>
      <c r="O4" s="95"/>
    </row>
    <row r="5" spans="1:16" ht="15.75" thickBot="1" x14ac:dyDescent="0.3">
      <c r="A5" s="96" t="s">
        <v>75</v>
      </c>
      <c r="B5" s="97" t="s">
        <v>76</v>
      </c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01" t="s">
        <v>8</v>
      </c>
      <c r="O5" s="102" t="s">
        <v>9</v>
      </c>
    </row>
    <row r="6" spans="1:16" ht="15" thickBot="1" x14ac:dyDescent="0.25">
      <c r="A6" s="103" t="s">
        <v>77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7"/>
    </row>
    <row r="7" spans="1:16" x14ac:dyDescent="0.2">
      <c r="A7" s="108" t="s">
        <v>11</v>
      </c>
      <c r="B7" s="109"/>
      <c r="C7" s="110" t="s">
        <v>47</v>
      </c>
      <c r="D7" s="111">
        <v>0.4</v>
      </c>
      <c r="E7" s="112">
        <v>0.5</v>
      </c>
      <c r="F7" s="113">
        <v>0.5</v>
      </c>
      <c r="G7" s="114">
        <v>0.6</v>
      </c>
      <c r="H7" s="115">
        <v>0.6</v>
      </c>
      <c r="I7" s="116">
        <v>0.7</v>
      </c>
      <c r="J7" s="115">
        <v>0.5</v>
      </c>
      <c r="K7" s="116">
        <v>1</v>
      </c>
      <c r="L7" s="115">
        <v>1</v>
      </c>
      <c r="M7" s="116">
        <v>1.2</v>
      </c>
      <c r="N7" s="115">
        <v>0.6</v>
      </c>
      <c r="O7" s="117">
        <v>0.8</v>
      </c>
      <c r="P7" s="145">
        <f>AVERAGE(D7:O7)</f>
        <v>0.70000000000000007</v>
      </c>
    </row>
    <row r="8" spans="1:16" x14ac:dyDescent="0.2">
      <c r="A8" s="108" t="s">
        <v>13</v>
      </c>
      <c r="B8" s="109"/>
      <c r="C8" s="110" t="s">
        <v>47</v>
      </c>
      <c r="D8" s="118">
        <v>0.3</v>
      </c>
      <c r="E8" s="119">
        <v>0.45</v>
      </c>
      <c r="F8" s="113">
        <v>0.4</v>
      </c>
      <c r="G8" s="114">
        <v>0.5</v>
      </c>
      <c r="H8" s="113">
        <v>0.5</v>
      </c>
      <c r="I8" s="114">
        <v>0.6</v>
      </c>
      <c r="J8" s="113">
        <v>0.46666666666666667</v>
      </c>
      <c r="K8" s="114">
        <v>0.73333333333333328</v>
      </c>
      <c r="L8" s="113">
        <v>0.8</v>
      </c>
      <c r="M8" s="114">
        <v>1.4</v>
      </c>
      <c r="N8" s="113">
        <v>0.6</v>
      </c>
      <c r="O8" s="120">
        <v>0.8</v>
      </c>
      <c r="P8" s="145">
        <f t="shared" ref="P8:P31" si="0">AVERAGE(D8:O8)</f>
        <v>0.62916666666666665</v>
      </c>
    </row>
    <row r="9" spans="1:16" x14ac:dyDescent="0.2">
      <c r="A9" s="108" t="s">
        <v>17</v>
      </c>
      <c r="B9" s="109"/>
      <c r="C9" s="110" t="s">
        <v>34</v>
      </c>
      <c r="D9" s="118">
        <v>2</v>
      </c>
      <c r="E9" s="119">
        <v>3.3</v>
      </c>
      <c r="F9" s="113">
        <v>2</v>
      </c>
      <c r="G9" s="114">
        <v>2.5</v>
      </c>
      <c r="H9" s="113">
        <v>1</v>
      </c>
      <c r="I9" s="114">
        <v>3</v>
      </c>
      <c r="J9" s="113">
        <v>2</v>
      </c>
      <c r="K9" s="114">
        <v>3.5</v>
      </c>
      <c r="L9" s="113">
        <v>2</v>
      </c>
      <c r="M9" s="114">
        <v>3</v>
      </c>
      <c r="N9" s="113">
        <v>2</v>
      </c>
      <c r="O9" s="120">
        <v>3</v>
      </c>
      <c r="P9" s="145">
        <f t="shared" si="0"/>
        <v>2.4416666666666669</v>
      </c>
    </row>
    <row r="10" spans="1:16" x14ac:dyDescent="0.2">
      <c r="A10" s="108" t="s">
        <v>16</v>
      </c>
      <c r="B10" s="109"/>
      <c r="C10" s="110" t="s">
        <v>34</v>
      </c>
      <c r="D10" s="118">
        <v>1.5</v>
      </c>
      <c r="E10" s="119">
        <v>2</v>
      </c>
      <c r="F10" s="113">
        <v>0.8</v>
      </c>
      <c r="G10" s="114">
        <v>1</v>
      </c>
      <c r="H10" s="113">
        <v>1</v>
      </c>
      <c r="I10" s="114">
        <v>1.5</v>
      </c>
      <c r="J10" s="113">
        <v>1</v>
      </c>
      <c r="K10" s="114">
        <v>1.7</v>
      </c>
      <c r="L10" s="113">
        <v>1</v>
      </c>
      <c r="M10" s="114">
        <v>1.5</v>
      </c>
      <c r="N10" s="113"/>
      <c r="O10" s="120"/>
      <c r="P10" s="145">
        <f t="shared" si="0"/>
        <v>1.3</v>
      </c>
    </row>
    <row r="11" spans="1:16" x14ac:dyDescent="0.2">
      <c r="A11" s="108" t="s">
        <v>18</v>
      </c>
      <c r="B11" s="109"/>
      <c r="C11" s="110" t="s">
        <v>47</v>
      </c>
      <c r="D11" s="118">
        <v>0.4</v>
      </c>
      <c r="E11" s="119">
        <v>0.55000000000000004</v>
      </c>
      <c r="F11" s="113">
        <v>0.5</v>
      </c>
      <c r="G11" s="114">
        <v>0.7</v>
      </c>
      <c r="H11" s="113">
        <v>0.7</v>
      </c>
      <c r="I11" s="114">
        <v>0.7</v>
      </c>
      <c r="J11" s="113">
        <v>0.6</v>
      </c>
      <c r="K11" s="114">
        <v>1.1000000000000001</v>
      </c>
      <c r="L11" s="113">
        <v>0.8</v>
      </c>
      <c r="M11" s="114">
        <v>1.2</v>
      </c>
      <c r="N11" s="113">
        <v>0.7</v>
      </c>
      <c r="O11" s="120">
        <v>0.8</v>
      </c>
      <c r="P11" s="145">
        <f t="shared" si="0"/>
        <v>0.72916666666666663</v>
      </c>
    </row>
    <row r="12" spans="1:16" x14ac:dyDescent="0.2">
      <c r="A12" s="108" t="s">
        <v>19</v>
      </c>
      <c r="B12" s="109"/>
      <c r="C12" s="110" t="s">
        <v>47</v>
      </c>
      <c r="D12" s="118"/>
      <c r="E12" s="119"/>
      <c r="F12" s="113">
        <v>5</v>
      </c>
      <c r="G12" s="114">
        <v>6</v>
      </c>
      <c r="H12" s="113"/>
      <c r="I12" s="114"/>
      <c r="J12" s="113"/>
      <c r="K12" s="114"/>
      <c r="L12" s="113"/>
      <c r="M12" s="114"/>
      <c r="N12" s="113"/>
      <c r="O12" s="120"/>
      <c r="P12" s="145">
        <f t="shared" si="0"/>
        <v>5.5</v>
      </c>
    </row>
    <row r="13" spans="1:16" x14ac:dyDescent="0.2">
      <c r="A13" s="108" t="s">
        <v>20</v>
      </c>
      <c r="B13" s="109"/>
      <c r="C13" s="110" t="s">
        <v>47</v>
      </c>
      <c r="D13" s="118">
        <v>5.5</v>
      </c>
      <c r="E13" s="119">
        <v>7</v>
      </c>
      <c r="F13" s="113"/>
      <c r="G13" s="114"/>
      <c r="H13" s="113">
        <v>4</v>
      </c>
      <c r="I13" s="114">
        <v>5</v>
      </c>
      <c r="J13" s="113"/>
      <c r="K13" s="114"/>
      <c r="L13" s="113"/>
      <c r="M13" s="114"/>
      <c r="N13" s="113"/>
      <c r="O13" s="120"/>
      <c r="P13" s="145">
        <f t="shared" si="0"/>
        <v>5.375</v>
      </c>
    </row>
    <row r="14" spans="1:16" x14ac:dyDescent="0.2">
      <c r="A14" s="108" t="s">
        <v>21</v>
      </c>
      <c r="B14" s="109"/>
      <c r="C14" s="110" t="s">
        <v>47</v>
      </c>
      <c r="D14" s="118">
        <v>6</v>
      </c>
      <c r="E14" s="119">
        <v>7</v>
      </c>
      <c r="F14" s="113">
        <v>6</v>
      </c>
      <c r="G14" s="114">
        <v>7</v>
      </c>
      <c r="H14" s="113"/>
      <c r="I14" s="114"/>
      <c r="J14" s="113"/>
      <c r="K14" s="114"/>
      <c r="L14" s="113">
        <v>4.5</v>
      </c>
      <c r="M14" s="114">
        <v>5.4</v>
      </c>
      <c r="N14" s="113"/>
      <c r="O14" s="120"/>
      <c r="P14" s="145">
        <f t="shared" si="0"/>
        <v>5.9833333333333334</v>
      </c>
    </row>
    <row r="15" spans="1:16" x14ac:dyDescent="0.2">
      <c r="A15" s="108" t="s">
        <v>24</v>
      </c>
      <c r="B15" s="109"/>
      <c r="C15" s="110" t="s">
        <v>47</v>
      </c>
      <c r="D15" s="118">
        <v>3</v>
      </c>
      <c r="E15" s="119">
        <v>4</v>
      </c>
      <c r="F15" s="113">
        <v>3.6</v>
      </c>
      <c r="G15" s="114">
        <v>3.6</v>
      </c>
      <c r="H15" s="113">
        <v>3</v>
      </c>
      <c r="I15" s="114">
        <v>4</v>
      </c>
      <c r="J15" s="113">
        <v>3</v>
      </c>
      <c r="K15" s="114">
        <v>5</v>
      </c>
      <c r="L15" s="113">
        <v>3.5</v>
      </c>
      <c r="M15" s="114">
        <v>6</v>
      </c>
      <c r="N15" s="113"/>
      <c r="O15" s="120"/>
      <c r="P15" s="145">
        <f t="shared" si="0"/>
        <v>3.87</v>
      </c>
    </row>
    <row r="16" spans="1:16" x14ac:dyDescent="0.2">
      <c r="A16" s="108" t="s">
        <v>25</v>
      </c>
      <c r="B16" s="109"/>
      <c r="C16" s="110" t="s">
        <v>47</v>
      </c>
      <c r="D16" s="118">
        <v>2</v>
      </c>
      <c r="E16" s="119">
        <v>2.5</v>
      </c>
      <c r="F16" s="113">
        <v>2.8</v>
      </c>
      <c r="G16" s="114">
        <v>2.8</v>
      </c>
      <c r="H16" s="113">
        <v>1.6</v>
      </c>
      <c r="I16" s="114">
        <v>1.6</v>
      </c>
      <c r="J16" s="113">
        <v>2</v>
      </c>
      <c r="K16" s="114">
        <v>3</v>
      </c>
      <c r="L16" s="113">
        <v>2.5</v>
      </c>
      <c r="M16" s="114">
        <v>3</v>
      </c>
      <c r="N16" s="113"/>
      <c r="O16" s="120"/>
      <c r="P16" s="145">
        <f t="shared" si="0"/>
        <v>2.38</v>
      </c>
    </row>
    <row r="17" spans="1:16" x14ac:dyDescent="0.2">
      <c r="A17" s="108" t="s">
        <v>26</v>
      </c>
      <c r="B17" s="109"/>
      <c r="C17" s="110" t="s">
        <v>47</v>
      </c>
      <c r="D17" s="118">
        <v>3</v>
      </c>
      <c r="E17" s="119">
        <v>4</v>
      </c>
      <c r="F17" s="113">
        <v>3</v>
      </c>
      <c r="G17" s="114">
        <v>3</v>
      </c>
      <c r="H17" s="113"/>
      <c r="I17" s="114"/>
      <c r="J17" s="113">
        <v>3</v>
      </c>
      <c r="K17" s="114">
        <v>5</v>
      </c>
      <c r="L17" s="113">
        <v>4</v>
      </c>
      <c r="M17" s="114">
        <v>6</v>
      </c>
      <c r="N17" s="113"/>
      <c r="O17" s="120"/>
      <c r="P17" s="145">
        <f t="shared" si="0"/>
        <v>3.875</v>
      </c>
    </row>
    <row r="18" spans="1:16" x14ac:dyDescent="0.2">
      <c r="A18" s="108" t="s">
        <v>23</v>
      </c>
      <c r="B18" s="109"/>
      <c r="C18" s="110" t="s">
        <v>47</v>
      </c>
      <c r="D18" s="118">
        <v>1.3</v>
      </c>
      <c r="E18" s="119">
        <v>2</v>
      </c>
      <c r="F18" s="113">
        <v>1.6</v>
      </c>
      <c r="G18" s="114">
        <v>1.8</v>
      </c>
      <c r="H18" s="113">
        <v>2.2000000000000002</v>
      </c>
      <c r="I18" s="114">
        <v>2.6</v>
      </c>
      <c r="J18" s="113">
        <v>1.2</v>
      </c>
      <c r="K18" s="114">
        <v>2.6</v>
      </c>
      <c r="L18" s="113">
        <v>1.8</v>
      </c>
      <c r="M18" s="114">
        <v>2</v>
      </c>
      <c r="N18" s="113">
        <v>1.4</v>
      </c>
      <c r="O18" s="120">
        <v>1.6</v>
      </c>
      <c r="P18" s="145">
        <f t="shared" si="0"/>
        <v>1.8416666666666666</v>
      </c>
    </row>
    <row r="19" spans="1:16" x14ac:dyDescent="0.2">
      <c r="A19" s="108" t="s">
        <v>27</v>
      </c>
      <c r="B19" s="109"/>
      <c r="C19" s="110" t="s">
        <v>47</v>
      </c>
      <c r="D19" s="118">
        <v>3</v>
      </c>
      <c r="E19" s="119">
        <v>4.3</v>
      </c>
      <c r="F19" s="113">
        <v>2.8333333333333335</v>
      </c>
      <c r="G19" s="114">
        <v>3.3333333333333335</v>
      </c>
      <c r="H19" s="113">
        <v>2.25</v>
      </c>
      <c r="I19" s="114">
        <v>3.67</v>
      </c>
      <c r="J19" s="113">
        <v>3.3333333333333335</v>
      </c>
      <c r="K19" s="114">
        <v>4.666666666666667</v>
      </c>
      <c r="L19" s="113">
        <v>3.6666666666666665</v>
      </c>
      <c r="M19" s="114">
        <v>4.5</v>
      </c>
      <c r="N19" s="113">
        <v>4</v>
      </c>
      <c r="O19" s="120">
        <v>4.5</v>
      </c>
      <c r="P19" s="145">
        <f t="shared" si="0"/>
        <v>3.6711111111111112</v>
      </c>
    </row>
    <row r="20" spans="1:16" x14ac:dyDescent="0.2">
      <c r="A20" s="108" t="s">
        <v>28</v>
      </c>
      <c r="B20" s="109"/>
      <c r="C20" s="110" t="s">
        <v>47</v>
      </c>
      <c r="D20" s="118">
        <v>2</v>
      </c>
      <c r="E20" s="119">
        <v>3</v>
      </c>
      <c r="F20" s="113"/>
      <c r="G20" s="114"/>
      <c r="H20" s="113"/>
      <c r="I20" s="114"/>
      <c r="J20" s="113">
        <v>1.4</v>
      </c>
      <c r="K20" s="114">
        <v>2.4</v>
      </c>
      <c r="L20" s="113"/>
      <c r="M20" s="114"/>
      <c r="N20" s="113"/>
      <c r="O20" s="120"/>
      <c r="P20" s="145">
        <f t="shared" si="0"/>
        <v>2.2000000000000002</v>
      </c>
    </row>
    <row r="21" spans="1:16" x14ac:dyDescent="0.2">
      <c r="A21" s="108" t="s">
        <v>29</v>
      </c>
      <c r="B21" s="109"/>
      <c r="C21" s="110" t="s">
        <v>47</v>
      </c>
      <c r="D21" s="118">
        <v>1.5</v>
      </c>
      <c r="E21" s="119">
        <v>2.5</v>
      </c>
      <c r="F21" s="113"/>
      <c r="G21" s="114"/>
      <c r="H21" s="113">
        <v>2.2000000000000002</v>
      </c>
      <c r="I21" s="114">
        <v>2.2000000000000002</v>
      </c>
      <c r="J21" s="113"/>
      <c r="K21" s="114"/>
      <c r="L21" s="113"/>
      <c r="M21" s="114"/>
      <c r="N21" s="113">
        <v>1.3</v>
      </c>
      <c r="O21" s="120">
        <v>1.5</v>
      </c>
      <c r="P21" s="145">
        <f t="shared" si="0"/>
        <v>1.8666666666666669</v>
      </c>
    </row>
    <row r="22" spans="1:16" x14ac:dyDescent="0.2">
      <c r="A22" s="108" t="s">
        <v>30</v>
      </c>
      <c r="B22" s="109"/>
      <c r="C22" s="110" t="s">
        <v>31</v>
      </c>
      <c r="D22" s="118">
        <v>1</v>
      </c>
      <c r="E22" s="119">
        <v>1.35</v>
      </c>
      <c r="F22" s="113">
        <v>1</v>
      </c>
      <c r="G22" s="114">
        <v>1</v>
      </c>
      <c r="H22" s="113">
        <v>1</v>
      </c>
      <c r="I22" s="114">
        <v>1</v>
      </c>
      <c r="J22" s="113">
        <v>0.8</v>
      </c>
      <c r="K22" s="114">
        <v>1.4</v>
      </c>
      <c r="L22" s="113">
        <v>0.8</v>
      </c>
      <c r="M22" s="114">
        <v>1</v>
      </c>
      <c r="N22" s="113">
        <v>0.9</v>
      </c>
      <c r="O22" s="120">
        <v>1.1000000000000001</v>
      </c>
      <c r="P22" s="145">
        <f t="shared" si="0"/>
        <v>1.0291666666666666</v>
      </c>
    </row>
    <row r="23" spans="1:16" x14ac:dyDescent="0.2">
      <c r="A23" s="108" t="s">
        <v>32</v>
      </c>
      <c r="B23" s="109"/>
      <c r="C23" s="110" t="s">
        <v>34</v>
      </c>
      <c r="D23" s="118">
        <v>1.1499999999999999</v>
      </c>
      <c r="E23" s="119">
        <v>1.9</v>
      </c>
      <c r="F23" s="113">
        <v>1</v>
      </c>
      <c r="G23" s="114">
        <v>1.25</v>
      </c>
      <c r="H23" s="113">
        <v>1</v>
      </c>
      <c r="I23" s="114">
        <v>1</v>
      </c>
      <c r="J23" s="113">
        <v>1.125</v>
      </c>
      <c r="K23" s="114">
        <v>1.375</v>
      </c>
      <c r="L23" s="113">
        <v>1.5</v>
      </c>
      <c r="M23" s="114">
        <v>1.6666666666666667</v>
      </c>
      <c r="N23" s="113">
        <v>1.2</v>
      </c>
      <c r="O23" s="120">
        <v>1.5</v>
      </c>
      <c r="P23" s="145">
        <f t="shared" si="0"/>
        <v>1.3055555555555556</v>
      </c>
    </row>
    <row r="24" spans="1:16" x14ac:dyDescent="0.2">
      <c r="A24" s="108" t="s">
        <v>33</v>
      </c>
      <c r="B24" s="109"/>
      <c r="C24" s="110" t="s">
        <v>47</v>
      </c>
      <c r="D24" s="118">
        <v>1</v>
      </c>
      <c r="E24" s="119">
        <v>1.5</v>
      </c>
      <c r="F24" s="113">
        <v>1.2</v>
      </c>
      <c r="G24" s="114">
        <v>1.6</v>
      </c>
      <c r="H24" s="113">
        <v>1.8</v>
      </c>
      <c r="I24" s="114">
        <v>2</v>
      </c>
      <c r="J24" s="113">
        <v>1.2</v>
      </c>
      <c r="K24" s="114">
        <v>2.4</v>
      </c>
      <c r="L24" s="113">
        <v>1.6</v>
      </c>
      <c r="M24" s="114">
        <v>2</v>
      </c>
      <c r="N24" s="113">
        <v>1.4</v>
      </c>
      <c r="O24" s="120">
        <v>2</v>
      </c>
      <c r="P24" s="145">
        <f t="shared" si="0"/>
        <v>1.6416666666666666</v>
      </c>
    </row>
    <row r="25" spans="1:16" x14ac:dyDescent="0.2">
      <c r="A25" s="108" t="s">
        <v>35</v>
      </c>
      <c r="B25" s="109"/>
      <c r="C25" s="110" t="s">
        <v>47</v>
      </c>
      <c r="D25" s="118">
        <v>0.25</v>
      </c>
      <c r="E25" s="119">
        <v>0.45</v>
      </c>
      <c r="F25" s="113">
        <v>0.26666666666666666</v>
      </c>
      <c r="G25" s="114">
        <v>0.33333333333333331</v>
      </c>
      <c r="H25" s="113">
        <v>0.4</v>
      </c>
      <c r="I25" s="114">
        <v>0.6</v>
      </c>
      <c r="J25" s="113">
        <v>0.33333333333333331</v>
      </c>
      <c r="K25" s="114">
        <v>0.73333333333333328</v>
      </c>
      <c r="L25" s="113">
        <v>0.4</v>
      </c>
      <c r="M25" s="114">
        <v>0.6</v>
      </c>
      <c r="N25" s="113">
        <v>0.46</v>
      </c>
      <c r="O25" s="120">
        <v>0.5</v>
      </c>
      <c r="P25" s="145">
        <f t="shared" si="0"/>
        <v>0.44388888888888883</v>
      </c>
    </row>
    <row r="26" spans="1:16" x14ac:dyDescent="0.2">
      <c r="A26" s="108" t="s">
        <v>12</v>
      </c>
      <c r="B26" s="109"/>
      <c r="C26" s="110" t="s">
        <v>47</v>
      </c>
      <c r="D26" s="118">
        <v>10</v>
      </c>
      <c r="E26" s="119">
        <v>15</v>
      </c>
      <c r="F26" s="113"/>
      <c r="G26" s="114"/>
      <c r="H26" s="113">
        <v>12</v>
      </c>
      <c r="I26" s="114">
        <v>12</v>
      </c>
      <c r="J26" s="113"/>
      <c r="K26" s="114"/>
      <c r="L26" s="113"/>
      <c r="M26" s="114"/>
      <c r="N26" s="113"/>
      <c r="O26" s="120"/>
      <c r="P26" s="145">
        <f t="shared" si="0"/>
        <v>12.25</v>
      </c>
    </row>
    <row r="27" spans="1:16" ht="15" thickBot="1" x14ac:dyDescent="0.25">
      <c r="A27" s="108" t="s">
        <v>22</v>
      </c>
      <c r="B27" s="109"/>
      <c r="C27" s="110" t="s">
        <v>47</v>
      </c>
      <c r="D27" s="118">
        <v>4.5</v>
      </c>
      <c r="E27" s="119">
        <v>6</v>
      </c>
      <c r="F27" s="113">
        <v>5</v>
      </c>
      <c r="G27" s="114">
        <v>5</v>
      </c>
      <c r="H27" s="113">
        <v>5</v>
      </c>
      <c r="I27" s="114">
        <v>5.5</v>
      </c>
      <c r="J27" s="113">
        <v>5.75</v>
      </c>
      <c r="K27" s="114">
        <v>7</v>
      </c>
      <c r="L27" s="113">
        <v>5</v>
      </c>
      <c r="M27" s="114">
        <v>6</v>
      </c>
      <c r="N27" s="113">
        <v>5.3</v>
      </c>
      <c r="O27" s="120">
        <v>5.5</v>
      </c>
      <c r="P27" s="145">
        <f t="shared" si="0"/>
        <v>5.4624999999999995</v>
      </c>
    </row>
    <row r="28" spans="1:16" ht="15" thickBot="1" x14ac:dyDescent="0.25">
      <c r="A28" s="121" t="s">
        <v>78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22"/>
      <c r="P28" s="145" t="e">
        <f t="shared" si="0"/>
        <v>#DIV/0!</v>
      </c>
    </row>
    <row r="29" spans="1:16" x14ac:dyDescent="0.2">
      <c r="A29" s="123" t="s">
        <v>14</v>
      </c>
      <c r="B29" s="124"/>
      <c r="C29" s="125" t="s">
        <v>47</v>
      </c>
      <c r="D29" s="111">
        <v>8</v>
      </c>
      <c r="E29" s="112">
        <v>13</v>
      </c>
      <c r="F29" s="115"/>
      <c r="G29" s="116"/>
      <c r="H29" s="115"/>
      <c r="I29" s="116"/>
      <c r="J29" s="115"/>
      <c r="K29" s="116"/>
      <c r="L29" s="115">
        <v>15</v>
      </c>
      <c r="M29" s="116">
        <v>20</v>
      </c>
      <c r="N29" s="115"/>
      <c r="O29" s="117"/>
      <c r="P29" s="145">
        <f t="shared" si="0"/>
        <v>14</v>
      </c>
    </row>
    <row r="30" spans="1:16" x14ac:dyDescent="0.2">
      <c r="A30" s="108" t="s">
        <v>24</v>
      </c>
      <c r="B30" s="109"/>
      <c r="C30" s="110" t="s">
        <v>47</v>
      </c>
      <c r="D30" s="118">
        <v>3.85</v>
      </c>
      <c r="E30" s="119">
        <v>4.5</v>
      </c>
      <c r="F30" s="113"/>
      <c r="G30" s="114"/>
      <c r="H30" s="113">
        <v>5.4</v>
      </c>
      <c r="I30" s="114">
        <v>5.4</v>
      </c>
      <c r="J30" s="113"/>
      <c r="K30" s="114"/>
      <c r="L30" s="113">
        <v>5</v>
      </c>
      <c r="M30" s="114">
        <v>6</v>
      </c>
      <c r="N30" s="113"/>
      <c r="O30" s="120"/>
      <c r="P30" s="145">
        <f t="shared" si="0"/>
        <v>5.0249999999999995</v>
      </c>
    </row>
    <row r="31" spans="1:16" ht="15" thickBot="1" x14ac:dyDescent="0.25">
      <c r="A31" s="126" t="s">
        <v>26</v>
      </c>
      <c r="B31" s="127"/>
      <c r="C31" s="128" t="s">
        <v>47</v>
      </c>
      <c r="D31" s="129">
        <v>4.8499999999999996</v>
      </c>
      <c r="E31" s="130">
        <v>4.5</v>
      </c>
      <c r="F31" s="131"/>
      <c r="G31" s="132"/>
      <c r="H31" s="131"/>
      <c r="I31" s="132"/>
      <c r="J31" s="131"/>
      <c r="K31" s="132"/>
      <c r="L31" s="131">
        <v>5</v>
      </c>
      <c r="M31" s="132">
        <v>6</v>
      </c>
      <c r="N31" s="131"/>
      <c r="O31" s="133"/>
      <c r="P31" s="145">
        <f t="shared" si="0"/>
        <v>5.0875000000000004</v>
      </c>
    </row>
    <row r="32" spans="1:16" x14ac:dyDescent="0.2">
      <c r="N32" s="81"/>
    </row>
    <row r="33" spans="14:14" x14ac:dyDescent="0.2">
      <c r="N33" s="81"/>
    </row>
    <row r="34" spans="14:14" x14ac:dyDescent="0.2">
      <c r="N34" s="81"/>
    </row>
    <row r="35" spans="14:14" x14ac:dyDescent="0.2">
      <c r="N35" s="81"/>
    </row>
    <row r="36" spans="14:14" x14ac:dyDescent="0.2">
      <c r="N36" s="81"/>
    </row>
    <row r="37" spans="14:14" x14ac:dyDescent="0.2">
      <c r="N37" s="81"/>
    </row>
    <row r="38" spans="14:14" x14ac:dyDescent="0.2">
      <c r="N38" s="81"/>
    </row>
    <row r="39" spans="14:14" x14ac:dyDescent="0.2">
      <c r="N39" s="81"/>
    </row>
    <row r="40" spans="14:14" x14ac:dyDescent="0.2">
      <c r="N40" s="81"/>
    </row>
    <row r="41" spans="14:14" x14ac:dyDescent="0.2">
      <c r="N41" s="81"/>
    </row>
    <row r="42" spans="14:14" x14ac:dyDescent="0.2">
      <c r="N42" s="81"/>
    </row>
    <row r="43" spans="14:14" x14ac:dyDescent="0.2">
      <c r="N43" s="81"/>
    </row>
    <row r="44" spans="14:14" x14ac:dyDescent="0.2">
      <c r="N44" s="81"/>
    </row>
    <row r="45" spans="14:14" x14ac:dyDescent="0.2">
      <c r="N45" s="81"/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3"/>
  <sheetViews>
    <sheetView showGridLines="0" showZeros="0" topLeftCell="A10" zoomScale="118" zoomScaleNormal="118" workbookViewId="0">
      <selection activeCell="P33" sqref="P33:P43"/>
    </sheetView>
  </sheetViews>
  <sheetFormatPr defaultRowHeight="14.25" x14ac:dyDescent="0.2"/>
  <cols>
    <col min="1" max="1" width="18.5703125" style="81" bestFit="1" customWidth="1"/>
    <col min="2" max="2" width="11.140625" style="82" bestFit="1" customWidth="1"/>
    <col min="3" max="3" width="6.5703125" style="81" customWidth="1"/>
    <col min="4" max="13" width="8.5703125" style="81" customWidth="1"/>
    <col min="14" max="16384" width="9.140625" style="83"/>
  </cols>
  <sheetData>
    <row r="2" spans="1:16" ht="15" thickBot="1" x14ac:dyDescent="0.25"/>
    <row r="3" spans="1:16" ht="15.75" thickBot="1" x14ac:dyDescent="0.3">
      <c r="A3" s="84" t="s">
        <v>67</v>
      </c>
      <c r="B3" s="85"/>
      <c r="C3" s="86"/>
      <c r="D3" s="87" t="s">
        <v>68</v>
      </c>
      <c r="E3" s="88"/>
      <c r="F3" s="89" t="s">
        <v>69</v>
      </c>
      <c r="G3" s="88"/>
      <c r="H3" s="88" t="s">
        <v>70</v>
      </c>
      <c r="I3" s="88"/>
      <c r="J3" s="89" t="s">
        <v>71</v>
      </c>
      <c r="K3" s="88"/>
      <c r="L3" s="88" t="s">
        <v>72</v>
      </c>
      <c r="M3" s="88"/>
      <c r="N3" s="134" t="s">
        <v>73</v>
      </c>
      <c r="O3" s="90"/>
    </row>
    <row r="4" spans="1:16" ht="15" x14ac:dyDescent="0.25">
      <c r="A4" s="91" t="s">
        <v>74</v>
      </c>
      <c r="B4" s="92"/>
      <c r="C4" s="93"/>
      <c r="D4" s="135">
        <v>42663</v>
      </c>
      <c r="E4" s="94"/>
      <c r="F4" s="94">
        <v>42663</v>
      </c>
      <c r="G4" s="94"/>
      <c r="H4" s="94">
        <v>42661</v>
      </c>
      <c r="I4" s="94"/>
      <c r="J4" s="94">
        <v>42663</v>
      </c>
      <c r="K4" s="94"/>
      <c r="L4" s="94">
        <v>42663</v>
      </c>
      <c r="M4" s="94"/>
      <c r="N4" s="136">
        <v>42663</v>
      </c>
      <c r="O4" s="95"/>
    </row>
    <row r="5" spans="1:16" ht="15.75" thickBot="1" x14ac:dyDescent="0.3">
      <c r="A5" s="96" t="s">
        <v>75</v>
      </c>
      <c r="B5" s="97" t="s">
        <v>76</v>
      </c>
      <c r="C5" s="98" t="s">
        <v>3</v>
      </c>
      <c r="D5" s="99" t="s">
        <v>8</v>
      </c>
      <c r="E5" s="100" t="s">
        <v>9</v>
      </c>
      <c r="F5" s="101" t="s">
        <v>8</v>
      </c>
      <c r="G5" s="100" t="s">
        <v>9</v>
      </c>
      <c r="H5" s="101" t="s">
        <v>8</v>
      </c>
      <c r="I5" s="100" t="s">
        <v>9</v>
      </c>
      <c r="J5" s="101" t="s">
        <v>8</v>
      </c>
      <c r="K5" s="100" t="s">
        <v>9</v>
      </c>
      <c r="L5" s="101" t="s">
        <v>8</v>
      </c>
      <c r="M5" s="100" t="s">
        <v>9</v>
      </c>
      <c r="N5" s="137" t="s">
        <v>8</v>
      </c>
      <c r="O5" s="102" t="s">
        <v>9</v>
      </c>
    </row>
    <row r="6" spans="1:16" ht="15" thickBot="1" x14ac:dyDescent="0.25">
      <c r="A6" s="103" t="s">
        <v>77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38"/>
      <c r="N6" s="106"/>
      <c r="O6" s="107"/>
    </row>
    <row r="7" spans="1:16" x14ac:dyDescent="0.2">
      <c r="A7" s="123" t="s">
        <v>38</v>
      </c>
      <c r="B7" s="124" t="s">
        <v>79</v>
      </c>
      <c r="C7" s="125" t="s">
        <v>47</v>
      </c>
      <c r="D7" s="118">
        <v>1.75</v>
      </c>
      <c r="E7" s="119">
        <v>3.3</v>
      </c>
      <c r="F7" s="113">
        <v>2</v>
      </c>
      <c r="G7" s="114">
        <v>3</v>
      </c>
      <c r="H7" s="113">
        <v>2.5</v>
      </c>
      <c r="I7" s="114">
        <v>2.75</v>
      </c>
      <c r="J7" s="113">
        <v>1.5</v>
      </c>
      <c r="K7" s="114">
        <v>3.5</v>
      </c>
      <c r="L7" s="113">
        <v>2</v>
      </c>
      <c r="M7" s="114">
        <v>3.5</v>
      </c>
      <c r="N7" s="118"/>
      <c r="O7" s="120"/>
      <c r="P7" s="145">
        <f>AVERAGE(D7:O7)</f>
        <v>2.58</v>
      </c>
    </row>
    <row r="8" spans="1:16" ht="15" x14ac:dyDescent="0.25">
      <c r="A8" s="139" t="s">
        <v>61</v>
      </c>
      <c r="B8" s="140"/>
      <c r="C8" s="141" t="s">
        <v>47</v>
      </c>
      <c r="D8" s="118"/>
      <c r="E8" s="119"/>
      <c r="F8" s="113"/>
      <c r="G8" s="114"/>
      <c r="H8" s="113"/>
      <c r="I8" s="114"/>
      <c r="J8" s="113"/>
      <c r="K8" s="114"/>
      <c r="L8" s="113"/>
      <c r="M8" s="114"/>
      <c r="N8" s="118"/>
      <c r="O8" s="120"/>
      <c r="P8" s="145">
        <f>AVERAGE(P7,D9:O27)</f>
        <v>1.3157095709570956</v>
      </c>
    </row>
    <row r="9" spans="1:16" ht="15" x14ac:dyDescent="0.25">
      <c r="A9" s="142"/>
      <c r="B9" s="140" t="s">
        <v>80</v>
      </c>
      <c r="C9" s="110" t="s">
        <v>47</v>
      </c>
      <c r="D9" s="118">
        <v>1</v>
      </c>
      <c r="E9" s="119">
        <v>1.5</v>
      </c>
      <c r="F9" s="113"/>
      <c r="G9" s="114"/>
      <c r="H9" s="113"/>
      <c r="I9" s="114"/>
      <c r="J9" s="113"/>
      <c r="K9" s="114"/>
      <c r="L9" s="113"/>
      <c r="M9" s="114"/>
      <c r="N9" s="118"/>
      <c r="O9" s="120"/>
      <c r="P9" s="145">
        <f t="shared" ref="P8:P43" si="0">AVERAGE(D9:O9)</f>
        <v>1.25</v>
      </c>
    </row>
    <row r="10" spans="1:16" ht="15" x14ac:dyDescent="0.25">
      <c r="A10" s="142"/>
      <c r="B10" s="140" t="s">
        <v>39</v>
      </c>
      <c r="C10" s="141" t="s">
        <v>47</v>
      </c>
      <c r="D10" s="118">
        <v>0.86</v>
      </c>
      <c r="E10" s="119">
        <v>1.4</v>
      </c>
      <c r="F10" s="113">
        <v>1.4666666666666666</v>
      </c>
      <c r="G10" s="114">
        <v>1.4666666666666666</v>
      </c>
      <c r="H10" s="113"/>
      <c r="I10" s="114"/>
      <c r="J10" s="113">
        <v>1</v>
      </c>
      <c r="K10" s="114">
        <v>1.3333333333333333</v>
      </c>
      <c r="L10" s="113"/>
      <c r="M10" s="114"/>
      <c r="N10" s="118"/>
      <c r="O10" s="120"/>
      <c r="P10" s="145">
        <f t="shared" si="0"/>
        <v>1.2544444444444445</v>
      </c>
    </row>
    <row r="11" spans="1:16" ht="15" x14ac:dyDescent="0.25">
      <c r="A11" s="142"/>
      <c r="B11" s="140" t="s">
        <v>81</v>
      </c>
      <c r="C11" s="141" t="s">
        <v>47</v>
      </c>
      <c r="D11" s="118"/>
      <c r="E11" s="119"/>
      <c r="F11" s="113"/>
      <c r="G11" s="114"/>
      <c r="H11" s="113">
        <v>1</v>
      </c>
      <c r="I11" s="114">
        <v>1.33</v>
      </c>
      <c r="J11" s="113"/>
      <c r="K11" s="114"/>
      <c r="L11" s="113"/>
      <c r="M11" s="114"/>
      <c r="N11" s="118"/>
      <c r="O11" s="120"/>
      <c r="P11" s="145">
        <f t="shared" si="0"/>
        <v>1.165</v>
      </c>
    </row>
    <row r="12" spans="1:16" ht="15" x14ac:dyDescent="0.25">
      <c r="A12" s="142"/>
      <c r="B12" s="140" t="s">
        <v>50</v>
      </c>
      <c r="C12" s="141" t="s">
        <v>47</v>
      </c>
      <c r="D12" s="118"/>
      <c r="E12" s="119"/>
      <c r="F12" s="113">
        <v>1.4666666666666666</v>
      </c>
      <c r="G12" s="114">
        <v>1.4666666666666666</v>
      </c>
      <c r="H12" s="113">
        <v>1.6</v>
      </c>
      <c r="I12" s="114">
        <v>1.6</v>
      </c>
      <c r="J12" s="113"/>
      <c r="K12" s="114"/>
      <c r="L12" s="113">
        <v>1.5</v>
      </c>
      <c r="M12" s="114">
        <v>2.3333333333333335</v>
      </c>
      <c r="N12" s="118"/>
      <c r="O12" s="120"/>
      <c r="P12" s="145">
        <f t="shared" si="0"/>
        <v>1.6611111111111112</v>
      </c>
    </row>
    <row r="13" spans="1:16" ht="15" x14ac:dyDescent="0.25">
      <c r="A13" s="142"/>
      <c r="B13" s="140" t="s">
        <v>40</v>
      </c>
      <c r="C13" s="141" t="s">
        <v>47</v>
      </c>
      <c r="D13" s="118">
        <v>0.86</v>
      </c>
      <c r="E13" s="119">
        <v>1.45</v>
      </c>
      <c r="F13" s="113">
        <v>1.3333333333333333</v>
      </c>
      <c r="G13" s="114">
        <v>1.3333333333333333</v>
      </c>
      <c r="H13" s="113">
        <v>1.33</v>
      </c>
      <c r="I13" s="114">
        <v>1.33</v>
      </c>
      <c r="J13" s="113">
        <v>0.8</v>
      </c>
      <c r="K13" s="114">
        <v>1.3333333333333333</v>
      </c>
      <c r="L13" s="113">
        <v>1.6666666666666667</v>
      </c>
      <c r="M13" s="114">
        <v>2</v>
      </c>
      <c r="N13" s="118"/>
      <c r="O13" s="120"/>
      <c r="P13" s="145">
        <f t="shared" si="0"/>
        <v>1.3436666666666668</v>
      </c>
    </row>
    <row r="14" spans="1:16" ht="15" x14ac:dyDescent="0.25">
      <c r="A14" s="142"/>
      <c r="B14" s="140" t="s">
        <v>41</v>
      </c>
      <c r="C14" s="141" t="s">
        <v>47</v>
      </c>
      <c r="D14" s="118">
        <v>1.2</v>
      </c>
      <c r="E14" s="119">
        <v>1.65</v>
      </c>
      <c r="F14" s="113"/>
      <c r="G14" s="114"/>
      <c r="H14" s="113"/>
      <c r="I14" s="114"/>
      <c r="J14" s="113"/>
      <c r="K14" s="114"/>
      <c r="L14" s="113">
        <v>1.5</v>
      </c>
      <c r="M14" s="114">
        <v>2</v>
      </c>
      <c r="N14" s="118"/>
      <c r="O14" s="120"/>
      <c r="P14" s="145">
        <f t="shared" si="0"/>
        <v>1.5874999999999999</v>
      </c>
    </row>
    <row r="15" spans="1:16" ht="15" x14ac:dyDescent="0.25">
      <c r="A15" s="142"/>
      <c r="B15" s="140" t="s">
        <v>82</v>
      </c>
      <c r="C15" s="141" t="s">
        <v>47</v>
      </c>
      <c r="D15" s="118">
        <v>0.86</v>
      </c>
      <c r="E15" s="119">
        <v>1.45</v>
      </c>
      <c r="F15" s="113"/>
      <c r="G15" s="114"/>
      <c r="H15" s="113"/>
      <c r="I15" s="114"/>
      <c r="J15" s="113"/>
      <c r="K15" s="114"/>
      <c r="L15" s="113"/>
      <c r="M15" s="114"/>
      <c r="N15" s="118"/>
      <c r="O15" s="120"/>
      <c r="P15" s="145">
        <f t="shared" si="0"/>
        <v>1.155</v>
      </c>
    </row>
    <row r="16" spans="1:16" ht="15" x14ac:dyDescent="0.25">
      <c r="A16" s="142"/>
      <c r="B16" s="140" t="s">
        <v>42</v>
      </c>
      <c r="C16" s="141" t="s">
        <v>47</v>
      </c>
      <c r="D16" s="118">
        <v>0.86</v>
      </c>
      <c r="E16" s="119">
        <v>1.45</v>
      </c>
      <c r="F16" s="113">
        <v>1.3333333333333333</v>
      </c>
      <c r="G16" s="114">
        <v>1.3333333333333333</v>
      </c>
      <c r="H16" s="113">
        <v>0.67</v>
      </c>
      <c r="I16" s="114">
        <v>1.33</v>
      </c>
      <c r="J16" s="113"/>
      <c r="K16" s="114"/>
      <c r="L16" s="113">
        <v>1.6666666666666667</v>
      </c>
      <c r="M16" s="114">
        <v>2</v>
      </c>
      <c r="N16" s="118"/>
      <c r="O16" s="120"/>
      <c r="P16" s="145">
        <f t="shared" si="0"/>
        <v>1.3304166666666666</v>
      </c>
    </row>
    <row r="17" spans="1:20" ht="15" x14ac:dyDescent="0.25">
      <c r="A17" s="142"/>
      <c r="B17" s="140" t="s">
        <v>83</v>
      </c>
      <c r="C17" s="141" t="s">
        <v>47</v>
      </c>
      <c r="D17" s="118">
        <v>0.86</v>
      </c>
      <c r="E17" s="119">
        <v>1.45</v>
      </c>
      <c r="F17" s="113">
        <v>1.3333333333333333</v>
      </c>
      <c r="G17" s="114">
        <v>1.3333333333333333</v>
      </c>
      <c r="H17" s="113"/>
      <c r="I17" s="114"/>
      <c r="J17" s="113"/>
      <c r="K17" s="114"/>
      <c r="L17" s="113"/>
      <c r="M17" s="114"/>
      <c r="N17" s="118"/>
      <c r="O17" s="120"/>
      <c r="P17" s="145">
        <f t="shared" si="0"/>
        <v>1.2441666666666666</v>
      </c>
    </row>
    <row r="18" spans="1:20" ht="15" x14ac:dyDescent="0.25">
      <c r="A18" s="142"/>
      <c r="B18" s="140" t="s">
        <v>43</v>
      </c>
      <c r="C18" s="141" t="s">
        <v>47</v>
      </c>
      <c r="D18" s="118">
        <v>1</v>
      </c>
      <c r="E18" s="119">
        <v>1.5</v>
      </c>
      <c r="F18" s="113"/>
      <c r="G18" s="114"/>
      <c r="H18" s="113"/>
      <c r="I18" s="114"/>
      <c r="J18" s="113"/>
      <c r="K18" s="114"/>
      <c r="L18" s="113"/>
      <c r="M18" s="114"/>
      <c r="N18" s="118"/>
      <c r="O18" s="120"/>
      <c r="P18" s="145">
        <f t="shared" si="0"/>
        <v>1.25</v>
      </c>
      <c r="S18"/>
      <c r="T18"/>
    </row>
    <row r="19" spans="1:20" ht="15" x14ac:dyDescent="0.25">
      <c r="A19" s="142"/>
      <c r="B19" s="140" t="s">
        <v>84</v>
      </c>
      <c r="C19" s="141" t="s">
        <v>47</v>
      </c>
      <c r="D19" s="118">
        <v>0.86</v>
      </c>
      <c r="E19" s="119">
        <v>1.45</v>
      </c>
      <c r="F19" s="113">
        <v>1.3333333333333333</v>
      </c>
      <c r="G19" s="114">
        <v>1.3333333333333333</v>
      </c>
      <c r="H19" s="113"/>
      <c r="I19" s="114"/>
      <c r="J19" s="113"/>
      <c r="K19" s="114"/>
      <c r="L19" s="113"/>
      <c r="M19" s="114"/>
      <c r="N19" s="118"/>
      <c r="O19" s="120"/>
      <c r="P19" s="145">
        <f t="shared" si="0"/>
        <v>1.2441666666666666</v>
      </c>
      <c r="S19"/>
      <c r="T19"/>
    </row>
    <row r="20" spans="1:20" ht="15" x14ac:dyDescent="0.25">
      <c r="A20" s="142"/>
      <c r="B20" s="140" t="s">
        <v>85</v>
      </c>
      <c r="C20" s="141" t="s">
        <v>47</v>
      </c>
      <c r="D20" s="118">
        <v>0.86</v>
      </c>
      <c r="E20" s="119">
        <v>1.45</v>
      </c>
      <c r="F20" s="113"/>
      <c r="G20" s="114"/>
      <c r="H20" s="113"/>
      <c r="I20" s="114"/>
      <c r="J20" s="113">
        <v>0.8</v>
      </c>
      <c r="K20" s="114">
        <v>1.3333333333333333</v>
      </c>
      <c r="L20" s="113"/>
      <c r="M20" s="114"/>
      <c r="N20" s="118"/>
      <c r="O20" s="120"/>
      <c r="P20" s="145">
        <f t="shared" si="0"/>
        <v>1.1108333333333333</v>
      </c>
      <c r="S20"/>
      <c r="T20"/>
    </row>
    <row r="21" spans="1:20" ht="15" x14ac:dyDescent="0.25">
      <c r="A21" s="142"/>
      <c r="B21" s="140" t="s">
        <v>86</v>
      </c>
      <c r="C21" s="141" t="s">
        <v>47</v>
      </c>
      <c r="D21" s="118">
        <v>0.86</v>
      </c>
      <c r="E21" s="119">
        <v>1.45</v>
      </c>
      <c r="F21" s="113"/>
      <c r="G21" s="114"/>
      <c r="H21" s="113"/>
      <c r="I21" s="114"/>
      <c r="J21" s="113"/>
      <c r="K21" s="114"/>
      <c r="L21" s="113"/>
      <c r="M21" s="114"/>
      <c r="N21" s="118"/>
      <c r="O21" s="120"/>
      <c r="P21" s="145">
        <f t="shared" si="0"/>
        <v>1.155</v>
      </c>
      <c r="S21"/>
      <c r="T21"/>
    </row>
    <row r="22" spans="1:20" ht="15" x14ac:dyDescent="0.25">
      <c r="A22" s="142"/>
      <c r="B22" s="140" t="s">
        <v>44</v>
      </c>
      <c r="C22" s="141" t="s">
        <v>47</v>
      </c>
      <c r="D22" s="118">
        <v>0.86</v>
      </c>
      <c r="E22" s="119">
        <v>1.45</v>
      </c>
      <c r="F22" s="113">
        <v>1.3333333333333333</v>
      </c>
      <c r="G22" s="114">
        <v>1.3333333333333333</v>
      </c>
      <c r="H22" s="113">
        <v>1</v>
      </c>
      <c r="I22" s="114">
        <v>1.33</v>
      </c>
      <c r="J22" s="113">
        <v>0.93333333333333335</v>
      </c>
      <c r="K22" s="114">
        <v>1.2</v>
      </c>
      <c r="L22" s="113"/>
      <c r="M22" s="114"/>
      <c r="N22" s="118"/>
      <c r="O22" s="120"/>
      <c r="P22" s="145">
        <f t="shared" si="0"/>
        <v>1.18</v>
      </c>
      <c r="S22"/>
      <c r="T22"/>
    </row>
    <row r="23" spans="1:20" ht="15" x14ac:dyDescent="0.25">
      <c r="A23" s="142"/>
      <c r="B23" s="140" t="s">
        <v>45</v>
      </c>
      <c r="C23" s="141" t="s">
        <v>47</v>
      </c>
      <c r="D23" s="118">
        <v>0.86</v>
      </c>
      <c r="E23" s="119">
        <v>1.45</v>
      </c>
      <c r="F23" s="113">
        <v>1.3333333333333333</v>
      </c>
      <c r="G23" s="114">
        <v>1.3333333333333333</v>
      </c>
      <c r="H23" s="113">
        <v>1</v>
      </c>
      <c r="I23" s="114">
        <v>1.33</v>
      </c>
      <c r="J23" s="113">
        <v>0.8</v>
      </c>
      <c r="K23" s="114">
        <v>1.3333333333333333</v>
      </c>
      <c r="L23" s="113">
        <v>1.6666666666666667</v>
      </c>
      <c r="M23" s="114">
        <v>2</v>
      </c>
      <c r="N23" s="118"/>
      <c r="O23" s="120"/>
      <c r="P23" s="145">
        <f t="shared" si="0"/>
        <v>1.3106666666666666</v>
      </c>
    </row>
    <row r="24" spans="1:20" ht="15" x14ac:dyDescent="0.25">
      <c r="A24" s="142"/>
      <c r="B24" s="140" t="s">
        <v>46</v>
      </c>
      <c r="C24" s="141" t="s">
        <v>47</v>
      </c>
      <c r="D24" s="118"/>
      <c r="E24" s="119"/>
      <c r="F24" s="113"/>
      <c r="G24" s="114"/>
      <c r="H24" s="113">
        <v>1.2</v>
      </c>
      <c r="I24" s="114">
        <v>1.33</v>
      </c>
      <c r="J24" s="113">
        <v>1.3333333333333333</v>
      </c>
      <c r="K24" s="114">
        <v>1.6666666666666667</v>
      </c>
      <c r="L24" s="113"/>
      <c r="M24" s="114"/>
      <c r="N24" s="118"/>
      <c r="O24" s="120"/>
      <c r="P24" s="145">
        <f t="shared" si="0"/>
        <v>1.3825000000000001</v>
      </c>
    </row>
    <row r="25" spans="1:20" ht="15" x14ac:dyDescent="0.25">
      <c r="A25" s="142"/>
      <c r="B25" s="140" t="s">
        <v>87</v>
      </c>
      <c r="C25" s="141" t="s">
        <v>47</v>
      </c>
      <c r="D25" s="118">
        <v>0.85</v>
      </c>
      <c r="E25" s="119">
        <v>1.45</v>
      </c>
      <c r="F25" s="113"/>
      <c r="G25" s="114"/>
      <c r="H25" s="113"/>
      <c r="I25" s="114"/>
      <c r="J25" s="113">
        <v>0.8</v>
      </c>
      <c r="K25" s="114">
        <v>1.6</v>
      </c>
      <c r="L25" s="113">
        <v>1</v>
      </c>
      <c r="M25" s="114">
        <v>1.3333333333333333</v>
      </c>
      <c r="N25" s="118"/>
      <c r="O25" s="120"/>
      <c r="P25" s="145">
        <f t="shared" si="0"/>
        <v>1.1722222222222221</v>
      </c>
    </row>
    <row r="26" spans="1:20" ht="15" x14ac:dyDescent="0.25">
      <c r="A26" s="142"/>
      <c r="B26" s="140" t="s">
        <v>48</v>
      </c>
      <c r="C26" s="141" t="s">
        <v>47</v>
      </c>
      <c r="D26" s="118"/>
      <c r="E26" s="119"/>
      <c r="F26" s="113"/>
      <c r="G26" s="114"/>
      <c r="H26" s="113">
        <v>1</v>
      </c>
      <c r="I26" s="114">
        <v>1.33</v>
      </c>
      <c r="J26" s="113">
        <v>1</v>
      </c>
      <c r="K26" s="114">
        <v>1.6666666666666667</v>
      </c>
      <c r="L26" s="113">
        <v>1.6666666666666667</v>
      </c>
      <c r="M26" s="114">
        <v>2</v>
      </c>
      <c r="N26" s="118"/>
      <c r="O26" s="120"/>
      <c r="P26" s="145">
        <f t="shared" si="0"/>
        <v>1.443888888888889</v>
      </c>
    </row>
    <row r="27" spans="1:20" x14ac:dyDescent="0.2">
      <c r="A27" s="108"/>
      <c r="B27" s="109" t="s">
        <v>49</v>
      </c>
      <c r="C27" s="110" t="s">
        <v>47</v>
      </c>
      <c r="D27" s="118">
        <v>0.85</v>
      </c>
      <c r="E27" s="119">
        <v>1.45</v>
      </c>
      <c r="F27" s="113">
        <v>1.3333333333333333</v>
      </c>
      <c r="G27" s="114">
        <v>1.3333333333333333</v>
      </c>
      <c r="H27" s="113">
        <v>1.2</v>
      </c>
      <c r="I27" s="114">
        <v>1.33</v>
      </c>
      <c r="J27" s="113">
        <v>0.8</v>
      </c>
      <c r="K27" s="114">
        <v>1.4666666666666666</v>
      </c>
      <c r="L27" s="113">
        <v>1</v>
      </c>
      <c r="M27" s="114">
        <v>1.5</v>
      </c>
      <c r="N27" s="118"/>
      <c r="O27" s="120"/>
      <c r="P27" s="145">
        <f t="shared" si="0"/>
        <v>1.2263333333333333</v>
      </c>
    </row>
    <row r="28" spans="1:20" x14ac:dyDescent="0.2">
      <c r="A28" s="108" t="s">
        <v>51</v>
      </c>
      <c r="B28" s="109" t="s">
        <v>79</v>
      </c>
      <c r="C28" s="110" t="s">
        <v>47</v>
      </c>
      <c r="D28" s="118">
        <v>24</v>
      </c>
      <c r="E28" s="119">
        <v>28</v>
      </c>
      <c r="F28" s="113"/>
      <c r="G28" s="114"/>
      <c r="H28" s="113"/>
      <c r="I28" s="114"/>
      <c r="J28" s="113"/>
      <c r="K28" s="114"/>
      <c r="L28" s="113">
        <v>26</v>
      </c>
      <c r="M28" s="114">
        <v>36</v>
      </c>
      <c r="N28" s="118">
        <v>24</v>
      </c>
      <c r="O28" s="120">
        <v>26</v>
      </c>
      <c r="P28" s="145">
        <f t="shared" si="0"/>
        <v>27.333333333333332</v>
      </c>
    </row>
    <row r="29" spans="1:20" ht="15" thickBot="1" x14ac:dyDescent="0.25">
      <c r="A29" s="108" t="s">
        <v>52</v>
      </c>
      <c r="B29" s="109" t="s">
        <v>79</v>
      </c>
      <c r="C29" s="110" t="s">
        <v>47</v>
      </c>
      <c r="D29" s="118">
        <v>2.5</v>
      </c>
      <c r="E29" s="119">
        <v>4</v>
      </c>
      <c r="F29" s="113">
        <v>3.5</v>
      </c>
      <c r="G29" s="114">
        <v>3.5</v>
      </c>
      <c r="H29" s="113">
        <v>2</v>
      </c>
      <c r="I29" s="114">
        <v>2.75</v>
      </c>
      <c r="J29" s="113">
        <v>2.5</v>
      </c>
      <c r="K29" s="114">
        <v>3</v>
      </c>
      <c r="L29" s="113">
        <v>3.5</v>
      </c>
      <c r="M29" s="114">
        <v>5.5</v>
      </c>
      <c r="N29" s="118">
        <v>3</v>
      </c>
      <c r="O29" s="120">
        <v>3.5</v>
      </c>
      <c r="P29" s="145">
        <f t="shared" si="0"/>
        <v>3.2708333333333335</v>
      </c>
    </row>
    <row r="30" spans="1:20" ht="15" thickBot="1" x14ac:dyDescent="0.25">
      <c r="A30" s="121" t="s">
        <v>78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43"/>
      <c r="N30" s="105"/>
      <c r="O30" s="122"/>
      <c r="P30" s="145" t="e">
        <f t="shared" si="0"/>
        <v>#DIV/0!</v>
      </c>
    </row>
    <row r="31" spans="1:20" x14ac:dyDescent="0.2">
      <c r="A31" s="108" t="s">
        <v>56</v>
      </c>
      <c r="B31" s="109" t="s">
        <v>79</v>
      </c>
      <c r="C31" s="110" t="s">
        <v>34</v>
      </c>
      <c r="D31" s="118">
        <v>4</v>
      </c>
      <c r="E31" s="119">
        <v>5</v>
      </c>
      <c r="F31" s="113">
        <v>6</v>
      </c>
      <c r="G31" s="114">
        <v>6</v>
      </c>
      <c r="H31" s="113">
        <v>5</v>
      </c>
      <c r="I31" s="114">
        <v>7</v>
      </c>
      <c r="J31" s="113">
        <v>7</v>
      </c>
      <c r="K31" s="114">
        <v>8</v>
      </c>
      <c r="L31" s="113">
        <v>5</v>
      </c>
      <c r="M31" s="114">
        <v>7</v>
      </c>
      <c r="N31" s="118">
        <v>6</v>
      </c>
      <c r="O31" s="120">
        <v>7</v>
      </c>
      <c r="P31" s="145">
        <f t="shared" si="0"/>
        <v>6.083333333333333</v>
      </c>
    </row>
    <row r="32" spans="1:20" x14ac:dyDescent="0.2">
      <c r="A32" s="108" t="s">
        <v>57</v>
      </c>
      <c r="B32" s="109" t="s">
        <v>79</v>
      </c>
      <c r="C32" s="110" t="s">
        <v>47</v>
      </c>
      <c r="D32" s="118"/>
      <c r="E32" s="119"/>
      <c r="F32" s="113">
        <v>1.6</v>
      </c>
      <c r="G32" s="114">
        <v>1.6</v>
      </c>
      <c r="H32" s="113">
        <v>1</v>
      </c>
      <c r="I32" s="114">
        <v>1</v>
      </c>
      <c r="J32" s="113"/>
      <c r="K32" s="114"/>
      <c r="L32" s="113">
        <v>4</v>
      </c>
      <c r="M32" s="114">
        <v>4.8</v>
      </c>
      <c r="N32" s="118">
        <v>1</v>
      </c>
      <c r="O32" s="120">
        <v>1.4</v>
      </c>
      <c r="P32" s="145">
        <f t="shared" si="0"/>
        <v>2.0499999999999998</v>
      </c>
    </row>
    <row r="33" spans="1:16" x14ac:dyDescent="0.2">
      <c r="A33" s="108" t="s">
        <v>58</v>
      </c>
      <c r="B33" s="109" t="s">
        <v>79</v>
      </c>
      <c r="C33" s="110" t="s">
        <v>47</v>
      </c>
      <c r="D33" s="118">
        <v>3.2</v>
      </c>
      <c r="E33" s="119">
        <v>4.33</v>
      </c>
      <c r="F33" s="113">
        <v>3.3333333333333335</v>
      </c>
      <c r="G33" s="114">
        <v>3.3333333333333335</v>
      </c>
      <c r="H33" s="113">
        <v>3.1</v>
      </c>
      <c r="I33" s="114">
        <v>3.4</v>
      </c>
      <c r="J33" s="113">
        <v>3.6111111111111112</v>
      </c>
      <c r="K33" s="114">
        <v>4.7222222222222223</v>
      </c>
      <c r="L33" s="113">
        <v>3.6111111111111112</v>
      </c>
      <c r="M33" s="114">
        <v>4.666666666666667</v>
      </c>
      <c r="N33" s="118">
        <v>3.3333333333333335</v>
      </c>
      <c r="O33" s="120">
        <v>3.5</v>
      </c>
      <c r="P33" s="145">
        <f t="shared" si="0"/>
        <v>3.6784259259259255</v>
      </c>
    </row>
    <row r="34" spans="1:16" x14ac:dyDescent="0.2">
      <c r="A34" s="108" t="s">
        <v>37</v>
      </c>
      <c r="B34" s="109" t="s">
        <v>79</v>
      </c>
      <c r="C34" s="110" t="s">
        <v>47</v>
      </c>
      <c r="D34" s="118">
        <v>3.5</v>
      </c>
      <c r="E34" s="119">
        <v>4.5</v>
      </c>
      <c r="F34" s="113">
        <v>2</v>
      </c>
      <c r="G34" s="114">
        <v>3.2</v>
      </c>
      <c r="H34" s="113">
        <v>3.2</v>
      </c>
      <c r="I34" s="114">
        <v>3.2</v>
      </c>
      <c r="J34" s="113">
        <v>4</v>
      </c>
      <c r="K34" s="114">
        <v>4.5</v>
      </c>
      <c r="L34" s="113">
        <v>4.5</v>
      </c>
      <c r="M34" s="114">
        <v>5</v>
      </c>
      <c r="N34" s="118"/>
      <c r="O34" s="120"/>
      <c r="P34" s="145">
        <f t="shared" si="0"/>
        <v>3.7599999999999993</v>
      </c>
    </row>
    <row r="35" spans="1:16" x14ac:dyDescent="0.2">
      <c r="A35" s="108" t="s">
        <v>59</v>
      </c>
      <c r="B35" s="109" t="s">
        <v>79</v>
      </c>
      <c r="C35" s="110" t="s">
        <v>47</v>
      </c>
      <c r="D35" s="118">
        <v>4.2</v>
      </c>
      <c r="E35" s="119">
        <v>6.5</v>
      </c>
      <c r="F35" s="113">
        <v>5</v>
      </c>
      <c r="G35" s="114">
        <v>6</v>
      </c>
      <c r="H35" s="113">
        <v>4.5</v>
      </c>
      <c r="I35" s="114">
        <v>6</v>
      </c>
      <c r="J35" s="113">
        <v>5.5</v>
      </c>
      <c r="K35" s="114">
        <v>6</v>
      </c>
      <c r="L35" s="113">
        <v>5.5</v>
      </c>
      <c r="M35" s="114">
        <v>6.5</v>
      </c>
      <c r="N35" s="118">
        <v>5</v>
      </c>
      <c r="O35" s="120">
        <v>5.5</v>
      </c>
      <c r="P35" s="145">
        <f t="shared" si="0"/>
        <v>5.5166666666666666</v>
      </c>
    </row>
    <row r="36" spans="1:16" x14ac:dyDescent="0.2">
      <c r="A36" s="108" t="s">
        <v>60</v>
      </c>
      <c r="B36" s="109" t="s">
        <v>79</v>
      </c>
      <c r="C36" s="110" t="s">
        <v>47</v>
      </c>
      <c r="D36" s="118">
        <v>4</v>
      </c>
      <c r="E36" s="119">
        <v>5.75</v>
      </c>
      <c r="F36" s="113">
        <v>5.5</v>
      </c>
      <c r="G36" s="114">
        <v>5.5</v>
      </c>
      <c r="H36" s="113">
        <v>5</v>
      </c>
      <c r="I36" s="114">
        <v>5.5</v>
      </c>
      <c r="J36" s="113">
        <v>5.7142857142857144</v>
      </c>
      <c r="K36" s="114">
        <v>6.7857142857142856</v>
      </c>
      <c r="L36" s="113">
        <v>5.3571428571428568</v>
      </c>
      <c r="M36" s="114">
        <v>6.0714285714285712</v>
      </c>
      <c r="N36" s="118">
        <v>5</v>
      </c>
      <c r="O36" s="120">
        <v>6</v>
      </c>
      <c r="P36" s="145">
        <f t="shared" si="0"/>
        <v>5.5148809523809517</v>
      </c>
    </row>
    <row r="37" spans="1:16" x14ac:dyDescent="0.2">
      <c r="A37" s="108" t="s">
        <v>38</v>
      </c>
      <c r="B37" s="109" t="s">
        <v>79</v>
      </c>
      <c r="C37" s="110" t="s">
        <v>47</v>
      </c>
      <c r="D37" s="118">
        <v>3.3</v>
      </c>
      <c r="E37" s="119">
        <v>5</v>
      </c>
      <c r="F37" s="113"/>
      <c r="G37" s="114"/>
      <c r="H37" s="113"/>
      <c r="I37" s="114"/>
      <c r="J37" s="113">
        <v>4.583333333333333</v>
      </c>
      <c r="K37" s="114">
        <v>4.583333333333333</v>
      </c>
      <c r="L37" s="113"/>
      <c r="M37" s="114"/>
      <c r="N37" s="118"/>
      <c r="O37" s="120"/>
      <c r="P37" s="145">
        <f t="shared" si="0"/>
        <v>4.3666666666666663</v>
      </c>
    </row>
    <row r="38" spans="1:16" x14ac:dyDescent="0.2">
      <c r="A38" s="108" t="s">
        <v>61</v>
      </c>
      <c r="B38" s="109" t="s">
        <v>79</v>
      </c>
      <c r="C38" s="110" t="s">
        <v>47</v>
      </c>
      <c r="D38" s="118">
        <v>5</v>
      </c>
      <c r="E38" s="119">
        <v>6.5</v>
      </c>
      <c r="F38" s="113"/>
      <c r="G38" s="114"/>
      <c r="H38" s="113"/>
      <c r="I38" s="114"/>
      <c r="J38" s="113"/>
      <c r="K38" s="114"/>
      <c r="L38" s="113">
        <v>4</v>
      </c>
      <c r="M38" s="114">
        <v>6</v>
      </c>
      <c r="N38" s="118"/>
      <c r="O38" s="120"/>
      <c r="P38" s="145">
        <f t="shared" si="0"/>
        <v>5.375</v>
      </c>
    </row>
    <row r="39" spans="1:16" x14ac:dyDescent="0.2">
      <c r="A39" s="108" t="s">
        <v>62</v>
      </c>
      <c r="B39" s="109" t="s">
        <v>79</v>
      </c>
      <c r="C39" s="110" t="s">
        <v>47</v>
      </c>
      <c r="D39" s="118">
        <v>4</v>
      </c>
      <c r="E39" s="119">
        <v>7.5</v>
      </c>
      <c r="F39" s="113">
        <v>5</v>
      </c>
      <c r="G39" s="114">
        <v>5</v>
      </c>
      <c r="H39" s="113">
        <v>3.5</v>
      </c>
      <c r="I39" s="114">
        <v>6</v>
      </c>
      <c r="J39" s="113">
        <v>6</v>
      </c>
      <c r="K39" s="114">
        <v>8</v>
      </c>
      <c r="L39" s="113">
        <v>5</v>
      </c>
      <c r="M39" s="114">
        <v>6.5</v>
      </c>
      <c r="N39" s="118">
        <v>5</v>
      </c>
      <c r="O39" s="120">
        <v>5.5</v>
      </c>
      <c r="P39" s="145">
        <f t="shared" si="0"/>
        <v>5.583333333333333</v>
      </c>
    </row>
    <row r="40" spans="1:16" x14ac:dyDescent="0.2">
      <c r="A40" s="108" t="s">
        <v>63</v>
      </c>
      <c r="B40" s="109" t="s">
        <v>79</v>
      </c>
      <c r="C40" s="110" t="s">
        <v>47</v>
      </c>
      <c r="D40" s="118">
        <v>4</v>
      </c>
      <c r="E40" s="119">
        <v>5.5</v>
      </c>
      <c r="F40" s="113">
        <v>4.8</v>
      </c>
      <c r="G40" s="114">
        <v>4.8</v>
      </c>
      <c r="H40" s="113"/>
      <c r="I40" s="114"/>
      <c r="J40" s="113">
        <v>4</v>
      </c>
      <c r="K40" s="114">
        <v>5</v>
      </c>
      <c r="L40" s="113">
        <v>6</v>
      </c>
      <c r="M40" s="114">
        <v>7</v>
      </c>
      <c r="N40" s="118"/>
      <c r="O40" s="120"/>
      <c r="P40" s="145">
        <f t="shared" si="0"/>
        <v>5.1375000000000002</v>
      </c>
    </row>
    <row r="41" spans="1:16" x14ac:dyDescent="0.2">
      <c r="A41" s="108" t="s">
        <v>64</v>
      </c>
      <c r="B41" s="109" t="s">
        <v>79</v>
      </c>
      <c r="C41" s="110" t="s">
        <v>47</v>
      </c>
      <c r="D41" s="118">
        <v>5</v>
      </c>
      <c r="E41" s="119">
        <v>6.5</v>
      </c>
      <c r="F41" s="113">
        <v>5</v>
      </c>
      <c r="G41" s="114">
        <v>5</v>
      </c>
      <c r="H41" s="113">
        <v>5.5</v>
      </c>
      <c r="I41" s="114">
        <v>5.5</v>
      </c>
      <c r="J41" s="113">
        <v>4.333333333333333</v>
      </c>
      <c r="K41" s="114">
        <v>4.666666666666667</v>
      </c>
      <c r="L41" s="113">
        <v>5.5</v>
      </c>
      <c r="M41" s="114">
        <v>6.2</v>
      </c>
      <c r="N41" s="118">
        <v>5</v>
      </c>
      <c r="O41" s="120">
        <v>5.5</v>
      </c>
      <c r="P41" s="145">
        <f t="shared" si="0"/>
        <v>5.3083333333333336</v>
      </c>
    </row>
    <row r="42" spans="1:16" x14ac:dyDescent="0.2">
      <c r="A42" s="108" t="s">
        <v>52</v>
      </c>
      <c r="B42" s="109" t="s">
        <v>79</v>
      </c>
      <c r="C42" s="110" t="s">
        <v>47</v>
      </c>
      <c r="D42" s="118">
        <v>4</v>
      </c>
      <c r="E42" s="119">
        <v>7</v>
      </c>
      <c r="F42" s="113"/>
      <c r="G42" s="114"/>
      <c r="H42" s="113"/>
      <c r="I42" s="114"/>
      <c r="J42" s="113"/>
      <c r="K42" s="114"/>
      <c r="L42" s="113">
        <v>6</v>
      </c>
      <c r="M42" s="114">
        <v>6.5</v>
      </c>
      <c r="N42" s="118"/>
      <c r="O42" s="120"/>
      <c r="P42" s="145">
        <f t="shared" si="0"/>
        <v>5.875</v>
      </c>
    </row>
    <row r="43" spans="1:16" ht="15" thickBot="1" x14ac:dyDescent="0.25">
      <c r="A43" s="126" t="s">
        <v>65</v>
      </c>
      <c r="B43" s="127" t="s">
        <v>79</v>
      </c>
      <c r="C43" s="128" t="s">
        <v>47</v>
      </c>
      <c r="D43" s="129">
        <v>5</v>
      </c>
      <c r="E43" s="130">
        <v>6.5</v>
      </c>
      <c r="F43" s="131">
        <v>5.5</v>
      </c>
      <c r="G43" s="132">
        <v>5.5</v>
      </c>
      <c r="H43" s="131">
        <v>3.8</v>
      </c>
      <c r="I43" s="132">
        <v>5.7</v>
      </c>
      <c r="J43" s="131">
        <v>5</v>
      </c>
      <c r="K43" s="132">
        <v>6</v>
      </c>
      <c r="L43" s="131">
        <v>5</v>
      </c>
      <c r="M43" s="132">
        <v>6.5</v>
      </c>
      <c r="N43" s="129">
        <v>4.7</v>
      </c>
      <c r="O43" s="133">
        <v>5.7</v>
      </c>
      <c r="P43" s="145">
        <f t="shared" si="0"/>
        <v>5.4083333333333341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2016-10-20T11:36:05Z</dcterms:created>
  <dcterms:modified xsi:type="dcterms:W3CDTF">2016-10-31T07:11:28Z</dcterms:modified>
</cp:coreProperties>
</file>