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" sheetId="4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0">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32" i="2" l="1"/>
  <c r="R31" i="2"/>
  <c r="R30" i="2"/>
  <c r="R29" i="2"/>
  <c r="R28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7" i="3"/>
</calcChain>
</file>

<file path=xl/sharedStrings.xml><?xml version="1.0" encoding="utf-8"?>
<sst xmlns="http://schemas.openxmlformats.org/spreadsheetml/2006/main" count="312" uniqueCount="88">
  <si>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</si>
  <si>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</si>
  <si>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</si>
  <si>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</si>
  <si>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</si>
  <si>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</si>
  <si>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</si>
  <si>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</si>
  <si>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</si>
  <si>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</si>
  <si>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</si>
  <si>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</si>
  <si>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</si>
  <si>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</si>
  <si>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</si>
  <si>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</si>
  <si>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</si>
  <si>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</si>
  <si>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</si>
  <si>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</si>
  <si>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</si>
  <si>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</si>
  <si>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</si>
  <si>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</si>
  <si>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</si>
  <si>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</si>
  <si>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</si>
  <si>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</si>
  <si>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</si>
  <si>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</si>
  <si>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</si>
  <si>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</si>
  <si>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</si>
  <si>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</si>
  <si>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</si>
  <si>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</si>
  <si>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Brzoskwinie</t>
  </si>
  <si>
    <t>Gruszki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</si>
  <si>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</si>
  <si>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</si>
  <si>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</si>
  <si>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</si>
  <si>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</si>
  <si>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</si>
  <si>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</si>
  <si>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</si>
  <si>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</si>
  <si>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</si>
  <si>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</si>
  <si>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</si>
  <si>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</si>
  <si>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</si>
  <si>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</si>
  <si>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</si>
  <si>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</si>
  <si>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</si>
  <si>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</si>
  <si>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</si>
  <si>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</si>
  <si>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</si>
  <si>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</si>
  <si>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</si>
  <si>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</si>
  <si>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</si>
  <si>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</si>
  <si>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</si>
  <si>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</si>
  <si>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</si>
  <si>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</si>
  <si>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</si>
  <si>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</si>
  <si>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</si>
  <si>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</si>
  <si>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Sandomierz</t>
  </si>
  <si>
    <t>Data notowania</t>
  </si>
  <si>
    <t xml:space="preserve">Owoce </t>
  </si>
  <si>
    <t>Odm.</t>
  </si>
  <si>
    <t>KRAJOWE</t>
  </si>
  <si>
    <t>IMPORTOWANE</t>
  </si>
  <si>
    <t>(różne)</t>
  </si>
  <si>
    <t>Alwa</t>
  </si>
  <si>
    <t>Boskoop</t>
  </si>
  <si>
    <t>Elstar</t>
  </si>
  <si>
    <t>Gloster</t>
  </si>
  <si>
    <t>Jonagold</t>
  </si>
  <si>
    <t>Jonagored</t>
  </si>
  <si>
    <t>Jabłka:</t>
  </si>
  <si>
    <t>Zmiany cen hurtowych dla wybranego asortymentu owoców i warzyw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</si>
</sst>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b/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3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68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2" fontId="15" fillId="0" borderId="21" xfId="2" applyNumberFormat="1" applyFont="1" applyBorder="1" applyAlignment="1">
      <alignment horizontal="centerContinuous"/>
    </xf>
    <xf numFmtId="14" fontId="15" fillId="0" borderId="75" xfId="2" applyNumberFormat="1" applyFont="1" applyBorder="1" applyAlignment="1">
      <alignment horizontal="centerContinuous"/>
    </xf>
    <xf numFmtId="14" fontId="15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6" fillId="0" borderId="78" xfId="2" applyNumberFormat="1" applyFont="1" applyBorder="1"/>
    <xf numFmtId="2" fontId="12" fillId="0" borderId="79" xfId="0" applyNumberFormat="1" applyFont="1" applyBorder="1" applyAlignment="1">
      <alignment horizontal="left"/>
    </xf>
    <xf numFmtId="2" fontId="17" fillId="0" borderId="60" xfId="0" applyNumberFormat="1" applyFont="1" applyBorder="1" applyAlignment="1">
      <alignment horizontal="left"/>
    </xf>
    <xf numFmtId="2" fontId="12" fillId="0" borderId="80" xfId="0" applyNumberFormat="1" applyFont="1" applyBorder="1"/>
    <xf numFmtId="0" fontId="13" fillId="0" borderId="7" xfId="0" applyFont="1" applyBorder="1"/>
    <xf numFmtId="2" fontId="12" fillId="0" borderId="78" xfId="0" applyNumberFormat="1" applyFont="1" applyBorder="1"/>
    <xf numFmtId="0" fontId="18" fillId="0" borderId="0" xfId="0" applyFont="1"/>
    <xf numFmtId="0" fontId="11" fillId="0" borderId="28" xfId="1" applyNumberFormat="1" applyFont="1" applyBorder="1" applyAlignment="1">
      <alignment horizontal="left" vertical="top"/>
    </xf>
    <xf numFmtId="166" fontId="8" fillId="0" borderId="80" xfId="1" applyNumberFormat="1" applyFont="1" applyBorder="1" applyAlignment="1">
      <alignment horizontal="right" vertical="top"/>
    </xf>
    <xf numFmtId="166" fontId="8" fillId="0" borderId="81" xfId="1" applyNumberFormat="1" applyFont="1" applyBorder="1" applyAlignment="1">
      <alignment horizontal="right" vertical="top"/>
    </xf>
    <xf numFmtId="2" fontId="11" fillId="0" borderId="81" xfId="1" applyNumberFormat="1" applyFont="1" applyBorder="1" applyAlignment="1">
      <alignment horizontal="right" vertical="top"/>
    </xf>
    <xf numFmtId="0" fontId="11" fillId="0" borderId="81" xfId="1" applyNumberFormat="1" applyFont="1" applyBorder="1" applyAlignment="1">
      <alignment horizontal="left" vertical="top"/>
    </xf>
    <xf numFmtId="0" fontId="5" fillId="0" borderId="39" xfId="1" applyNumberFormat="1" applyFont="1" applyBorder="1" applyAlignment="1">
      <alignment horizontal="left"/>
    </xf>
    <xf numFmtId="0" fontId="19" fillId="0" borderId="0" xfId="0" applyFont="1" applyAlignment="1">
      <alignment vertical="center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6"/>
  <sheetViews>
    <sheetView showGridLines="0" topLeftCell="A16" zoomScale="90" zoomScaleNormal="90" workbookViewId="0">
      <selection activeCell="D58" sqref="D58"/>
    </sheetView>
  </sheetViews>
  <sheetFormatPr defaultRowHeight="15.75" x14ac:dyDescent="0.25"/>
  <cols>
    <col min="1" max="1" width="25.140625" style="140" customWidth="1"/>
    <col min="2" max="2" width="9.140625" style="140"/>
    <col min="3" max="6" width="11.85546875" style="140" customWidth="1"/>
    <col min="7" max="14" width="9.5703125" style="140" customWidth="1"/>
    <col min="15" max="16384" width="9.140625" style="140"/>
  </cols>
  <sheetData>
    <row r="1" spans="1:14" ht="34.5" customHeight="1" thickBot="1" x14ac:dyDescent="0.3">
      <c r="A1" s="147" t="s">
        <v>87</v>
      </c>
    </row>
    <row r="2" spans="1:14" ht="20.25" x14ac:dyDescent="0.3">
      <c r="A2" s="1"/>
      <c r="B2" s="2"/>
      <c r="C2" s="3" t="s">
        <v>0</v>
      </c>
      <c r="D2" s="4"/>
      <c r="E2" s="3"/>
      <c r="F2" s="3"/>
      <c r="G2" s="5" t="s">
        <v>1</v>
      </c>
      <c r="H2" s="6"/>
      <c r="I2" s="6"/>
      <c r="J2" s="6"/>
      <c r="K2" s="7"/>
      <c r="L2" s="7"/>
      <c r="M2" s="7"/>
      <c r="N2" s="8"/>
    </row>
    <row r="3" spans="1:14" ht="81" x14ac:dyDescent="0.3">
      <c r="A3" s="9" t="s">
        <v>2</v>
      </c>
      <c r="B3" s="10" t="s">
        <v>3</v>
      </c>
      <c r="C3" s="11">
        <v>42670</v>
      </c>
      <c r="D3" s="12"/>
      <c r="E3" s="13">
        <v>42663</v>
      </c>
      <c r="F3" s="14"/>
      <c r="G3" s="15" t="s">
        <v>4</v>
      </c>
      <c r="H3" s="16"/>
      <c r="I3" s="17" t="s">
        <v>5</v>
      </c>
      <c r="J3" s="16"/>
      <c r="K3" s="17" t="s">
        <v>6</v>
      </c>
      <c r="L3" s="16"/>
      <c r="M3" s="17" t="s">
        <v>7</v>
      </c>
      <c r="N3" s="18"/>
    </row>
    <row r="4" spans="1:14" ht="21" thickBot="1" x14ac:dyDescent="0.35">
      <c r="A4" s="19"/>
      <c r="B4" s="20"/>
      <c r="C4" s="21" t="s">
        <v>8</v>
      </c>
      <c r="D4" s="22" t="s">
        <v>9</v>
      </c>
      <c r="E4" s="23" t="s">
        <v>8</v>
      </c>
      <c r="F4" s="24" t="s">
        <v>9</v>
      </c>
      <c r="G4" s="25" t="s">
        <v>8</v>
      </c>
      <c r="H4" s="26" t="s">
        <v>9</v>
      </c>
      <c r="I4" s="27" t="s">
        <v>8</v>
      </c>
      <c r="J4" s="26" t="s">
        <v>9</v>
      </c>
      <c r="K4" s="27" t="s">
        <v>8</v>
      </c>
      <c r="L4" s="26" t="s">
        <v>9</v>
      </c>
      <c r="M4" s="27" t="s">
        <v>8</v>
      </c>
      <c r="N4" s="28" t="s">
        <v>9</v>
      </c>
    </row>
    <row r="5" spans="1:14" ht="21" thickBot="1" x14ac:dyDescent="0.3">
      <c r="A5" s="29">
        <v>1</v>
      </c>
      <c r="B5" s="30">
        <v>2</v>
      </c>
      <c r="C5" s="31">
        <v>3</v>
      </c>
      <c r="D5" s="32">
        <v>4</v>
      </c>
      <c r="E5" s="32">
        <v>5</v>
      </c>
      <c r="F5" s="33">
        <v>6</v>
      </c>
      <c r="G5" s="34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</row>
    <row r="6" spans="1:14" ht="21" thickBot="1" x14ac:dyDescent="0.35">
      <c r="A6" s="37" t="s">
        <v>10</v>
      </c>
      <c r="B6" s="38"/>
      <c r="C6" s="39"/>
      <c r="D6" s="39"/>
      <c r="E6" s="39"/>
      <c r="F6" s="39"/>
      <c r="G6" s="40"/>
      <c r="H6" s="41"/>
      <c r="I6" s="41"/>
      <c r="J6" s="41"/>
      <c r="K6" s="41"/>
      <c r="L6" s="41"/>
      <c r="M6" s="41"/>
      <c r="N6" s="42"/>
    </row>
    <row r="7" spans="1:14" ht="20.25" x14ac:dyDescent="0.3">
      <c r="A7" s="43" t="s">
        <v>11</v>
      </c>
      <c r="B7" s="44" t="s">
        <v>46</v>
      </c>
      <c r="C7" s="45">
        <v>0.4</v>
      </c>
      <c r="D7" s="46">
        <v>1.2</v>
      </c>
      <c r="E7" s="47">
        <v>0.4</v>
      </c>
      <c r="F7" s="48">
        <v>1.2</v>
      </c>
      <c r="G7" s="49">
        <v>0</v>
      </c>
      <c r="H7" s="50">
        <v>0</v>
      </c>
      <c r="I7" s="51">
        <v>0</v>
      </c>
      <c r="J7" s="50">
        <v>0</v>
      </c>
      <c r="K7" s="51">
        <v>-11.111111111111107</v>
      </c>
      <c r="L7" s="50">
        <v>0</v>
      </c>
      <c r="M7" s="51">
        <v>33.33333333333335</v>
      </c>
      <c r="N7" s="52">
        <v>0</v>
      </c>
    </row>
    <row r="8" spans="1:14" ht="20.25" x14ac:dyDescent="0.3">
      <c r="A8" s="53" t="s">
        <v>12</v>
      </c>
      <c r="B8" s="44" t="s">
        <v>46</v>
      </c>
      <c r="C8" s="45">
        <v>10</v>
      </c>
      <c r="D8" s="46">
        <v>15</v>
      </c>
      <c r="E8" s="47">
        <v>10</v>
      </c>
      <c r="F8" s="48">
        <v>15</v>
      </c>
      <c r="G8" s="49">
        <v>0</v>
      </c>
      <c r="H8" s="50">
        <v>0</v>
      </c>
      <c r="I8" s="51">
        <v>0</v>
      </c>
      <c r="J8" s="50">
        <v>0</v>
      </c>
      <c r="K8" s="51">
        <v>0</v>
      </c>
      <c r="L8" s="50">
        <v>0</v>
      </c>
      <c r="M8" s="51">
        <v>0</v>
      </c>
      <c r="N8" s="52">
        <v>0</v>
      </c>
    </row>
    <row r="9" spans="1:14" ht="20.25" x14ac:dyDescent="0.3">
      <c r="A9" s="54" t="s">
        <v>13</v>
      </c>
      <c r="B9" s="44" t="s">
        <v>46</v>
      </c>
      <c r="C9" s="45">
        <v>0.28000000000000003</v>
      </c>
      <c r="D9" s="46">
        <v>1.4</v>
      </c>
      <c r="E9" s="47">
        <v>0.3</v>
      </c>
      <c r="F9" s="48">
        <v>1.4</v>
      </c>
      <c r="G9" s="49">
        <v>-6.6666666666666536</v>
      </c>
      <c r="H9" s="50">
        <v>0</v>
      </c>
      <c r="I9" s="51">
        <v>-6.6666666666666536</v>
      </c>
      <c r="J9" s="50">
        <v>0</v>
      </c>
      <c r="K9" s="51">
        <v>-6.6666666666666536</v>
      </c>
      <c r="L9" s="50">
        <v>0</v>
      </c>
      <c r="M9" s="51">
        <v>0</v>
      </c>
      <c r="N9" s="52">
        <v>-12.500000000000011</v>
      </c>
    </row>
    <row r="10" spans="1:14" ht="20.25" x14ac:dyDescent="0.3">
      <c r="A10" s="55" t="s">
        <v>15</v>
      </c>
      <c r="B10" s="44" t="s">
        <v>33</v>
      </c>
      <c r="C10" s="45">
        <v>0.8</v>
      </c>
      <c r="D10" s="46">
        <v>2</v>
      </c>
      <c r="E10" s="47">
        <v>0.8</v>
      </c>
      <c r="F10" s="48">
        <v>2</v>
      </c>
      <c r="G10" s="49">
        <v>0</v>
      </c>
      <c r="H10" s="50">
        <v>0</v>
      </c>
      <c r="I10" s="51">
        <v>-19.999999999999996</v>
      </c>
      <c r="J10" s="50">
        <v>0</v>
      </c>
      <c r="K10" s="51">
        <v>0</v>
      </c>
      <c r="L10" s="50">
        <v>14.285714285714285</v>
      </c>
      <c r="M10" s="51">
        <v>0</v>
      </c>
      <c r="N10" s="52">
        <v>17.647058823529417</v>
      </c>
    </row>
    <row r="11" spans="1:14" ht="20.25" x14ac:dyDescent="0.3">
      <c r="A11" s="55" t="s">
        <v>16</v>
      </c>
      <c r="B11" s="44" t="s">
        <v>46</v>
      </c>
      <c r="C11" s="45">
        <v>0.3</v>
      </c>
      <c r="D11" s="46">
        <v>1.6</v>
      </c>
      <c r="E11" s="47">
        <v>0.3</v>
      </c>
      <c r="F11" s="48">
        <v>0.5</v>
      </c>
      <c r="G11" s="49">
        <v>0</v>
      </c>
      <c r="H11" s="50">
        <v>220.00000000000003</v>
      </c>
      <c r="I11" s="51">
        <v>-14.285714285714283</v>
      </c>
      <c r="J11" s="50">
        <v>255.55555555555557</v>
      </c>
      <c r="K11" s="51">
        <v>0</v>
      </c>
      <c r="L11" s="50">
        <v>300.00000000000006</v>
      </c>
      <c r="M11" s="51">
        <v>19.999999999999996</v>
      </c>
      <c r="N11" s="52">
        <v>300.00000000000006</v>
      </c>
    </row>
    <row r="12" spans="1:14" ht="20.25" x14ac:dyDescent="0.3">
      <c r="A12" s="55" t="s">
        <v>17</v>
      </c>
      <c r="B12" s="44" t="s">
        <v>33</v>
      </c>
      <c r="C12" s="45">
        <v>1.4</v>
      </c>
      <c r="D12" s="46">
        <v>3.5</v>
      </c>
      <c r="E12" s="47">
        <v>1</v>
      </c>
      <c r="F12" s="48">
        <v>3.5</v>
      </c>
      <c r="G12" s="49">
        <v>39.999999999999993</v>
      </c>
      <c r="H12" s="50">
        <v>0</v>
      </c>
      <c r="I12" s="51">
        <v>-6.6666666666666723</v>
      </c>
      <c r="J12" s="50">
        <v>0</v>
      </c>
      <c r="K12" s="51">
        <v>-6.6666666666666723</v>
      </c>
      <c r="L12" s="50">
        <v>16.666666666666664</v>
      </c>
      <c r="M12" s="51">
        <v>-30.000000000000004</v>
      </c>
      <c r="N12" s="52">
        <v>-12.5</v>
      </c>
    </row>
    <row r="13" spans="1:14" ht="20.25" x14ac:dyDescent="0.3">
      <c r="A13" s="54" t="s">
        <v>18</v>
      </c>
      <c r="B13" s="44" t="s">
        <v>46</v>
      </c>
      <c r="C13" s="45">
        <v>0.4</v>
      </c>
      <c r="D13" s="46">
        <v>1.2</v>
      </c>
      <c r="E13" s="47">
        <v>0.4</v>
      </c>
      <c r="F13" s="48">
        <v>1.2</v>
      </c>
      <c r="G13" s="49">
        <v>0</v>
      </c>
      <c r="H13" s="50">
        <v>0</v>
      </c>
      <c r="I13" s="51">
        <v>0</v>
      </c>
      <c r="J13" s="50">
        <v>0</v>
      </c>
      <c r="K13" s="51">
        <v>0</v>
      </c>
      <c r="L13" s="50">
        <v>0</v>
      </c>
      <c r="M13" s="51">
        <v>0</v>
      </c>
      <c r="N13" s="52">
        <v>0</v>
      </c>
    </row>
    <row r="14" spans="1:14" ht="20.25" x14ac:dyDescent="0.3">
      <c r="A14" s="56" t="s">
        <v>19</v>
      </c>
      <c r="B14" s="44" t="s">
        <v>46</v>
      </c>
      <c r="C14" s="45">
        <v>5.5</v>
      </c>
      <c r="D14" s="46">
        <v>6</v>
      </c>
      <c r="E14" s="47">
        <v>5</v>
      </c>
      <c r="F14" s="48">
        <v>6</v>
      </c>
      <c r="G14" s="49">
        <v>10</v>
      </c>
      <c r="H14" s="50">
        <v>0</v>
      </c>
      <c r="I14" s="75" t="s">
        <v>65</v>
      </c>
      <c r="J14" s="76" t="s">
        <v>65</v>
      </c>
      <c r="K14" s="51">
        <v>37.5</v>
      </c>
      <c r="L14" s="50">
        <v>33.333333333333329</v>
      </c>
      <c r="M14" s="51">
        <v>175</v>
      </c>
      <c r="N14" s="52">
        <v>130.76923076923077</v>
      </c>
    </row>
    <row r="15" spans="1:14" ht="20.25" x14ac:dyDescent="0.3">
      <c r="A15" s="56" t="s">
        <v>20</v>
      </c>
      <c r="B15" s="44" t="s">
        <v>46</v>
      </c>
      <c r="C15" s="45">
        <v>5.5</v>
      </c>
      <c r="D15" s="46">
        <v>7</v>
      </c>
      <c r="E15" s="47">
        <v>4</v>
      </c>
      <c r="F15" s="48">
        <v>7</v>
      </c>
      <c r="G15" s="49">
        <v>37.5</v>
      </c>
      <c r="H15" s="50">
        <v>0</v>
      </c>
      <c r="I15" s="51">
        <v>44.736842105263165</v>
      </c>
      <c r="J15" s="50">
        <v>27.27272727272727</v>
      </c>
      <c r="K15" s="51">
        <v>37.5</v>
      </c>
      <c r="L15" s="50">
        <v>40</v>
      </c>
      <c r="M15" s="51">
        <v>46.666666666666664</v>
      </c>
      <c r="N15" s="52">
        <v>40</v>
      </c>
    </row>
    <row r="16" spans="1:14" ht="20.25" x14ac:dyDescent="0.3">
      <c r="A16" s="56" t="s">
        <v>21</v>
      </c>
      <c r="B16" s="44" t="s">
        <v>46</v>
      </c>
      <c r="C16" s="45">
        <v>4</v>
      </c>
      <c r="D16" s="46">
        <v>7</v>
      </c>
      <c r="E16" s="47">
        <v>4.5</v>
      </c>
      <c r="F16" s="48">
        <v>7</v>
      </c>
      <c r="G16" s="49">
        <v>-11.111111111111111</v>
      </c>
      <c r="H16" s="50">
        <v>0</v>
      </c>
      <c r="I16" s="51">
        <v>-20</v>
      </c>
      <c r="J16" s="50">
        <v>16.666666666666664</v>
      </c>
      <c r="K16" s="51">
        <v>33.333333333333329</v>
      </c>
      <c r="L16" s="50">
        <v>40</v>
      </c>
      <c r="M16" s="51">
        <v>66.666666666666671</v>
      </c>
      <c r="N16" s="52">
        <v>55.555555555555557</v>
      </c>
    </row>
    <row r="17" spans="1:14" ht="20.25" x14ac:dyDescent="0.3">
      <c r="A17" s="56" t="s">
        <v>22</v>
      </c>
      <c r="B17" s="44" t="s">
        <v>46</v>
      </c>
      <c r="C17" s="45">
        <v>4</v>
      </c>
      <c r="D17" s="46">
        <v>7</v>
      </c>
      <c r="E17" s="47">
        <v>4.5</v>
      </c>
      <c r="F17" s="48">
        <v>7</v>
      </c>
      <c r="G17" s="49">
        <v>-11.111111111111111</v>
      </c>
      <c r="H17" s="50">
        <v>0</v>
      </c>
      <c r="I17" s="51">
        <v>-11.111111111111111</v>
      </c>
      <c r="J17" s="50">
        <v>0</v>
      </c>
      <c r="K17" s="51">
        <v>-11.111111111111111</v>
      </c>
      <c r="L17" s="50">
        <v>0</v>
      </c>
      <c r="M17" s="51">
        <v>-11.111111111111111</v>
      </c>
      <c r="N17" s="52">
        <v>0</v>
      </c>
    </row>
    <row r="18" spans="1:14" ht="20.25" x14ac:dyDescent="0.3">
      <c r="A18" s="57" t="s">
        <v>23</v>
      </c>
      <c r="B18" s="44" t="s">
        <v>46</v>
      </c>
      <c r="C18" s="45">
        <v>1.2</v>
      </c>
      <c r="D18" s="46">
        <v>3</v>
      </c>
      <c r="E18" s="47">
        <v>1.2</v>
      </c>
      <c r="F18" s="48">
        <v>2.6</v>
      </c>
      <c r="G18" s="49">
        <v>0</v>
      </c>
      <c r="H18" s="50">
        <v>15.38461538461538</v>
      </c>
      <c r="I18" s="51">
        <v>0</v>
      </c>
      <c r="J18" s="50">
        <v>0</v>
      </c>
      <c r="K18" s="51">
        <v>0</v>
      </c>
      <c r="L18" s="50">
        <v>0</v>
      </c>
      <c r="M18" s="51">
        <v>-14.285714285714283</v>
      </c>
      <c r="N18" s="52">
        <v>0</v>
      </c>
    </row>
    <row r="19" spans="1:14" ht="20.25" x14ac:dyDescent="0.3">
      <c r="A19" s="54" t="s">
        <v>24</v>
      </c>
      <c r="B19" s="44" t="s">
        <v>46</v>
      </c>
      <c r="C19" s="45">
        <v>2</v>
      </c>
      <c r="D19" s="46">
        <v>6</v>
      </c>
      <c r="E19" s="47">
        <v>3</v>
      </c>
      <c r="F19" s="48">
        <v>6</v>
      </c>
      <c r="G19" s="49">
        <v>-33.333333333333329</v>
      </c>
      <c r="H19" s="50">
        <v>0</v>
      </c>
      <c r="I19" s="51">
        <v>-33.333333333333329</v>
      </c>
      <c r="J19" s="50">
        <v>9.0909090909090917</v>
      </c>
      <c r="K19" s="51">
        <v>-33.333333333333329</v>
      </c>
      <c r="L19" s="50">
        <v>9.0909090909090917</v>
      </c>
      <c r="M19" s="51">
        <v>-23.076923076923077</v>
      </c>
      <c r="N19" s="52">
        <v>33.333333333333329</v>
      </c>
    </row>
    <row r="20" spans="1:14" ht="20.25" x14ac:dyDescent="0.3">
      <c r="A20" s="54" t="s">
        <v>25</v>
      </c>
      <c r="B20" s="44" t="s">
        <v>46</v>
      </c>
      <c r="C20" s="45">
        <v>2</v>
      </c>
      <c r="D20" s="46">
        <v>3</v>
      </c>
      <c r="E20" s="47">
        <v>1.6</v>
      </c>
      <c r="F20" s="48">
        <v>3</v>
      </c>
      <c r="G20" s="49">
        <v>24.999999999999993</v>
      </c>
      <c r="H20" s="50">
        <v>0</v>
      </c>
      <c r="I20" s="51">
        <v>0</v>
      </c>
      <c r="J20" s="50">
        <v>0</v>
      </c>
      <c r="K20" s="51">
        <v>0</v>
      </c>
      <c r="L20" s="50">
        <v>0</v>
      </c>
      <c r="M20" s="51">
        <v>8.1081081081081035</v>
      </c>
      <c r="N20" s="52">
        <v>0</v>
      </c>
    </row>
    <row r="21" spans="1:14" ht="20.25" x14ac:dyDescent="0.3">
      <c r="A21" s="56" t="s">
        <v>26</v>
      </c>
      <c r="B21" s="44" t="s">
        <v>46</v>
      </c>
      <c r="C21" s="45">
        <v>3</v>
      </c>
      <c r="D21" s="46">
        <v>6</v>
      </c>
      <c r="E21" s="47">
        <v>3</v>
      </c>
      <c r="F21" s="48">
        <v>6</v>
      </c>
      <c r="G21" s="49">
        <v>0</v>
      </c>
      <c r="H21" s="50">
        <v>0</v>
      </c>
      <c r="I21" s="51">
        <v>0</v>
      </c>
      <c r="J21" s="50">
        <v>9.0909090909090917</v>
      </c>
      <c r="K21" s="51">
        <v>0</v>
      </c>
      <c r="L21" s="50">
        <v>9.0909090909090917</v>
      </c>
      <c r="M21" s="51">
        <v>15.38461538461538</v>
      </c>
      <c r="N21" s="52">
        <v>33.333333333333329</v>
      </c>
    </row>
    <row r="22" spans="1:14" ht="20.25" x14ac:dyDescent="0.3">
      <c r="A22" s="58" t="s">
        <v>27</v>
      </c>
      <c r="B22" s="44" t="s">
        <v>46</v>
      </c>
      <c r="C22" s="45">
        <v>2.2000000000000002</v>
      </c>
      <c r="D22" s="46">
        <v>5</v>
      </c>
      <c r="E22" s="47">
        <v>2.25</v>
      </c>
      <c r="F22" s="48">
        <v>4.666666666666667</v>
      </c>
      <c r="G22" s="49">
        <v>-2.2222222222222143</v>
      </c>
      <c r="H22" s="50">
        <v>7.1428571428571352</v>
      </c>
      <c r="I22" s="51">
        <v>-15.38461538461538</v>
      </c>
      <c r="J22" s="50">
        <v>19.999999999999993</v>
      </c>
      <c r="K22" s="51">
        <v>-4.3478260869565064</v>
      </c>
      <c r="L22" s="50">
        <v>36.363636363636367</v>
      </c>
      <c r="M22" s="51">
        <v>10.000000000000009</v>
      </c>
      <c r="N22" s="52">
        <v>36.363636363636367</v>
      </c>
    </row>
    <row r="23" spans="1:14" ht="20.25" x14ac:dyDescent="0.3">
      <c r="A23" s="58" t="s">
        <v>28</v>
      </c>
      <c r="B23" s="44" t="s">
        <v>46</v>
      </c>
      <c r="C23" s="45">
        <v>1.3</v>
      </c>
      <c r="D23" s="46">
        <v>2.5</v>
      </c>
      <c r="E23" s="47">
        <v>1.3</v>
      </c>
      <c r="F23" s="48">
        <v>2.5</v>
      </c>
      <c r="G23" s="49">
        <v>0</v>
      </c>
      <c r="H23" s="50">
        <v>0</v>
      </c>
      <c r="I23" s="51">
        <v>0</v>
      </c>
      <c r="J23" s="50">
        <v>0</v>
      </c>
      <c r="K23" s="51">
        <v>-13.33333333333333</v>
      </c>
      <c r="L23" s="50">
        <v>0</v>
      </c>
      <c r="M23" s="51">
        <v>-13.33333333333333</v>
      </c>
      <c r="N23" s="52">
        <v>0</v>
      </c>
    </row>
    <row r="24" spans="1:14" ht="20.25" x14ac:dyDescent="0.3">
      <c r="A24" s="58" t="s">
        <v>29</v>
      </c>
      <c r="B24" s="44" t="s">
        <v>30</v>
      </c>
      <c r="C24" s="45">
        <v>0.8</v>
      </c>
      <c r="D24" s="46">
        <v>2.2000000000000002</v>
      </c>
      <c r="E24" s="47">
        <v>0.8</v>
      </c>
      <c r="F24" s="48">
        <v>1.4</v>
      </c>
      <c r="G24" s="49">
        <v>0</v>
      </c>
      <c r="H24" s="50">
        <v>57.14285714285716</v>
      </c>
      <c r="I24" s="51">
        <v>0</v>
      </c>
      <c r="J24" s="50">
        <v>57.14285714285716</v>
      </c>
      <c r="K24" s="51">
        <v>0</v>
      </c>
      <c r="L24" s="50">
        <v>57.14285714285716</v>
      </c>
      <c r="M24" s="51">
        <v>14.285714285714299</v>
      </c>
      <c r="N24" s="52">
        <v>57.14285714285716</v>
      </c>
    </row>
    <row r="25" spans="1:14" ht="20.25" x14ac:dyDescent="0.3">
      <c r="A25" s="58" t="s">
        <v>31</v>
      </c>
      <c r="B25" s="44" t="s">
        <v>33</v>
      </c>
      <c r="C25" s="45">
        <v>1</v>
      </c>
      <c r="D25" s="46">
        <v>2</v>
      </c>
      <c r="E25" s="47">
        <v>1</v>
      </c>
      <c r="F25" s="48">
        <v>1.9</v>
      </c>
      <c r="G25" s="49">
        <v>0</v>
      </c>
      <c r="H25" s="50">
        <v>5.2631578947368478</v>
      </c>
      <c r="I25" s="51">
        <v>-11.111111111111111</v>
      </c>
      <c r="J25" s="50">
        <v>5.2631578947368478</v>
      </c>
      <c r="K25" s="51">
        <v>0</v>
      </c>
      <c r="L25" s="50">
        <v>0</v>
      </c>
      <c r="M25" s="51">
        <v>-11.111111111111111</v>
      </c>
      <c r="N25" s="52">
        <v>5.2631578947368478</v>
      </c>
    </row>
    <row r="26" spans="1:14" ht="20.25" x14ac:dyDescent="0.3">
      <c r="A26" s="58" t="s">
        <v>32</v>
      </c>
      <c r="B26" s="44" t="s">
        <v>46</v>
      </c>
      <c r="C26" s="45">
        <v>1</v>
      </c>
      <c r="D26" s="46">
        <v>2.6</v>
      </c>
      <c r="E26" s="47">
        <v>1</v>
      </c>
      <c r="F26" s="48">
        <v>2.4</v>
      </c>
      <c r="G26" s="49">
        <v>0</v>
      </c>
      <c r="H26" s="50">
        <v>8.333333333333341</v>
      </c>
      <c r="I26" s="51">
        <v>0</v>
      </c>
      <c r="J26" s="50">
        <v>-13.33333333333333</v>
      </c>
      <c r="K26" s="51">
        <v>0</v>
      </c>
      <c r="L26" s="50">
        <v>0</v>
      </c>
      <c r="M26" s="51">
        <v>0</v>
      </c>
      <c r="N26" s="52">
        <v>0</v>
      </c>
    </row>
    <row r="27" spans="1:14" ht="21" thickBot="1" x14ac:dyDescent="0.35">
      <c r="A27" s="58" t="s">
        <v>34</v>
      </c>
      <c r="B27" s="44" t="s">
        <v>46</v>
      </c>
      <c r="C27" s="45">
        <v>0.25</v>
      </c>
      <c r="D27" s="46">
        <v>0.73333333333333328</v>
      </c>
      <c r="E27" s="47">
        <v>0.25</v>
      </c>
      <c r="F27" s="48">
        <v>0.73333333333333328</v>
      </c>
      <c r="G27" s="49">
        <v>0</v>
      </c>
      <c r="H27" s="50">
        <v>0</v>
      </c>
      <c r="I27" s="51">
        <v>0</v>
      </c>
      <c r="J27" s="50">
        <v>0</v>
      </c>
      <c r="K27" s="51">
        <v>0</v>
      </c>
      <c r="L27" s="50">
        <v>-8.3333333333333446</v>
      </c>
      <c r="M27" s="51">
        <v>0</v>
      </c>
      <c r="N27" s="52">
        <v>-8.3333333333333446</v>
      </c>
    </row>
    <row r="28" spans="1:14" ht="21" thickBot="1" x14ac:dyDescent="0.35">
      <c r="A28" s="37" t="s">
        <v>35</v>
      </c>
      <c r="B28" s="38"/>
      <c r="C28" s="39"/>
      <c r="D28" s="39"/>
      <c r="E28" s="39"/>
      <c r="F28" s="39"/>
      <c r="G28" s="40"/>
      <c r="H28" s="41"/>
      <c r="I28" s="41"/>
      <c r="J28" s="41"/>
      <c r="K28" s="41"/>
      <c r="L28" s="41"/>
      <c r="M28" s="41"/>
      <c r="N28" s="42"/>
    </row>
    <row r="29" spans="1:14" ht="20.25" x14ac:dyDescent="0.3">
      <c r="A29" s="58" t="s">
        <v>37</v>
      </c>
      <c r="B29" s="44" t="s">
        <v>46</v>
      </c>
      <c r="C29" s="45">
        <v>1.5</v>
      </c>
      <c r="D29" s="46">
        <v>3.5</v>
      </c>
      <c r="E29" s="47">
        <v>1.5</v>
      </c>
      <c r="F29" s="48">
        <v>3.5</v>
      </c>
      <c r="G29" s="49">
        <v>0</v>
      </c>
      <c r="H29" s="50">
        <v>0</v>
      </c>
      <c r="I29" s="51">
        <v>0</v>
      </c>
      <c r="J29" s="50">
        <v>-12.5</v>
      </c>
      <c r="K29" s="51">
        <v>0</v>
      </c>
      <c r="L29" s="50">
        <v>-26.315789473684209</v>
      </c>
      <c r="M29" s="51">
        <v>0</v>
      </c>
      <c r="N29" s="52">
        <v>-22.222222222222221</v>
      </c>
    </row>
    <row r="30" spans="1:14" ht="20.25" x14ac:dyDescent="0.3">
      <c r="A30" s="146" t="s">
        <v>86</v>
      </c>
      <c r="B30" s="145"/>
      <c r="C30" s="144"/>
      <c r="D30" s="144"/>
      <c r="E30" s="144"/>
      <c r="F30" s="144"/>
      <c r="G30" s="143"/>
      <c r="H30" s="143"/>
      <c r="I30" s="143"/>
      <c r="J30" s="143"/>
      <c r="K30" s="143"/>
      <c r="L30" s="143"/>
      <c r="M30" s="143"/>
      <c r="N30" s="142"/>
    </row>
    <row r="31" spans="1:14" ht="20.25" x14ac:dyDescent="0.3">
      <c r="A31" s="59" t="s">
        <v>38</v>
      </c>
      <c r="B31" s="44" t="s">
        <v>46</v>
      </c>
      <c r="C31" s="45">
        <v>0.86</v>
      </c>
      <c r="D31" s="46">
        <v>1.4666666666666666</v>
      </c>
      <c r="E31" s="47">
        <v>0.86</v>
      </c>
      <c r="F31" s="48">
        <v>1.4666666666666666</v>
      </c>
      <c r="G31" s="49">
        <v>0</v>
      </c>
      <c r="H31" s="50">
        <v>0</v>
      </c>
      <c r="I31" s="51">
        <v>0</v>
      </c>
      <c r="J31" s="50">
        <v>9.9999999999999982</v>
      </c>
      <c r="K31" s="51">
        <v>0</v>
      </c>
      <c r="L31" s="50">
        <v>0</v>
      </c>
      <c r="M31" s="51">
        <v>-14.000000000000002</v>
      </c>
      <c r="N31" s="52">
        <v>-8.3333333333333446</v>
      </c>
    </row>
    <row r="32" spans="1:14" ht="20.25" x14ac:dyDescent="0.3">
      <c r="A32" s="59" t="s">
        <v>39</v>
      </c>
      <c r="B32" s="44" t="s">
        <v>46</v>
      </c>
      <c r="C32" s="45">
        <v>0.86</v>
      </c>
      <c r="D32" s="46">
        <v>2</v>
      </c>
      <c r="E32" s="47">
        <v>0.8</v>
      </c>
      <c r="F32" s="48">
        <v>2</v>
      </c>
      <c r="G32" s="49">
        <v>7.4999999999999929</v>
      </c>
      <c r="H32" s="50">
        <v>0</v>
      </c>
      <c r="I32" s="51">
        <v>7.4999999999999929</v>
      </c>
      <c r="J32" s="50">
        <v>0</v>
      </c>
      <c r="K32" s="51">
        <v>7.4999999999999929</v>
      </c>
      <c r="L32" s="50">
        <v>0</v>
      </c>
      <c r="M32" s="51">
        <v>7.4999999999999929</v>
      </c>
      <c r="N32" s="52">
        <v>0</v>
      </c>
    </row>
    <row r="33" spans="1:14" ht="20.25" x14ac:dyDescent="0.3">
      <c r="A33" s="60" t="s">
        <v>40</v>
      </c>
      <c r="B33" s="44" t="s">
        <v>46</v>
      </c>
      <c r="C33" s="45">
        <v>1.2</v>
      </c>
      <c r="D33" s="46">
        <v>2</v>
      </c>
      <c r="E33" s="47">
        <v>1.2</v>
      </c>
      <c r="F33" s="48">
        <v>2</v>
      </c>
      <c r="G33" s="49">
        <v>0</v>
      </c>
      <c r="H33" s="50">
        <v>0</v>
      </c>
      <c r="I33" s="51">
        <v>0</v>
      </c>
      <c r="J33" s="50">
        <v>-20</v>
      </c>
      <c r="K33" s="51">
        <v>0</v>
      </c>
      <c r="L33" s="50">
        <v>-20</v>
      </c>
      <c r="M33" s="51">
        <v>60</v>
      </c>
      <c r="N33" s="52">
        <v>-20</v>
      </c>
    </row>
    <row r="34" spans="1:14" ht="20.25" x14ac:dyDescent="0.3">
      <c r="A34" s="59" t="s">
        <v>41</v>
      </c>
      <c r="B34" s="44" t="s">
        <v>46</v>
      </c>
      <c r="C34" s="45">
        <v>0.86</v>
      </c>
      <c r="D34" s="46">
        <v>2</v>
      </c>
      <c r="E34" s="47">
        <v>0.67</v>
      </c>
      <c r="F34" s="48">
        <v>2</v>
      </c>
      <c r="G34" s="49">
        <v>28.358208955223873</v>
      </c>
      <c r="H34" s="50">
        <v>0</v>
      </c>
      <c r="I34" s="51">
        <v>0</v>
      </c>
      <c r="J34" s="50">
        <v>0</v>
      </c>
      <c r="K34" s="51">
        <v>0</v>
      </c>
      <c r="L34" s="50">
        <v>0</v>
      </c>
      <c r="M34" s="51">
        <v>-14.000000000000002</v>
      </c>
      <c r="N34" s="52">
        <v>0</v>
      </c>
    </row>
    <row r="35" spans="1:14" ht="20.25" x14ac:dyDescent="0.3">
      <c r="A35" s="59" t="s">
        <v>42</v>
      </c>
      <c r="B35" s="44" t="s">
        <v>46</v>
      </c>
      <c r="C35" s="45">
        <v>1</v>
      </c>
      <c r="D35" s="46">
        <v>1.3</v>
      </c>
      <c r="E35" s="47">
        <v>1</v>
      </c>
      <c r="F35" s="48">
        <v>1.5</v>
      </c>
      <c r="G35" s="49">
        <v>0</v>
      </c>
      <c r="H35" s="50">
        <v>-13.33333333333333</v>
      </c>
      <c r="I35" s="51">
        <v>0</v>
      </c>
      <c r="J35" s="50">
        <v>8.333333333333341</v>
      </c>
      <c r="K35" s="51">
        <v>0</v>
      </c>
      <c r="L35" s="50">
        <v>8.333333333333341</v>
      </c>
      <c r="M35" s="51">
        <v>-9.0909090909090988</v>
      </c>
      <c r="N35" s="52">
        <v>-30.107526881720432</v>
      </c>
    </row>
    <row r="36" spans="1:14" ht="20.25" x14ac:dyDescent="0.3">
      <c r="A36" s="59" t="s">
        <v>43</v>
      </c>
      <c r="B36" s="44" t="s">
        <v>46</v>
      </c>
      <c r="C36" s="45">
        <v>0.8</v>
      </c>
      <c r="D36" s="46">
        <v>1.3333333333333333</v>
      </c>
      <c r="E36" s="47">
        <v>0.86</v>
      </c>
      <c r="F36" s="48">
        <v>1.45</v>
      </c>
      <c r="G36" s="49">
        <v>-6.9767441860465045</v>
      </c>
      <c r="H36" s="50">
        <v>-8.045977011494255</v>
      </c>
      <c r="I36" s="51">
        <v>-6.9767441860465045</v>
      </c>
      <c r="J36" s="50">
        <v>-20.159680638722556</v>
      </c>
      <c r="K36" s="51">
        <v>-6.9767441860465045</v>
      </c>
      <c r="L36" s="50">
        <v>-9.0909090909090899</v>
      </c>
      <c r="M36" s="51">
        <v>-14.285714285714283</v>
      </c>
      <c r="N36" s="52">
        <v>-11.111111111111116</v>
      </c>
    </row>
    <row r="37" spans="1:14" ht="20.25" x14ac:dyDescent="0.3">
      <c r="A37" s="59" t="s">
        <v>44</v>
      </c>
      <c r="B37" s="44" t="s">
        <v>46</v>
      </c>
      <c r="C37" s="45">
        <v>0.8</v>
      </c>
      <c r="D37" s="46">
        <v>2</v>
      </c>
      <c r="E37" s="47">
        <v>0.8</v>
      </c>
      <c r="F37" s="48">
        <v>2</v>
      </c>
      <c r="G37" s="49">
        <v>0</v>
      </c>
      <c r="H37" s="50">
        <v>0</v>
      </c>
      <c r="I37" s="51">
        <v>0</v>
      </c>
      <c r="J37" s="50">
        <v>0</v>
      </c>
      <c r="K37" s="51">
        <v>0</v>
      </c>
      <c r="L37" s="50">
        <v>0</v>
      </c>
      <c r="M37" s="51">
        <v>0</v>
      </c>
      <c r="N37" s="52">
        <v>0</v>
      </c>
    </row>
    <row r="38" spans="1:14" ht="20.25" x14ac:dyDescent="0.3">
      <c r="A38" s="59" t="s">
        <v>45</v>
      </c>
      <c r="B38" s="44" t="s">
        <v>46</v>
      </c>
      <c r="C38" s="45">
        <v>1.33</v>
      </c>
      <c r="D38" s="46">
        <v>1.33</v>
      </c>
      <c r="E38" s="47">
        <v>1.2</v>
      </c>
      <c r="F38" s="48">
        <v>1.6666666666666667</v>
      </c>
      <c r="G38" s="49">
        <v>10.833333333333343</v>
      </c>
      <c r="H38" s="50">
        <v>-20.2</v>
      </c>
      <c r="I38" s="51">
        <v>10.833333333333343</v>
      </c>
      <c r="J38" s="50">
        <v>-20.359281437125741</v>
      </c>
      <c r="K38" s="51">
        <v>0</v>
      </c>
      <c r="L38" s="50">
        <v>-20.2</v>
      </c>
      <c r="M38" s="51">
        <v>33.000000000000007</v>
      </c>
      <c r="N38" s="52">
        <v>-20.359281437125741</v>
      </c>
    </row>
    <row r="39" spans="1:14" ht="20.25" x14ac:dyDescent="0.3">
      <c r="A39" s="59" t="s">
        <v>47</v>
      </c>
      <c r="B39" s="44" t="s">
        <v>46</v>
      </c>
      <c r="C39" s="45">
        <v>0.75</v>
      </c>
      <c r="D39" s="46">
        <v>2</v>
      </c>
      <c r="E39" s="47">
        <v>1</v>
      </c>
      <c r="F39" s="48">
        <v>2</v>
      </c>
      <c r="G39" s="49">
        <v>-25</v>
      </c>
      <c r="H39" s="50">
        <v>0</v>
      </c>
      <c r="I39" s="51">
        <v>-25</v>
      </c>
      <c r="J39" s="50">
        <v>0</v>
      </c>
      <c r="K39" s="51">
        <v>-43.609022556390983</v>
      </c>
      <c r="L39" s="50">
        <v>0</v>
      </c>
      <c r="M39" s="51">
        <v>-25</v>
      </c>
      <c r="N39" s="52">
        <v>0</v>
      </c>
    </row>
    <row r="40" spans="1:14" ht="20.25" x14ac:dyDescent="0.3">
      <c r="A40" s="59" t="s">
        <v>48</v>
      </c>
      <c r="B40" s="44" t="s">
        <v>46</v>
      </c>
      <c r="C40" s="45">
        <v>0.75</v>
      </c>
      <c r="D40" s="46">
        <v>1.5</v>
      </c>
      <c r="E40" s="47">
        <v>0.8</v>
      </c>
      <c r="F40" s="48">
        <v>1.5</v>
      </c>
      <c r="G40" s="49">
        <v>-6.2500000000000053</v>
      </c>
      <c r="H40" s="50">
        <v>0</v>
      </c>
      <c r="I40" s="51">
        <v>-6.2500000000000053</v>
      </c>
      <c r="J40" s="50">
        <v>-25</v>
      </c>
      <c r="K40" s="51">
        <v>-6.2500000000000053</v>
      </c>
      <c r="L40" s="50">
        <v>-25</v>
      </c>
      <c r="M40" s="51">
        <v>-6.2500000000000053</v>
      </c>
      <c r="N40" s="52">
        <v>-25</v>
      </c>
    </row>
    <row r="41" spans="1:14" ht="20.25" x14ac:dyDescent="0.3">
      <c r="A41" s="59" t="s">
        <v>49</v>
      </c>
      <c r="B41" s="44" t="s">
        <v>46</v>
      </c>
      <c r="C41" s="45">
        <v>1.4666666666666666</v>
      </c>
      <c r="D41" s="46">
        <v>2</v>
      </c>
      <c r="E41" s="47">
        <v>1.4666666666666666</v>
      </c>
      <c r="F41" s="48">
        <v>2.3333333333333335</v>
      </c>
      <c r="G41" s="49">
        <v>0</v>
      </c>
      <c r="H41" s="50">
        <v>-14.28571428571429</v>
      </c>
      <c r="I41" s="51">
        <v>10.275689223057631</v>
      </c>
      <c r="J41" s="50">
        <v>-14.28571428571429</v>
      </c>
      <c r="K41" s="51">
        <v>46.666666666666657</v>
      </c>
      <c r="L41" s="50">
        <v>-14.28571428571429</v>
      </c>
      <c r="M41" s="51">
        <v>46.666666666666657</v>
      </c>
      <c r="N41" s="52">
        <v>-14.28571428571429</v>
      </c>
    </row>
    <row r="42" spans="1:14" ht="20.25" x14ac:dyDescent="0.3">
      <c r="A42" s="58" t="s">
        <v>50</v>
      </c>
      <c r="B42" s="44" t="s">
        <v>46</v>
      </c>
      <c r="C42" s="45">
        <v>12</v>
      </c>
      <c r="D42" s="46">
        <v>36</v>
      </c>
      <c r="E42" s="47">
        <v>24</v>
      </c>
      <c r="F42" s="48">
        <v>36</v>
      </c>
      <c r="G42" s="49">
        <v>-50</v>
      </c>
      <c r="H42" s="50">
        <v>0</v>
      </c>
      <c r="I42" s="51">
        <v>20</v>
      </c>
      <c r="J42" s="50">
        <v>80</v>
      </c>
      <c r="K42" s="51">
        <v>33.333333333333329</v>
      </c>
      <c r="L42" s="50">
        <v>50</v>
      </c>
      <c r="M42" s="51">
        <v>100</v>
      </c>
      <c r="N42" s="52">
        <v>80</v>
      </c>
    </row>
    <row r="43" spans="1:14" ht="20.25" x14ac:dyDescent="0.3">
      <c r="A43" s="58" t="s">
        <v>51</v>
      </c>
      <c r="B43" s="44" t="s">
        <v>46</v>
      </c>
      <c r="C43" s="45">
        <v>1.5</v>
      </c>
      <c r="D43" s="46">
        <v>5.2</v>
      </c>
      <c r="E43" s="47">
        <v>2</v>
      </c>
      <c r="F43" s="48">
        <v>5.5</v>
      </c>
      <c r="G43" s="49">
        <v>-25</v>
      </c>
      <c r="H43" s="50">
        <v>-5.4545454545454515</v>
      </c>
      <c r="I43" s="51">
        <v>-25</v>
      </c>
      <c r="J43" s="50">
        <v>4.0000000000000036</v>
      </c>
      <c r="K43" s="51">
        <v>20</v>
      </c>
      <c r="L43" s="50">
        <v>48.571428571428577</v>
      </c>
      <c r="M43" s="51">
        <v>50</v>
      </c>
      <c r="N43" s="52">
        <v>48.571428571428577</v>
      </c>
    </row>
    <row r="44" spans="1:14" ht="21" thickBot="1" x14ac:dyDescent="0.35">
      <c r="A44" s="58" t="s">
        <v>52</v>
      </c>
      <c r="B44" s="44" t="s">
        <v>46</v>
      </c>
      <c r="C44" s="45">
        <v>22</v>
      </c>
      <c r="D44" s="46">
        <v>28</v>
      </c>
      <c r="E44" s="47">
        <v>12</v>
      </c>
      <c r="F44" s="48">
        <v>16</v>
      </c>
      <c r="G44" s="49">
        <v>83.333333333333343</v>
      </c>
      <c r="H44" s="50">
        <v>75</v>
      </c>
      <c r="I44" s="51">
        <v>175</v>
      </c>
      <c r="J44" s="50">
        <v>75</v>
      </c>
      <c r="K44" s="51">
        <v>175</v>
      </c>
      <c r="L44" s="50">
        <v>75</v>
      </c>
      <c r="M44" s="51">
        <v>175</v>
      </c>
      <c r="N44" s="52">
        <v>100</v>
      </c>
    </row>
    <row r="45" spans="1:14" ht="21" thickBot="1" x14ac:dyDescent="0.35">
      <c r="A45" s="37" t="s">
        <v>53</v>
      </c>
      <c r="B45" s="141"/>
      <c r="C45" s="61"/>
      <c r="D45" s="61"/>
      <c r="E45" s="61"/>
      <c r="F45" s="61"/>
      <c r="G45" s="62"/>
      <c r="H45" s="62"/>
      <c r="I45" s="62"/>
      <c r="J45" s="62"/>
      <c r="K45" s="62"/>
      <c r="L45" s="62"/>
      <c r="M45" s="62"/>
      <c r="N45" s="63"/>
    </row>
    <row r="46" spans="1:14" ht="20.25" x14ac:dyDescent="0.3">
      <c r="A46" s="57" t="s">
        <v>14</v>
      </c>
      <c r="B46" s="64" t="s">
        <v>46</v>
      </c>
      <c r="C46" s="45">
        <v>8</v>
      </c>
      <c r="D46" s="46">
        <v>20</v>
      </c>
      <c r="E46" s="47">
        <v>8</v>
      </c>
      <c r="F46" s="48">
        <v>20</v>
      </c>
      <c r="G46" s="49">
        <v>0</v>
      </c>
      <c r="H46" s="50">
        <v>0</v>
      </c>
      <c r="I46" s="51">
        <v>0</v>
      </c>
      <c r="J46" s="50">
        <v>0</v>
      </c>
      <c r="K46" s="51">
        <v>0</v>
      </c>
      <c r="L46" s="50">
        <v>0</v>
      </c>
      <c r="M46" s="51">
        <v>0</v>
      </c>
      <c r="N46" s="52">
        <v>0</v>
      </c>
    </row>
    <row r="47" spans="1:14" ht="20.25" x14ac:dyDescent="0.3">
      <c r="A47" s="56" t="s">
        <v>24</v>
      </c>
      <c r="B47" s="64" t="s">
        <v>46</v>
      </c>
      <c r="C47" s="45">
        <v>3</v>
      </c>
      <c r="D47" s="46">
        <v>6</v>
      </c>
      <c r="E47" s="47">
        <v>3.85</v>
      </c>
      <c r="F47" s="48">
        <v>6</v>
      </c>
      <c r="G47" s="49">
        <v>-22.077922077922079</v>
      </c>
      <c r="H47" s="50">
        <v>0</v>
      </c>
      <c r="I47" s="75" t="s">
        <v>65</v>
      </c>
      <c r="J47" s="50" t="s">
        <v>65</v>
      </c>
      <c r="K47" s="51" t="s">
        <v>65</v>
      </c>
      <c r="L47" s="50" t="s">
        <v>65</v>
      </c>
      <c r="M47" s="51" t="s">
        <v>65</v>
      </c>
      <c r="N47" s="52" t="s">
        <v>65</v>
      </c>
    </row>
    <row r="48" spans="1:14" ht="20.25" x14ac:dyDescent="0.3">
      <c r="A48" s="56" t="s">
        <v>25</v>
      </c>
      <c r="B48" s="64" t="s">
        <v>46</v>
      </c>
      <c r="C48" s="45">
        <v>2</v>
      </c>
      <c r="D48" s="46">
        <v>2.5</v>
      </c>
      <c r="E48" s="47">
        <v>0</v>
      </c>
      <c r="F48" s="48">
        <v>0</v>
      </c>
      <c r="G48" s="49">
        <v>0</v>
      </c>
      <c r="H48" s="50">
        <v>0</v>
      </c>
      <c r="I48" s="51">
        <v>0</v>
      </c>
      <c r="J48" s="50">
        <v>0</v>
      </c>
      <c r="K48" s="51">
        <v>0</v>
      </c>
      <c r="L48" s="50">
        <v>0</v>
      </c>
      <c r="M48" s="51">
        <v>0</v>
      </c>
      <c r="N48" s="52">
        <v>0</v>
      </c>
    </row>
    <row r="49" spans="1:16" ht="21" thickBot="1" x14ac:dyDescent="0.35">
      <c r="A49" s="56" t="s">
        <v>26</v>
      </c>
      <c r="B49" s="64" t="s">
        <v>46</v>
      </c>
      <c r="C49" s="45">
        <v>3.6</v>
      </c>
      <c r="D49" s="46">
        <v>6</v>
      </c>
      <c r="E49" s="47">
        <v>4.8499999999999996</v>
      </c>
      <c r="F49" s="48">
        <v>6</v>
      </c>
      <c r="G49" s="49">
        <v>0</v>
      </c>
      <c r="H49" s="50">
        <v>0</v>
      </c>
      <c r="I49" s="51">
        <v>0</v>
      </c>
      <c r="J49" s="50">
        <v>0</v>
      </c>
      <c r="K49" s="51">
        <v>0</v>
      </c>
      <c r="L49" s="50">
        <v>0</v>
      </c>
      <c r="M49" s="51">
        <v>0</v>
      </c>
      <c r="N49" s="52">
        <v>0</v>
      </c>
    </row>
    <row r="50" spans="1:16" ht="21" thickBot="1" x14ac:dyDescent="0.35">
      <c r="A50" s="37" t="s">
        <v>54</v>
      </c>
      <c r="B50" s="141"/>
      <c r="C50" s="61"/>
      <c r="D50" s="61"/>
      <c r="E50" s="61"/>
      <c r="F50" s="61"/>
      <c r="G50" s="62"/>
      <c r="H50" s="62"/>
      <c r="I50" s="62"/>
      <c r="J50" s="62"/>
      <c r="K50" s="62"/>
      <c r="L50" s="62"/>
      <c r="M50" s="62"/>
      <c r="N50" s="63"/>
    </row>
    <row r="51" spans="1:16" ht="20.25" x14ac:dyDescent="0.3">
      <c r="A51" s="57" t="s">
        <v>55</v>
      </c>
      <c r="B51" s="64" t="s">
        <v>46</v>
      </c>
      <c r="C51" s="45">
        <v>4</v>
      </c>
      <c r="D51" s="46">
        <v>8</v>
      </c>
      <c r="E51" s="47">
        <v>4</v>
      </c>
      <c r="F51" s="48">
        <v>8</v>
      </c>
      <c r="G51" s="49">
        <v>0</v>
      </c>
      <c r="H51" s="50">
        <v>0</v>
      </c>
      <c r="I51" s="51">
        <v>0</v>
      </c>
      <c r="J51" s="50">
        <v>-20</v>
      </c>
      <c r="K51" s="51">
        <v>-33.333333333333329</v>
      </c>
      <c r="L51" s="50">
        <v>-20</v>
      </c>
      <c r="M51" s="51">
        <v>-33.333333333333329</v>
      </c>
      <c r="N51" s="52">
        <v>-20</v>
      </c>
    </row>
    <row r="52" spans="1:16" ht="20.25" x14ac:dyDescent="0.3">
      <c r="A52" s="57" t="s">
        <v>56</v>
      </c>
      <c r="B52" s="44" t="s">
        <v>46</v>
      </c>
      <c r="C52" s="45">
        <v>1</v>
      </c>
      <c r="D52" s="46">
        <v>4.8</v>
      </c>
      <c r="E52" s="47">
        <v>1</v>
      </c>
      <c r="F52" s="48">
        <v>4.8</v>
      </c>
      <c r="G52" s="49">
        <v>0</v>
      </c>
      <c r="H52" s="50">
        <v>0</v>
      </c>
      <c r="I52" s="51">
        <v>0</v>
      </c>
      <c r="J52" s="50">
        <v>166.66666666666666</v>
      </c>
      <c r="K52" s="51">
        <v>-16.666666666666664</v>
      </c>
      <c r="L52" s="50">
        <v>140</v>
      </c>
      <c r="M52" s="51">
        <v>-16.666666666666664</v>
      </c>
      <c r="N52" s="52">
        <v>140</v>
      </c>
    </row>
    <row r="53" spans="1:16" ht="20.25" x14ac:dyDescent="0.3">
      <c r="A53" s="57" t="s">
        <v>57</v>
      </c>
      <c r="B53" s="44" t="s">
        <v>46</v>
      </c>
      <c r="C53" s="45">
        <v>3.22</v>
      </c>
      <c r="D53" s="46">
        <v>5.5</v>
      </c>
      <c r="E53" s="47">
        <v>3.1</v>
      </c>
      <c r="F53" s="48">
        <v>4.7222222222222223</v>
      </c>
      <c r="G53" s="49">
        <v>3.8709677419354875</v>
      </c>
      <c r="H53" s="50">
        <v>16.470588235294116</v>
      </c>
      <c r="I53" s="51">
        <v>0.62500000000000056</v>
      </c>
      <c r="J53" s="50">
        <v>16.470588235294116</v>
      </c>
      <c r="K53" s="51">
        <v>-3.3999999999999981</v>
      </c>
      <c r="L53" s="50">
        <v>16.470588235294116</v>
      </c>
      <c r="M53" s="51">
        <v>-2.4242424242424132</v>
      </c>
      <c r="N53" s="52">
        <v>16.470588235294116</v>
      </c>
    </row>
    <row r="54" spans="1:16" ht="20.25" x14ac:dyDescent="0.3">
      <c r="A54" s="55" t="s">
        <v>36</v>
      </c>
      <c r="B54" s="44" t="s">
        <v>46</v>
      </c>
      <c r="C54" s="45">
        <v>3.5</v>
      </c>
      <c r="D54" s="46">
        <v>5</v>
      </c>
      <c r="E54" s="47">
        <v>2</v>
      </c>
      <c r="F54" s="48">
        <v>5</v>
      </c>
      <c r="G54" s="49">
        <v>75</v>
      </c>
      <c r="H54" s="50">
        <v>0</v>
      </c>
      <c r="I54" s="51">
        <v>0</v>
      </c>
      <c r="J54" s="50">
        <v>0</v>
      </c>
      <c r="K54" s="51">
        <v>9.3749999999999947</v>
      </c>
      <c r="L54" s="50">
        <v>0</v>
      </c>
      <c r="M54" s="51">
        <v>9.3749999999999947</v>
      </c>
      <c r="N54" s="52">
        <v>0</v>
      </c>
    </row>
    <row r="55" spans="1:16" ht="20.25" x14ac:dyDescent="0.3">
      <c r="A55" s="57" t="s">
        <v>58</v>
      </c>
      <c r="B55" s="44" t="s">
        <v>46</v>
      </c>
      <c r="C55" s="45">
        <v>4.2</v>
      </c>
      <c r="D55" s="46">
        <v>7</v>
      </c>
      <c r="E55" s="47">
        <v>4.2</v>
      </c>
      <c r="F55" s="48">
        <v>6.5</v>
      </c>
      <c r="G55" s="49">
        <v>0</v>
      </c>
      <c r="H55" s="50">
        <v>7.6923076923076925</v>
      </c>
      <c r="I55" s="51">
        <v>0</v>
      </c>
      <c r="J55" s="50">
        <v>0</v>
      </c>
      <c r="K55" s="51">
        <v>5.0000000000000044</v>
      </c>
      <c r="L55" s="50">
        <v>0</v>
      </c>
      <c r="M55" s="51">
        <v>5.0000000000000044</v>
      </c>
      <c r="N55" s="52">
        <v>-3.076923076923078</v>
      </c>
    </row>
    <row r="56" spans="1:16" ht="20.25" x14ac:dyDescent="0.3">
      <c r="A56" s="57" t="s">
        <v>59</v>
      </c>
      <c r="B56" s="44" t="s">
        <v>46</v>
      </c>
      <c r="C56" s="45">
        <v>5</v>
      </c>
      <c r="D56" s="46">
        <v>6.7857142857142856</v>
      </c>
      <c r="E56" s="47">
        <v>4</v>
      </c>
      <c r="F56" s="48">
        <v>6.7857142857142856</v>
      </c>
      <c r="G56" s="49">
        <v>25</v>
      </c>
      <c r="H56" s="50">
        <v>0</v>
      </c>
      <c r="I56" s="51">
        <v>5.2631578947368416</v>
      </c>
      <c r="J56" s="50">
        <v>0</v>
      </c>
      <c r="K56" s="51">
        <v>5.2631578947368416</v>
      </c>
      <c r="L56" s="50">
        <v>0</v>
      </c>
      <c r="M56" s="51">
        <v>5.2631578947368416</v>
      </c>
      <c r="N56" s="52">
        <v>0</v>
      </c>
    </row>
    <row r="57" spans="1:16" ht="20.25" x14ac:dyDescent="0.3">
      <c r="A57" s="57" t="s">
        <v>37</v>
      </c>
      <c r="B57" s="44" t="s">
        <v>46</v>
      </c>
      <c r="C57" s="45">
        <v>2.9</v>
      </c>
      <c r="D57" s="46">
        <v>5</v>
      </c>
      <c r="E57" s="47">
        <v>3.3</v>
      </c>
      <c r="F57" s="48">
        <v>5</v>
      </c>
      <c r="G57" s="49">
        <v>-12.121212121212119</v>
      </c>
      <c r="H57" s="50">
        <v>0</v>
      </c>
      <c r="I57" s="51">
        <v>-27.500000000000004</v>
      </c>
      <c r="J57" s="50">
        <v>-16.666666666666664</v>
      </c>
      <c r="K57" s="51">
        <v>-27.500000000000004</v>
      </c>
      <c r="L57" s="50">
        <v>-16.666666666666664</v>
      </c>
      <c r="M57" s="51">
        <v>-27.500000000000004</v>
      </c>
      <c r="N57" s="52">
        <v>-16.666666666666664</v>
      </c>
      <c r="O57"/>
      <c r="P57"/>
    </row>
    <row r="58" spans="1:16" ht="20.25" x14ac:dyDescent="0.3">
      <c r="A58" s="57" t="s">
        <v>60</v>
      </c>
      <c r="B58" s="44" t="s">
        <v>46</v>
      </c>
      <c r="C58" s="45">
        <v>4</v>
      </c>
      <c r="D58" s="46">
        <v>6.5</v>
      </c>
      <c r="E58" s="47">
        <v>4</v>
      </c>
      <c r="F58" s="48">
        <v>6.5</v>
      </c>
      <c r="G58" s="49">
        <v>0</v>
      </c>
      <c r="H58" s="50">
        <v>0</v>
      </c>
      <c r="I58" s="51">
        <v>19.999999999999996</v>
      </c>
      <c r="J58" s="50">
        <v>0</v>
      </c>
      <c r="K58" s="51">
        <v>19.999999999999996</v>
      </c>
      <c r="L58" s="50">
        <v>1.7391304347826024</v>
      </c>
      <c r="M58" s="51">
        <v>19.999999999999996</v>
      </c>
      <c r="N58" s="52">
        <v>1.7391304347826024</v>
      </c>
      <c r="O58"/>
      <c r="P58"/>
    </row>
    <row r="59" spans="1:16" ht="20.25" x14ac:dyDescent="0.3">
      <c r="A59" s="57" t="s">
        <v>61</v>
      </c>
      <c r="B59" s="44" t="s">
        <v>46</v>
      </c>
      <c r="C59" s="45">
        <v>3.5</v>
      </c>
      <c r="D59" s="46">
        <v>8</v>
      </c>
      <c r="E59" s="47">
        <v>3.5</v>
      </c>
      <c r="F59" s="48">
        <v>8</v>
      </c>
      <c r="G59" s="49">
        <v>0</v>
      </c>
      <c r="H59" s="50">
        <v>0</v>
      </c>
      <c r="I59" s="51">
        <v>-20.45454545454546</v>
      </c>
      <c r="J59" s="50">
        <v>0</v>
      </c>
      <c r="K59" s="51">
        <v>-30</v>
      </c>
      <c r="L59" s="50">
        <v>0</v>
      </c>
      <c r="M59" s="51">
        <v>-30</v>
      </c>
      <c r="N59" s="52">
        <v>-5.8823529411764701</v>
      </c>
      <c r="O59"/>
      <c r="P59"/>
    </row>
    <row r="60" spans="1:16" ht="20.25" x14ac:dyDescent="0.3">
      <c r="A60" s="57" t="s">
        <v>62</v>
      </c>
      <c r="B60" s="44" t="s">
        <v>46</v>
      </c>
      <c r="C60" s="45">
        <v>4</v>
      </c>
      <c r="D60" s="46">
        <v>7</v>
      </c>
      <c r="E60" s="47">
        <v>4</v>
      </c>
      <c r="F60" s="48">
        <v>7</v>
      </c>
      <c r="G60" s="49">
        <v>0</v>
      </c>
      <c r="H60" s="50">
        <v>0</v>
      </c>
      <c r="I60" s="51">
        <v>17.647058823529417</v>
      </c>
      <c r="J60" s="50">
        <v>27.27272727272727</v>
      </c>
      <c r="K60" s="51">
        <v>17.647058823529417</v>
      </c>
      <c r="L60" s="50">
        <v>27.27272727272727</v>
      </c>
      <c r="M60" s="51">
        <v>17.647058823529417</v>
      </c>
      <c r="N60" s="52">
        <v>27.27272727272727</v>
      </c>
      <c r="O60"/>
      <c r="P60"/>
    </row>
    <row r="61" spans="1:16" ht="20.25" x14ac:dyDescent="0.3">
      <c r="A61" s="57" t="s">
        <v>63</v>
      </c>
      <c r="B61" s="44" t="s">
        <v>46</v>
      </c>
      <c r="C61" s="45">
        <v>4.4000000000000004</v>
      </c>
      <c r="D61" s="46">
        <v>8</v>
      </c>
      <c r="E61" s="47">
        <v>4.333333333333333</v>
      </c>
      <c r="F61" s="48">
        <v>6.5</v>
      </c>
      <c r="G61" s="49">
        <v>0</v>
      </c>
      <c r="H61" s="50">
        <v>0</v>
      </c>
      <c r="I61" s="51">
        <v>0</v>
      </c>
      <c r="J61" s="50">
        <v>0</v>
      </c>
      <c r="K61" s="51">
        <v>0</v>
      </c>
      <c r="L61" s="50">
        <v>0</v>
      </c>
      <c r="M61" s="51">
        <v>0</v>
      </c>
      <c r="N61" s="52">
        <v>0</v>
      </c>
      <c r="O61"/>
      <c r="P61"/>
    </row>
    <row r="62" spans="1:16" ht="21" thickBot="1" x14ac:dyDescent="0.35">
      <c r="A62" s="65" t="s">
        <v>64</v>
      </c>
      <c r="B62" s="66" t="s">
        <v>46</v>
      </c>
      <c r="C62" s="67">
        <v>3.6</v>
      </c>
      <c r="D62" s="68">
        <v>9</v>
      </c>
      <c r="E62" s="69">
        <v>3.8</v>
      </c>
      <c r="F62" s="70">
        <v>6.5</v>
      </c>
      <c r="G62" s="71">
        <v>0</v>
      </c>
      <c r="H62" s="72">
        <v>0</v>
      </c>
      <c r="I62" s="73">
        <v>0</v>
      </c>
      <c r="J62" s="72">
        <v>0</v>
      </c>
      <c r="K62" s="73">
        <v>0</v>
      </c>
      <c r="L62" s="72">
        <v>0</v>
      </c>
      <c r="M62" s="73">
        <v>0</v>
      </c>
      <c r="N62" s="74">
        <v>0</v>
      </c>
      <c r="O62"/>
      <c r="P62"/>
    </row>
    <row r="63" spans="1:16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</sheetData>
  <pageMargins left="0.79" right="0.79" top="0.98" bottom="0.98" header="0.51" footer="0.51"/>
  <pageSetup paperSize="9" scale="56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4"/>
  <sheetViews>
    <sheetView showGridLines="0" showZeros="0" zoomScale="118" zoomScaleNormal="118" workbookViewId="0">
      <selection activeCell="U22" sqref="U22"/>
    </sheetView>
  </sheetViews>
  <sheetFormatPr defaultRowHeight="14.25" x14ac:dyDescent="0.2"/>
  <cols>
    <col min="1" max="1" width="18.28515625" style="77" customWidth="1"/>
    <col min="2" max="2" width="5.7109375" style="78" customWidth="1"/>
    <col min="3" max="3" width="7.7109375" style="77" customWidth="1"/>
    <col min="4" max="15" width="8.42578125" style="77" customWidth="1"/>
    <col min="16" max="17" width="8.42578125" style="79" customWidth="1"/>
    <col min="18" max="18" width="10.28515625" style="79" bestFit="1" customWidth="1"/>
    <col min="19" max="16384" width="9.140625" style="79"/>
  </cols>
  <sheetData>
    <row r="2" spans="1:18" ht="15" thickBot="1" x14ac:dyDescent="0.25"/>
    <row r="3" spans="1:18" ht="15.75" thickBot="1" x14ac:dyDescent="0.3">
      <c r="A3" s="80" t="s">
        <v>66</v>
      </c>
      <c r="B3" s="81"/>
      <c r="C3" s="82"/>
      <c r="D3" s="83" t="s">
        <v>67</v>
      </c>
      <c r="E3" s="84"/>
      <c r="F3" s="85" t="s">
        <v>68</v>
      </c>
      <c r="G3" s="84"/>
      <c r="H3" s="84" t="s">
        <v>69</v>
      </c>
      <c r="I3" s="84"/>
      <c r="J3" s="85" t="s">
        <v>70</v>
      </c>
      <c r="K3" s="84"/>
      <c r="L3" s="85" t="s">
        <v>71</v>
      </c>
      <c r="M3" s="84"/>
      <c r="N3" s="85" t="s">
        <v>72</v>
      </c>
      <c r="O3" s="84"/>
      <c r="P3" s="85" t="s">
        <v>73</v>
      </c>
      <c r="Q3" s="86"/>
    </row>
    <row r="4" spans="1:18" ht="15" x14ac:dyDescent="0.25">
      <c r="A4" s="87" t="s">
        <v>74</v>
      </c>
      <c r="B4" s="88"/>
      <c r="C4" s="89"/>
      <c r="D4" s="90">
        <v>42670</v>
      </c>
      <c r="E4" s="90"/>
      <c r="F4" s="90">
        <v>42670</v>
      </c>
      <c r="G4" s="90"/>
      <c r="H4" s="90">
        <v>42668</v>
      </c>
      <c r="I4" s="90"/>
      <c r="J4" s="90">
        <v>42670</v>
      </c>
      <c r="K4" s="90"/>
      <c r="L4" s="90">
        <v>42669</v>
      </c>
      <c r="M4" s="90"/>
      <c r="N4" s="90">
        <v>42669</v>
      </c>
      <c r="O4" s="90"/>
      <c r="P4" s="90">
        <v>42669</v>
      </c>
      <c r="Q4" s="91"/>
    </row>
    <row r="5" spans="1:18" ht="15.75" thickBot="1" x14ac:dyDescent="0.3">
      <c r="A5" s="92" t="s">
        <v>75</v>
      </c>
      <c r="B5" s="93" t="s">
        <v>76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97" t="s">
        <v>8</v>
      </c>
      <c r="Q5" s="98" t="s">
        <v>9</v>
      </c>
    </row>
    <row r="6" spans="1:18" ht="15" thickBot="1" x14ac:dyDescent="0.25">
      <c r="A6" s="99" t="s">
        <v>77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3"/>
    </row>
    <row r="7" spans="1:18" x14ac:dyDescent="0.2">
      <c r="A7" s="104" t="s">
        <v>11</v>
      </c>
      <c r="B7" s="105"/>
      <c r="C7" s="106" t="s">
        <v>46</v>
      </c>
      <c r="D7" s="107">
        <v>0.4</v>
      </c>
      <c r="E7" s="108">
        <v>0.5</v>
      </c>
      <c r="F7" s="109">
        <v>0.5</v>
      </c>
      <c r="G7" s="110">
        <v>0.6</v>
      </c>
      <c r="H7" s="111">
        <v>0.6</v>
      </c>
      <c r="I7" s="112">
        <v>0.7</v>
      </c>
      <c r="J7" s="111">
        <v>0.5</v>
      </c>
      <c r="K7" s="112">
        <v>1</v>
      </c>
      <c r="L7" s="111">
        <v>1</v>
      </c>
      <c r="M7" s="112">
        <v>1.2</v>
      </c>
      <c r="N7" s="111">
        <v>0.6</v>
      </c>
      <c r="O7" s="112">
        <v>0.8</v>
      </c>
      <c r="P7" s="111">
        <v>0.5</v>
      </c>
      <c r="Q7" s="113">
        <v>0.7</v>
      </c>
      <c r="R7" s="148">
        <f t="shared" ref="R7:R26" si="0">AVERAGE(D7:Q7)</f>
        <v>0.68571428571428572</v>
      </c>
    </row>
    <row r="8" spans="1:18" x14ac:dyDescent="0.2">
      <c r="A8" s="104" t="s">
        <v>13</v>
      </c>
      <c r="B8" s="105"/>
      <c r="C8" s="106" t="s">
        <v>46</v>
      </c>
      <c r="D8" s="114">
        <v>0.28000000000000003</v>
      </c>
      <c r="E8" s="115">
        <v>0.45</v>
      </c>
      <c r="F8" s="109">
        <v>1.4</v>
      </c>
      <c r="G8" s="110">
        <v>1.4</v>
      </c>
      <c r="H8" s="109">
        <v>0.5</v>
      </c>
      <c r="I8" s="110">
        <v>0.6</v>
      </c>
      <c r="J8" s="109">
        <v>0.46666666666666667</v>
      </c>
      <c r="K8" s="110">
        <v>0.73333333333333328</v>
      </c>
      <c r="L8" s="109">
        <v>0.8</v>
      </c>
      <c r="M8" s="110">
        <v>1.4</v>
      </c>
      <c r="N8" s="109">
        <v>0.6</v>
      </c>
      <c r="O8" s="110">
        <v>0.8</v>
      </c>
      <c r="P8" s="109">
        <v>0.3</v>
      </c>
      <c r="Q8" s="116">
        <v>0.7</v>
      </c>
      <c r="R8" s="148">
        <f t="shared" si="0"/>
        <v>0.745</v>
      </c>
    </row>
    <row r="9" spans="1:18" x14ac:dyDescent="0.2">
      <c r="A9" s="104" t="s">
        <v>17</v>
      </c>
      <c r="B9" s="105"/>
      <c r="C9" s="106" t="s">
        <v>33</v>
      </c>
      <c r="D9" s="114">
        <v>2</v>
      </c>
      <c r="E9" s="115">
        <v>3.5</v>
      </c>
      <c r="F9" s="109">
        <v>2</v>
      </c>
      <c r="G9" s="110">
        <v>2.5</v>
      </c>
      <c r="H9" s="109">
        <v>2.5</v>
      </c>
      <c r="I9" s="110">
        <v>3</v>
      </c>
      <c r="J9" s="109">
        <v>2</v>
      </c>
      <c r="K9" s="110">
        <v>3.5</v>
      </c>
      <c r="L9" s="109">
        <v>2</v>
      </c>
      <c r="M9" s="110">
        <v>3</v>
      </c>
      <c r="N9" s="109">
        <v>3</v>
      </c>
      <c r="O9" s="110">
        <v>3.5</v>
      </c>
      <c r="P9" s="109">
        <v>1.4</v>
      </c>
      <c r="Q9" s="116">
        <v>1.5</v>
      </c>
      <c r="R9" s="148">
        <f t="shared" si="0"/>
        <v>2.5285714285714285</v>
      </c>
    </row>
    <row r="10" spans="1:18" x14ac:dyDescent="0.2">
      <c r="A10" s="104" t="s">
        <v>16</v>
      </c>
      <c r="B10" s="105"/>
      <c r="C10" s="106" t="s">
        <v>46</v>
      </c>
      <c r="D10" s="114">
        <v>0.35</v>
      </c>
      <c r="E10" s="115">
        <v>0.5</v>
      </c>
      <c r="F10" s="109">
        <v>0.3</v>
      </c>
      <c r="G10" s="110">
        <v>0.4</v>
      </c>
      <c r="H10" s="109">
        <v>0.4</v>
      </c>
      <c r="I10" s="110">
        <v>0.5</v>
      </c>
      <c r="J10" s="109"/>
      <c r="K10" s="110"/>
      <c r="L10" s="109"/>
      <c r="M10" s="110"/>
      <c r="N10" s="109"/>
      <c r="O10" s="110"/>
      <c r="P10" s="109">
        <v>0.5</v>
      </c>
      <c r="Q10" s="116">
        <v>0.8</v>
      </c>
      <c r="R10" s="148">
        <f t="shared" si="0"/>
        <v>0.46875</v>
      </c>
    </row>
    <row r="11" spans="1:18" x14ac:dyDescent="0.2">
      <c r="A11" s="104" t="s">
        <v>18</v>
      </c>
      <c r="B11" s="105"/>
      <c r="C11" s="106" t="s">
        <v>46</v>
      </c>
      <c r="D11" s="114">
        <v>0.4</v>
      </c>
      <c r="E11" s="115">
        <v>0.55000000000000004</v>
      </c>
      <c r="F11" s="109">
        <v>0.5</v>
      </c>
      <c r="G11" s="110">
        <v>0.7</v>
      </c>
      <c r="H11" s="109">
        <v>0.7</v>
      </c>
      <c r="I11" s="110">
        <v>0.8</v>
      </c>
      <c r="J11" s="109">
        <v>0.6</v>
      </c>
      <c r="K11" s="110">
        <v>1.1000000000000001</v>
      </c>
      <c r="L11" s="109">
        <v>0.8</v>
      </c>
      <c r="M11" s="110">
        <v>1.2</v>
      </c>
      <c r="N11" s="109">
        <v>0.7</v>
      </c>
      <c r="O11" s="110">
        <v>0.8</v>
      </c>
      <c r="P11" s="109">
        <v>0.5</v>
      </c>
      <c r="Q11" s="116">
        <v>0.7</v>
      </c>
      <c r="R11" s="148">
        <f t="shared" si="0"/>
        <v>0.71785714285714275</v>
      </c>
    </row>
    <row r="12" spans="1:18" x14ac:dyDescent="0.2">
      <c r="A12" s="104" t="s">
        <v>19</v>
      </c>
      <c r="B12" s="105"/>
      <c r="C12" s="106" t="s">
        <v>46</v>
      </c>
      <c r="D12" s="114"/>
      <c r="E12" s="115"/>
      <c r="F12" s="109">
        <v>5.5</v>
      </c>
      <c r="G12" s="110">
        <v>6</v>
      </c>
      <c r="H12" s="109"/>
      <c r="I12" s="110"/>
      <c r="J12" s="109"/>
      <c r="K12" s="110"/>
      <c r="L12" s="109"/>
      <c r="M12" s="110"/>
      <c r="N12" s="109"/>
      <c r="O12" s="110"/>
      <c r="P12" s="109"/>
      <c r="Q12" s="116"/>
      <c r="R12" s="148">
        <f t="shared" si="0"/>
        <v>5.75</v>
      </c>
    </row>
    <row r="13" spans="1:18" x14ac:dyDescent="0.2">
      <c r="A13" s="104" t="s">
        <v>20</v>
      </c>
      <c r="B13" s="105"/>
      <c r="C13" s="106" t="s">
        <v>46</v>
      </c>
      <c r="D13" s="114">
        <v>5.5</v>
      </c>
      <c r="E13" s="115">
        <v>7</v>
      </c>
      <c r="F13" s="109"/>
      <c r="G13" s="110"/>
      <c r="H13" s="109">
        <v>6</v>
      </c>
      <c r="I13" s="110">
        <v>7</v>
      </c>
      <c r="J13" s="109"/>
      <c r="K13" s="110"/>
      <c r="L13" s="109"/>
      <c r="M13" s="110"/>
      <c r="N13" s="109"/>
      <c r="O13" s="110"/>
      <c r="P13" s="109"/>
      <c r="Q13" s="116"/>
      <c r="R13" s="148">
        <f t="shared" si="0"/>
        <v>6.375</v>
      </c>
    </row>
    <row r="14" spans="1:18" x14ac:dyDescent="0.2">
      <c r="A14" s="104" t="s">
        <v>21</v>
      </c>
      <c r="B14" s="105"/>
      <c r="C14" s="106" t="s">
        <v>46</v>
      </c>
      <c r="D14" s="114">
        <v>6</v>
      </c>
      <c r="E14" s="115">
        <v>7</v>
      </c>
      <c r="F14" s="109">
        <v>5.5</v>
      </c>
      <c r="G14" s="110">
        <v>6.5</v>
      </c>
      <c r="H14" s="109"/>
      <c r="I14" s="110"/>
      <c r="J14" s="109"/>
      <c r="K14" s="110"/>
      <c r="L14" s="109">
        <v>5</v>
      </c>
      <c r="M14" s="110">
        <v>6</v>
      </c>
      <c r="N14" s="109"/>
      <c r="O14" s="110"/>
      <c r="P14" s="109">
        <v>4</v>
      </c>
      <c r="Q14" s="116">
        <v>6</v>
      </c>
      <c r="R14" s="148">
        <f t="shared" si="0"/>
        <v>5.75</v>
      </c>
    </row>
    <row r="15" spans="1:18" x14ac:dyDescent="0.2">
      <c r="A15" s="104" t="s">
        <v>24</v>
      </c>
      <c r="B15" s="105"/>
      <c r="C15" s="106" t="s">
        <v>46</v>
      </c>
      <c r="D15" s="114">
        <v>3.4</v>
      </c>
      <c r="E15" s="115">
        <v>4.3</v>
      </c>
      <c r="F15" s="109">
        <v>3.6</v>
      </c>
      <c r="G15" s="110">
        <v>3.6</v>
      </c>
      <c r="H15" s="109">
        <v>2</v>
      </c>
      <c r="I15" s="110">
        <v>4.5</v>
      </c>
      <c r="J15" s="109">
        <v>3</v>
      </c>
      <c r="K15" s="110">
        <v>5</v>
      </c>
      <c r="L15" s="109">
        <v>3.5</v>
      </c>
      <c r="M15" s="110">
        <v>6</v>
      </c>
      <c r="N15" s="109"/>
      <c r="O15" s="110"/>
      <c r="P15" s="109">
        <v>2.4</v>
      </c>
      <c r="Q15" s="116">
        <v>2.8</v>
      </c>
      <c r="R15" s="148">
        <f t="shared" si="0"/>
        <v>3.6749999999999994</v>
      </c>
    </row>
    <row r="16" spans="1:18" x14ac:dyDescent="0.2">
      <c r="A16" s="104" t="s">
        <v>25</v>
      </c>
      <c r="B16" s="105"/>
      <c r="C16" s="106" t="s">
        <v>46</v>
      </c>
      <c r="D16" s="114">
        <v>2</v>
      </c>
      <c r="E16" s="115">
        <v>2.5</v>
      </c>
      <c r="F16" s="109">
        <v>2.6</v>
      </c>
      <c r="G16" s="110">
        <v>2.6</v>
      </c>
      <c r="H16" s="109">
        <v>2</v>
      </c>
      <c r="I16" s="110">
        <v>2</v>
      </c>
      <c r="J16" s="109">
        <v>2</v>
      </c>
      <c r="K16" s="110">
        <v>3</v>
      </c>
      <c r="L16" s="109">
        <v>2.5</v>
      </c>
      <c r="M16" s="110">
        <v>3</v>
      </c>
      <c r="N16" s="109"/>
      <c r="O16" s="110"/>
      <c r="P16" s="109"/>
      <c r="Q16" s="116"/>
      <c r="R16" s="148">
        <f t="shared" si="0"/>
        <v>2.42</v>
      </c>
    </row>
    <row r="17" spans="1:18" x14ac:dyDescent="0.2">
      <c r="A17" s="104" t="s">
        <v>26</v>
      </c>
      <c r="B17" s="105"/>
      <c r="C17" s="106" t="s">
        <v>46</v>
      </c>
      <c r="D17" s="114">
        <v>3.4</v>
      </c>
      <c r="E17" s="115">
        <v>4.3</v>
      </c>
      <c r="F17" s="109">
        <v>3.5</v>
      </c>
      <c r="G17" s="110">
        <v>3.5</v>
      </c>
      <c r="H17" s="109"/>
      <c r="I17" s="110"/>
      <c r="J17" s="109">
        <v>3</v>
      </c>
      <c r="K17" s="110">
        <v>5</v>
      </c>
      <c r="L17" s="109">
        <v>4</v>
      </c>
      <c r="M17" s="110">
        <v>6</v>
      </c>
      <c r="N17" s="109"/>
      <c r="O17" s="110"/>
      <c r="P17" s="109"/>
      <c r="Q17" s="116"/>
      <c r="R17" s="148">
        <f t="shared" si="0"/>
        <v>4.0875000000000004</v>
      </c>
    </row>
    <row r="18" spans="1:18" x14ac:dyDescent="0.2">
      <c r="A18" s="104" t="s">
        <v>23</v>
      </c>
      <c r="B18" s="105"/>
      <c r="C18" s="106" t="s">
        <v>46</v>
      </c>
      <c r="D18" s="114">
        <v>1.7</v>
      </c>
      <c r="E18" s="115">
        <v>2.4</v>
      </c>
      <c r="F18" s="109">
        <v>1.6</v>
      </c>
      <c r="G18" s="110">
        <v>1.8</v>
      </c>
      <c r="H18" s="109">
        <v>2</v>
      </c>
      <c r="I18" s="110">
        <v>3</v>
      </c>
      <c r="J18" s="109">
        <v>1.2</v>
      </c>
      <c r="K18" s="110">
        <v>2.6</v>
      </c>
      <c r="L18" s="109">
        <v>1.8</v>
      </c>
      <c r="M18" s="110">
        <v>2</v>
      </c>
      <c r="N18" s="109">
        <v>2</v>
      </c>
      <c r="O18" s="110">
        <v>2.2000000000000002</v>
      </c>
      <c r="P18" s="109"/>
      <c r="Q18" s="116"/>
      <c r="R18" s="148">
        <f t="shared" si="0"/>
        <v>2.0249999999999999</v>
      </c>
    </row>
    <row r="19" spans="1:18" x14ac:dyDescent="0.2">
      <c r="A19" s="104" t="s">
        <v>27</v>
      </c>
      <c r="B19" s="105"/>
      <c r="C19" s="106" t="s">
        <v>46</v>
      </c>
      <c r="D19" s="114">
        <v>2.2000000000000002</v>
      </c>
      <c r="E19" s="115">
        <v>3.2</v>
      </c>
      <c r="F19" s="109">
        <v>2.5</v>
      </c>
      <c r="G19" s="110">
        <v>3</v>
      </c>
      <c r="H19" s="109">
        <v>3</v>
      </c>
      <c r="I19" s="110">
        <v>4</v>
      </c>
      <c r="J19" s="109">
        <v>3.3333333333333335</v>
      </c>
      <c r="K19" s="110">
        <v>4.333333333333333</v>
      </c>
      <c r="L19" s="109">
        <v>3.6666666666666665</v>
      </c>
      <c r="M19" s="110">
        <v>4.5</v>
      </c>
      <c r="N19" s="109">
        <v>3</v>
      </c>
      <c r="O19" s="110">
        <v>5</v>
      </c>
      <c r="P19" s="109">
        <v>3</v>
      </c>
      <c r="Q19" s="116">
        <v>3.3</v>
      </c>
      <c r="R19" s="148">
        <f t="shared" si="0"/>
        <v>3.4309523809523808</v>
      </c>
    </row>
    <row r="20" spans="1:18" x14ac:dyDescent="0.2">
      <c r="A20" s="104" t="s">
        <v>28</v>
      </c>
      <c r="B20" s="105"/>
      <c r="C20" s="106" t="s">
        <v>46</v>
      </c>
      <c r="D20" s="114">
        <v>1.5</v>
      </c>
      <c r="E20" s="115">
        <v>2.5</v>
      </c>
      <c r="F20" s="109"/>
      <c r="G20" s="110"/>
      <c r="H20" s="109"/>
      <c r="I20" s="110"/>
      <c r="J20" s="109"/>
      <c r="K20" s="110"/>
      <c r="L20" s="109"/>
      <c r="M20" s="110"/>
      <c r="N20" s="109">
        <v>1.3</v>
      </c>
      <c r="O20" s="110">
        <v>1.5</v>
      </c>
      <c r="P20" s="109"/>
      <c r="Q20" s="116"/>
      <c r="R20" s="148">
        <f t="shared" si="0"/>
        <v>1.7</v>
      </c>
    </row>
    <row r="21" spans="1:18" x14ac:dyDescent="0.2">
      <c r="A21" s="104" t="s">
        <v>29</v>
      </c>
      <c r="B21" s="105"/>
      <c r="C21" s="106" t="s">
        <v>30</v>
      </c>
      <c r="D21" s="114">
        <v>1.2</v>
      </c>
      <c r="E21" s="115">
        <v>1.8</v>
      </c>
      <c r="F21" s="109">
        <v>1</v>
      </c>
      <c r="G21" s="110">
        <v>1.2</v>
      </c>
      <c r="H21" s="109">
        <v>1.2</v>
      </c>
      <c r="I21" s="110">
        <v>1.8</v>
      </c>
      <c r="J21" s="109">
        <v>1.6</v>
      </c>
      <c r="K21" s="110">
        <v>2.2000000000000002</v>
      </c>
      <c r="L21" s="109">
        <v>0.8</v>
      </c>
      <c r="M21" s="110">
        <v>1</v>
      </c>
      <c r="N21" s="109">
        <v>0.9</v>
      </c>
      <c r="O21" s="110">
        <v>1.1000000000000001</v>
      </c>
      <c r="P21" s="109">
        <v>1</v>
      </c>
      <c r="Q21" s="116">
        <v>1.5</v>
      </c>
      <c r="R21" s="148">
        <f t="shared" si="0"/>
        <v>1.3071428571428572</v>
      </c>
    </row>
    <row r="22" spans="1:18" x14ac:dyDescent="0.2">
      <c r="A22" s="104" t="s">
        <v>31</v>
      </c>
      <c r="B22" s="105"/>
      <c r="C22" s="106" t="s">
        <v>33</v>
      </c>
      <c r="D22" s="114">
        <v>1.1499999999999999</v>
      </c>
      <c r="E22" s="115">
        <v>1.9</v>
      </c>
      <c r="F22" s="109">
        <v>1</v>
      </c>
      <c r="G22" s="110">
        <v>1.25</v>
      </c>
      <c r="H22" s="109">
        <v>1.5</v>
      </c>
      <c r="I22" s="110">
        <v>1.8</v>
      </c>
      <c r="J22" s="109">
        <v>1.125</v>
      </c>
      <c r="K22" s="110">
        <v>1.375</v>
      </c>
      <c r="L22" s="109">
        <v>1.5</v>
      </c>
      <c r="M22" s="110">
        <v>1.6666666666666667</v>
      </c>
      <c r="N22" s="109">
        <v>1.2</v>
      </c>
      <c r="O22" s="110">
        <v>1.5</v>
      </c>
      <c r="P22" s="109">
        <v>1.8</v>
      </c>
      <c r="Q22" s="116">
        <v>2</v>
      </c>
      <c r="R22" s="148">
        <f t="shared" si="0"/>
        <v>1.4833333333333332</v>
      </c>
    </row>
    <row r="23" spans="1:18" x14ac:dyDescent="0.2">
      <c r="A23" s="104" t="s">
        <v>32</v>
      </c>
      <c r="B23" s="105"/>
      <c r="C23" s="106" t="s">
        <v>46</v>
      </c>
      <c r="D23" s="114">
        <v>1</v>
      </c>
      <c r="E23" s="115">
        <v>1.5</v>
      </c>
      <c r="F23" s="109">
        <v>1.2</v>
      </c>
      <c r="G23" s="110">
        <v>1.6</v>
      </c>
      <c r="H23" s="109">
        <v>1.6</v>
      </c>
      <c r="I23" s="110">
        <v>2.6</v>
      </c>
      <c r="J23" s="109">
        <v>1.2</v>
      </c>
      <c r="K23" s="110">
        <v>2.4</v>
      </c>
      <c r="L23" s="109">
        <v>1.6</v>
      </c>
      <c r="M23" s="110">
        <v>2</v>
      </c>
      <c r="N23" s="109">
        <v>1.4</v>
      </c>
      <c r="O23" s="110">
        <v>2</v>
      </c>
      <c r="P23" s="109">
        <v>1</v>
      </c>
      <c r="Q23" s="116">
        <v>1.4</v>
      </c>
      <c r="R23" s="148">
        <f t="shared" si="0"/>
        <v>1.607142857142857</v>
      </c>
    </row>
    <row r="24" spans="1:18" x14ac:dyDescent="0.2">
      <c r="A24" s="104" t="s">
        <v>34</v>
      </c>
      <c r="B24" s="105"/>
      <c r="C24" s="106" t="s">
        <v>46</v>
      </c>
      <c r="D24" s="114">
        <v>0.25</v>
      </c>
      <c r="E24" s="115">
        <v>0.45</v>
      </c>
      <c r="F24" s="109">
        <v>0.26666666666666666</v>
      </c>
      <c r="G24" s="110">
        <v>0.33333333333333331</v>
      </c>
      <c r="H24" s="109">
        <v>0.5</v>
      </c>
      <c r="I24" s="110">
        <v>0.7</v>
      </c>
      <c r="J24" s="109">
        <v>0.33333333333333331</v>
      </c>
      <c r="K24" s="110">
        <v>0.73333333333333328</v>
      </c>
      <c r="L24" s="109">
        <v>0.4</v>
      </c>
      <c r="M24" s="110">
        <v>0.6</v>
      </c>
      <c r="N24" s="109">
        <v>0.46</v>
      </c>
      <c r="O24" s="110">
        <v>0.5</v>
      </c>
      <c r="P24" s="109">
        <v>0.3</v>
      </c>
      <c r="Q24" s="116">
        <v>0.7</v>
      </c>
      <c r="R24" s="148">
        <f t="shared" si="0"/>
        <v>0.46619047619047616</v>
      </c>
    </row>
    <row r="25" spans="1:18" x14ac:dyDescent="0.2">
      <c r="A25" s="104" t="s">
        <v>12</v>
      </c>
      <c r="B25" s="105"/>
      <c r="C25" s="106" t="s">
        <v>46</v>
      </c>
      <c r="D25" s="114">
        <v>10</v>
      </c>
      <c r="E25" s="115">
        <v>15</v>
      </c>
      <c r="F25" s="109"/>
      <c r="G25" s="110"/>
      <c r="H25" s="109">
        <v>12</v>
      </c>
      <c r="I25" s="110">
        <v>12</v>
      </c>
      <c r="J25" s="109"/>
      <c r="K25" s="110"/>
      <c r="L25" s="109"/>
      <c r="M25" s="110"/>
      <c r="N25" s="109"/>
      <c r="O25" s="110"/>
      <c r="P25" s="109"/>
      <c r="Q25" s="116"/>
      <c r="R25" s="148">
        <f t="shared" si="0"/>
        <v>12.25</v>
      </c>
    </row>
    <row r="26" spans="1:18" ht="15" thickBot="1" x14ac:dyDescent="0.25">
      <c r="A26" s="104" t="s">
        <v>22</v>
      </c>
      <c r="B26" s="105"/>
      <c r="C26" s="106" t="s">
        <v>46</v>
      </c>
      <c r="D26" s="114">
        <v>4.5</v>
      </c>
      <c r="E26" s="115">
        <v>6</v>
      </c>
      <c r="F26" s="109">
        <v>5</v>
      </c>
      <c r="G26" s="110">
        <v>5</v>
      </c>
      <c r="H26" s="109">
        <v>5</v>
      </c>
      <c r="I26" s="110">
        <v>5.5</v>
      </c>
      <c r="J26" s="109">
        <v>5.75</v>
      </c>
      <c r="K26" s="110">
        <v>7</v>
      </c>
      <c r="L26" s="109">
        <v>5</v>
      </c>
      <c r="M26" s="110">
        <v>6</v>
      </c>
      <c r="N26" s="109">
        <v>5.3</v>
      </c>
      <c r="O26" s="110">
        <v>5.5</v>
      </c>
      <c r="P26" s="109">
        <v>4</v>
      </c>
      <c r="Q26" s="116">
        <v>4.5</v>
      </c>
      <c r="R26" s="148">
        <f t="shared" si="0"/>
        <v>5.2892857142857137</v>
      </c>
    </row>
    <row r="27" spans="1:18" ht="15" thickBot="1" x14ac:dyDescent="0.25">
      <c r="A27" s="117" t="s">
        <v>78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18"/>
      <c r="R27" s="148"/>
    </row>
    <row r="28" spans="1:18" x14ac:dyDescent="0.2">
      <c r="A28" s="119" t="s">
        <v>14</v>
      </c>
      <c r="B28" s="120"/>
      <c r="C28" s="121" t="s">
        <v>46</v>
      </c>
      <c r="D28" s="107">
        <v>8</v>
      </c>
      <c r="E28" s="108">
        <v>13</v>
      </c>
      <c r="F28" s="111"/>
      <c r="G28" s="112"/>
      <c r="H28" s="111"/>
      <c r="I28" s="112"/>
      <c r="J28" s="111"/>
      <c r="K28" s="112"/>
      <c r="L28" s="111">
        <v>15</v>
      </c>
      <c r="M28" s="112">
        <v>20</v>
      </c>
      <c r="N28" s="111"/>
      <c r="O28" s="112"/>
      <c r="P28" s="111"/>
      <c r="Q28" s="113"/>
      <c r="R28" s="148">
        <f>AVERAGE(D28:Q28)</f>
        <v>14</v>
      </c>
    </row>
    <row r="29" spans="1:18" x14ac:dyDescent="0.2">
      <c r="A29" s="104" t="s">
        <v>19</v>
      </c>
      <c r="B29" s="105"/>
      <c r="C29" s="106" t="s">
        <v>46</v>
      </c>
      <c r="D29" s="114"/>
      <c r="E29" s="115"/>
      <c r="F29" s="109"/>
      <c r="G29" s="110"/>
      <c r="H29" s="109">
        <v>4.8</v>
      </c>
      <c r="I29" s="110">
        <v>5</v>
      </c>
      <c r="J29" s="109"/>
      <c r="K29" s="110"/>
      <c r="L29" s="109"/>
      <c r="M29" s="110"/>
      <c r="N29" s="109"/>
      <c r="O29" s="110"/>
      <c r="P29" s="109"/>
      <c r="Q29" s="116"/>
      <c r="R29" s="148">
        <f>AVERAGE(D29:Q29)</f>
        <v>4.9000000000000004</v>
      </c>
    </row>
    <row r="30" spans="1:18" x14ac:dyDescent="0.2">
      <c r="A30" s="104" t="s">
        <v>24</v>
      </c>
      <c r="B30" s="105"/>
      <c r="C30" s="106" t="s">
        <v>46</v>
      </c>
      <c r="D30" s="114">
        <v>4</v>
      </c>
      <c r="E30" s="115">
        <v>5</v>
      </c>
      <c r="F30" s="109">
        <v>4.5</v>
      </c>
      <c r="G30" s="110">
        <v>4.5</v>
      </c>
      <c r="H30" s="109">
        <v>4.4000000000000004</v>
      </c>
      <c r="I30" s="110">
        <v>4.4000000000000004</v>
      </c>
      <c r="J30" s="109"/>
      <c r="K30" s="110"/>
      <c r="L30" s="109">
        <v>5</v>
      </c>
      <c r="M30" s="110">
        <v>6</v>
      </c>
      <c r="N30" s="109">
        <v>3</v>
      </c>
      <c r="O30" s="110">
        <v>4.4000000000000004</v>
      </c>
      <c r="P30" s="109"/>
      <c r="Q30" s="116"/>
      <c r="R30" s="148">
        <f>AVERAGE(D30:Q30)</f>
        <v>4.5199999999999996</v>
      </c>
    </row>
    <row r="31" spans="1:18" x14ac:dyDescent="0.2">
      <c r="A31" s="104" t="s">
        <v>25</v>
      </c>
      <c r="B31" s="105"/>
      <c r="C31" s="106" t="s">
        <v>46</v>
      </c>
      <c r="D31" s="114"/>
      <c r="E31" s="115"/>
      <c r="F31" s="109"/>
      <c r="G31" s="110"/>
      <c r="H31" s="109"/>
      <c r="I31" s="110"/>
      <c r="J31" s="109"/>
      <c r="K31" s="110"/>
      <c r="L31" s="109"/>
      <c r="M31" s="110"/>
      <c r="N31" s="109">
        <v>2</v>
      </c>
      <c r="O31" s="110">
        <v>2.5</v>
      </c>
      <c r="P31" s="109"/>
      <c r="Q31" s="116"/>
      <c r="R31" s="148">
        <f>AVERAGE(D31:Q31)</f>
        <v>2.25</v>
      </c>
    </row>
    <row r="32" spans="1:18" ht="15" thickBot="1" x14ac:dyDescent="0.25">
      <c r="A32" s="122" t="s">
        <v>26</v>
      </c>
      <c r="B32" s="123"/>
      <c r="C32" s="124" t="s">
        <v>46</v>
      </c>
      <c r="D32" s="125">
        <v>4</v>
      </c>
      <c r="E32" s="126">
        <v>5</v>
      </c>
      <c r="F32" s="127"/>
      <c r="G32" s="128"/>
      <c r="H32" s="127"/>
      <c r="I32" s="128"/>
      <c r="J32" s="127"/>
      <c r="K32" s="128"/>
      <c r="L32" s="127">
        <v>5</v>
      </c>
      <c r="M32" s="128">
        <v>6</v>
      </c>
      <c r="N32" s="127">
        <v>3.6</v>
      </c>
      <c r="O32" s="128">
        <v>5</v>
      </c>
      <c r="P32" s="127"/>
      <c r="Q32" s="129"/>
      <c r="R32" s="148">
        <f>AVERAGE(D32:Q32)</f>
        <v>4.7666666666666666</v>
      </c>
    </row>
    <row r="33" spans="16:18" x14ac:dyDescent="0.2">
      <c r="P33" s="77"/>
      <c r="R33" s="148"/>
    </row>
    <row r="34" spans="16:18" x14ac:dyDescent="0.2">
      <c r="P34" s="77"/>
    </row>
    <row r="35" spans="16:18" x14ac:dyDescent="0.2">
      <c r="P35" s="77"/>
    </row>
    <row r="36" spans="16:18" x14ac:dyDescent="0.2">
      <c r="P36" s="77"/>
    </row>
    <row r="37" spans="16:18" x14ac:dyDescent="0.2">
      <c r="P37" s="77"/>
    </row>
    <row r="38" spans="16:18" x14ac:dyDescent="0.2">
      <c r="P38" s="77"/>
    </row>
    <row r="39" spans="16:18" x14ac:dyDescent="0.2">
      <c r="P39" s="77"/>
    </row>
    <row r="40" spans="16:18" x14ac:dyDescent="0.2">
      <c r="P40" s="77"/>
    </row>
    <row r="41" spans="16:18" x14ac:dyDescent="0.2">
      <c r="P41" s="77"/>
    </row>
    <row r="42" spans="16:18" x14ac:dyDescent="0.2">
      <c r="P42" s="77"/>
    </row>
    <row r="43" spans="16:18" x14ac:dyDescent="0.2">
      <c r="P43" s="77"/>
    </row>
    <row r="44" spans="16:18" x14ac:dyDescent="0.2">
      <c r="P44" s="77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0"/>
  <sheetViews>
    <sheetView showGridLines="0" showZeros="0" tabSelected="1" topLeftCell="A7" zoomScale="118" zoomScaleNormal="118" workbookViewId="0">
      <selection activeCell="R24" sqref="R24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7109375" style="77" customWidth="1"/>
    <col min="16" max="17" width="8.7109375" style="79" customWidth="1"/>
    <col min="18" max="16384" width="9.140625" style="79"/>
  </cols>
  <sheetData>
    <row r="2" spans="1:18" ht="15" thickBot="1" x14ac:dyDescent="0.25"/>
    <row r="3" spans="1:18" ht="15.75" thickBot="1" x14ac:dyDescent="0.3">
      <c r="A3" s="80" t="s">
        <v>66</v>
      </c>
      <c r="B3" s="81"/>
      <c r="C3" s="82"/>
      <c r="D3" s="83" t="s">
        <v>67</v>
      </c>
      <c r="E3" s="84"/>
      <c r="F3" s="85" t="s">
        <v>68</v>
      </c>
      <c r="G3" s="84"/>
      <c r="H3" s="84" t="s">
        <v>69</v>
      </c>
      <c r="I3" s="84"/>
      <c r="J3" s="85" t="s">
        <v>70</v>
      </c>
      <c r="K3" s="84"/>
      <c r="L3" s="84" t="s">
        <v>71</v>
      </c>
      <c r="M3" s="84"/>
      <c r="N3" s="84" t="s">
        <v>72</v>
      </c>
      <c r="O3" s="84"/>
      <c r="P3" s="130" t="s">
        <v>73</v>
      </c>
      <c r="Q3" s="86"/>
    </row>
    <row r="4" spans="1:18" ht="15" x14ac:dyDescent="0.25">
      <c r="A4" s="87" t="s">
        <v>74</v>
      </c>
      <c r="B4" s="88"/>
      <c r="C4" s="89"/>
      <c r="D4" s="131">
        <v>42670</v>
      </c>
      <c r="E4" s="90"/>
      <c r="F4" s="90">
        <v>42670</v>
      </c>
      <c r="G4" s="90"/>
      <c r="H4" s="90">
        <v>42668</v>
      </c>
      <c r="I4" s="90"/>
      <c r="J4" s="90">
        <v>42670</v>
      </c>
      <c r="K4" s="90"/>
      <c r="L4" s="90">
        <v>42669</v>
      </c>
      <c r="M4" s="90"/>
      <c r="N4" s="90">
        <v>42669</v>
      </c>
      <c r="O4" s="90"/>
      <c r="P4" s="132">
        <v>42669</v>
      </c>
      <c r="Q4" s="91"/>
    </row>
    <row r="5" spans="1:18" ht="15.75" thickBot="1" x14ac:dyDescent="0.3">
      <c r="A5" s="92" t="s">
        <v>75</v>
      </c>
      <c r="B5" s="93" t="s">
        <v>76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6" t="s">
        <v>9</v>
      </c>
      <c r="P5" s="133" t="s">
        <v>8</v>
      </c>
      <c r="Q5" s="98" t="s">
        <v>9</v>
      </c>
    </row>
    <row r="6" spans="1:18" ht="15" thickBot="1" x14ac:dyDescent="0.25">
      <c r="A6" s="99" t="s">
        <v>77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34"/>
      <c r="N6" s="102"/>
      <c r="O6" s="134"/>
      <c r="P6" s="102"/>
      <c r="Q6" s="103"/>
    </row>
    <row r="7" spans="1:18" x14ac:dyDescent="0.2">
      <c r="A7" s="119" t="s">
        <v>37</v>
      </c>
      <c r="B7" s="120"/>
      <c r="C7" s="121" t="s">
        <v>46</v>
      </c>
      <c r="D7" s="114">
        <v>1.75</v>
      </c>
      <c r="E7" s="115">
        <v>3.3</v>
      </c>
      <c r="F7" s="109">
        <v>2</v>
      </c>
      <c r="G7" s="110">
        <v>3</v>
      </c>
      <c r="H7" s="109">
        <v>1.75</v>
      </c>
      <c r="I7" s="110">
        <v>3</v>
      </c>
      <c r="J7" s="109">
        <v>1.5</v>
      </c>
      <c r="K7" s="110">
        <v>3.5</v>
      </c>
      <c r="L7" s="109">
        <v>2</v>
      </c>
      <c r="M7" s="110">
        <v>3.5</v>
      </c>
      <c r="N7" s="109"/>
      <c r="O7" s="110"/>
      <c r="P7" s="114"/>
      <c r="Q7" s="116"/>
      <c r="R7" s="148">
        <f>AVERAGE(D7:Q7)</f>
        <v>2.5300000000000002</v>
      </c>
    </row>
    <row r="8" spans="1:18" ht="15" x14ac:dyDescent="0.25">
      <c r="A8" s="135" t="s">
        <v>60</v>
      </c>
      <c r="B8" s="136"/>
      <c r="C8" s="137" t="s">
        <v>46</v>
      </c>
      <c r="D8" s="114"/>
      <c r="E8" s="115"/>
      <c r="F8" s="109"/>
      <c r="G8" s="110"/>
      <c r="H8" s="109"/>
      <c r="I8" s="110"/>
      <c r="J8" s="109"/>
      <c r="K8" s="110"/>
      <c r="L8" s="109"/>
      <c r="M8" s="110"/>
      <c r="N8" s="109"/>
      <c r="O8" s="110"/>
      <c r="P8" s="114"/>
      <c r="Q8" s="116"/>
      <c r="R8" s="148">
        <f>AVERAGE(D9:Q24)</f>
        <v>1.2113333333333329</v>
      </c>
    </row>
    <row r="9" spans="1:18" ht="15" x14ac:dyDescent="0.25">
      <c r="A9" s="138"/>
      <c r="B9" s="136" t="s">
        <v>80</v>
      </c>
      <c r="C9" s="106" t="s">
        <v>46</v>
      </c>
      <c r="D9" s="114">
        <v>1</v>
      </c>
      <c r="E9" s="115">
        <v>1.3</v>
      </c>
      <c r="F9" s="109"/>
      <c r="G9" s="110"/>
      <c r="H9" s="109">
        <v>1</v>
      </c>
      <c r="I9" s="110">
        <v>1.33</v>
      </c>
      <c r="J9" s="109"/>
      <c r="K9" s="110"/>
      <c r="L9" s="109"/>
      <c r="M9" s="110"/>
      <c r="N9" s="109"/>
      <c r="O9" s="110"/>
      <c r="P9" s="114"/>
      <c r="Q9" s="116"/>
      <c r="R9" s="148">
        <f t="shared" ref="R9:R40" si="0">AVERAGE(D9:Q9)</f>
        <v>1.1575</v>
      </c>
    </row>
    <row r="10" spans="1:18" ht="15" x14ac:dyDescent="0.25">
      <c r="A10" s="138"/>
      <c r="B10" s="136" t="s">
        <v>38</v>
      </c>
      <c r="C10" s="137" t="s">
        <v>46</v>
      </c>
      <c r="D10" s="114">
        <v>0.86</v>
      </c>
      <c r="E10" s="115">
        <v>1.3</v>
      </c>
      <c r="F10" s="109">
        <v>1.4666666666666666</v>
      </c>
      <c r="G10" s="110">
        <v>1.4666666666666666</v>
      </c>
      <c r="H10" s="109"/>
      <c r="I10" s="110"/>
      <c r="J10" s="109">
        <v>1</v>
      </c>
      <c r="K10" s="110">
        <v>1.3333333333333333</v>
      </c>
      <c r="L10" s="109"/>
      <c r="M10" s="110"/>
      <c r="N10" s="109"/>
      <c r="O10" s="110"/>
      <c r="P10" s="114"/>
      <c r="Q10" s="116"/>
      <c r="R10" s="148">
        <f t="shared" si="0"/>
        <v>1.2377777777777779</v>
      </c>
    </row>
    <row r="11" spans="1:18" ht="15" x14ac:dyDescent="0.25">
      <c r="A11" s="138"/>
      <c r="B11" s="136" t="s">
        <v>81</v>
      </c>
      <c r="C11" s="137" t="s">
        <v>46</v>
      </c>
      <c r="D11" s="114"/>
      <c r="E11" s="115"/>
      <c r="F11" s="109"/>
      <c r="G11" s="110"/>
      <c r="H11" s="109">
        <v>1</v>
      </c>
      <c r="I11" s="110">
        <v>1.2</v>
      </c>
      <c r="J11" s="109"/>
      <c r="K11" s="110"/>
      <c r="L11" s="109"/>
      <c r="M11" s="110"/>
      <c r="N11" s="109"/>
      <c r="O11" s="110"/>
      <c r="P11" s="114"/>
      <c r="Q11" s="116"/>
      <c r="R11" s="148">
        <f t="shared" si="0"/>
        <v>1.1000000000000001</v>
      </c>
    </row>
    <row r="12" spans="1:18" ht="15" x14ac:dyDescent="0.25">
      <c r="A12" s="138"/>
      <c r="B12" s="136" t="s">
        <v>49</v>
      </c>
      <c r="C12" s="137" t="s">
        <v>46</v>
      </c>
      <c r="D12" s="114"/>
      <c r="E12" s="115"/>
      <c r="F12" s="109">
        <v>1.4666666666666666</v>
      </c>
      <c r="G12" s="110">
        <v>1.4666666666666666</v>
      </c>
      <c r="H12" s="109"/>
      <c r="I12" s="110"/>
      <c r="J12" s="109"/>
      <c r="K12" s="110"/>
      <c r="L12" s="109">
        <v>1.5</v>
      </c>
      <c r="M12" s="110">
        <v>2</v>
      </c>
      <c r="N12" s="109"/>
      <c r="O12" s="110"/>
      <c r="P12" s="114"/>
      <c r="Q12" s="116"/>
      <c r="R12" s="148">
        <f t="shared" si="0"/>
        <v>1.6083333333333334</v>
      </c>
    </row>
    <row r="13" spans="1:18" ht="15" x14ac:dyDescent="0.25">
      <c r="A13" s="138"/>
      <c r="B13" s="136" t="s">
        <v>39</v>
      </c>
      <c r="C13" s="137" t="s">
        <v>46</v>
      </c>
      <c r="D13" s="114">
        <v>0.86</v>
      </c>
      <c r="E13" s="115">
        <v>1.2</v>
      </c>
      <c r="F13" s="109">
        <v>1.3333333333333333</v>
      </c>
      <c r="G13" s="110">
        <v>1.3333333333333333</v>
      </c>
      <c r="H13" s="109">
        <v>1</v>
      </c>
      <c r="I13" s="110">
        <v>1.2</v>
      </c>
      <c r="J13" s="109"/>
      <c r="K13" s="110"/>
      <c r="L13" s="109">
        <v>1.6666666666666667</v>
      </c>
      <c r="M13" s="110">
        <v>2</v>
      </c>
      <c r="N13" s="109"/>
      <c r="O13" s="110"/>
      <c r="P13" s="114"/>
      <c r="Q13" s="116"/>
      <c r="R13" s="148">
        <f t="shared" si="0"/>
        <v>1.3241666666666667</v>
      </c>
    </row>
    <row r="14" spans="1:18" ht="15" x14ac:dyDescent="0.25">
      <c r="A14" s="138"/>
      <c r="B14" s="136" t="s">
        <v>40</v>
      </c>
      <c r="C14" s="137" t="s">
        <v>46</v>
      </c>
      <c r="D14" s="114">
        <v>1.2</v>
      </c>
      <c r="E14" s="115">
        <v>1.3</v>
      </c>
      <c r="F14" s="109"/>
      <c r="G14" s="110"/>
      <c r="H14" s="109"/>
      <c r="I14" s="110"/>
      <c r="J14" s="109"/>
      <c r="K14" s="110"/>
      <c r="L14" s="109">
        <v>1.5</v>
      </c>
      <c r="M14" s="110">
        <v>2</v>
      </c>
      <c r="N14" s="109"/>
      <c r="O14" s="110"/>
      <c r="P14" s="114"/>
      <c r="Q14" s="116"/>
      <c r="R14" s="148">
        <f t="shared" si="0"/>
        <v>1.5</v>
      </c>
    </row>
    <row r="15" spans="1:18" ht="15" x14ac:dyDescent="0.25">
      <c r="A15" s="138"/>
      <c r="B15" s="136" t="s">
        <v>82</v>
      </c>
      <c r="C15" s="137" t="s">
        <v>46</v>
      </c>
      <c r="D15" s="114">
        <v>0.86</v>
      </c>
      <c r="E15" s="115">
        <v>1.2</v>
      </c>
      <c r="F15" s="109"/>
      <c r="G15" s="110"/>
      <c r="H15" s="109"/>
      <c r="I15" s="110"/>
      <c r="J15" s="109"/>
      <c r="K15" s="110"/>
      <c r="L15" s="109"/>
      <c r="M15" s="110"/>
      <c r="N15" s="109"/>
      <c r="O15" s="110"/>
      <c r="P15" s="114"/>
      <c r="Q15" s="116"/>
      <c r="R15" s="148">
        <f t="shared" si="0"/>
        <v>1.03</v>
      </c>
    </row>
    <row r="16" spans="1:18" ht="15" x14ac:dyDescent="0.25">
      <c r="A16" s="138"/>
      <c r="B16" s="136" t="s">
        <v>41</v>
      </c>
      <c r="C16" s="137" t="s">
        <v>46</v>
      </c>
      <c r="D16" s="114">
        <v>0.86</v>
      </c>
      <c r="E16" s="115">
        <v>1.2</v>
      </c>
      <c r="F16" s="109">
        <v>1.3333333333333333</v>
      </c>
      <c r="G16" s="110">
        <v>1.3333333333333333</v>
      </c>
      <c r="H16" s="109">
        <v>1</v>
      </c>
      <c r="I16" s="110">
        <v>1.2</v>
      </c>
      <c r="J16" s="109"/>
      <c r="K16" s="110"/>
      <c r="L16" s="109">
        <v>1.6666666666666667</v>
      </c>
      <c r="M16" s="110">
        <v>2</v>
      </c>
      <c r="N16" s="109"/>
      <c r="O16" s="110"/>
      <c r="P16" s="114">
        <v>1.2</v>
      </c>
      <c r="Q16" s="116">
        <v>1.3</v>
      </c>
      <c r="R16" s="148">
        <f t="shared" si="0"/>
        <v>1.3093333333333335</v>
      </c>
    </row>
    <row r="17" spans="1:22" ht="15" x14ac:dyDescent="0.25">
      <c r="A17" s="138"/>
      <c r="B17" s="136" t="s">
        <v>83</v>
      </c>
      <c r="C17" s="137" t="s">
        <v>46</v>
      </c>
      <c r="D17" s="114">
        <v>0.86</v>
      </c>
      <c r="E17" s="115">
        <v>1.2</v>
      </c>
      <c r="F17" s="109">
        <v>1.3333333333333333</v>
      </c>
      <c r="G17" s="110">
        <v>1.3333333333333333</v>
      </c>
      <c r="H17" s="109"/>
      <c r="I17" s="110"/>
      <c r="J17" s="109"/>
      <c r="K17" s="110"/>
      <c r="L17" s="109"/>
      <c r="M17" s="110"/>
      <c r="N17" s="109"/>
      <c r="O17" s="110"/>
      <c r="P17" s="114">
        <v>0.75</v>
      </c>
      <c r="Q17" s="116">
        <v>0.8</v>
      </c>
      <c r="R17" s="148">
        <f t="shared" si="0"/>
        <v>1.046111111111111</v>
      </c>
      <c r="U17"/>
      <c r="V17"/>
    </row>
    <row r="18" spans="1:22" ht="15" x14ac:dyDescent="0.25">
      <c r="A18" s="138"/>
      <c r="B18" s="136" t="s">
        <v>84</v>
      </c>
      <c r="C18" s="137" t="s">
        <v>46</v>
      </c>
      <c r="D18" s="114">
        <v>0.86</v>
      </c>
      <c r="E18" s="115">
        <v>1.2</v>
      </c>
      <c r="F18" s="109">
        <v>1.3333333333333333</v>
      </c>
      <c r="G18" s="110">
        <v>1.3333333333333333</v>
      </c>
      <c r="H18" s="109"/>
      <c r="I18" s="110"/>
      <c r="J18" s="109"/>
      <c r="K18" s="110"/>
      <c r="L18" s="109"/>
      <c r="M18" s="110"/>
      <c r="N18" s="109"/>
      <c r="O18" s="110"/>
      <c r="P18" s="114"/>
      <c r="Q18" s="116"/>
      <c r="R18" s="148">
        <f t="shared" si="0"/>
        <v>1.1816666666666666</v>
      </c>
      <c r="U18"/>
      <c r="V18"/>
    </row>
    <row r="19" spans="1:22" ht="15" x14ac:dyDescent="0.25">
      <c r="A19" s="138"/>
      <c r="B19" s="136" t="s">
        <v>85</v>
      </c>
      <c r="C19" s="137" t="s">
        <v>46</v>
      </c>
      <c r="D19" s="114">
        <v>0.86</v>
      </c>
      <c r="E19" s="115">
        <v>1.2</v>
      </c>
      <c r="F19" s="109"/>
      <c r="G19" s="110"/>
      <c r="H19" s="109"/>
      <c r="I19" s="110"/>
      <c r="J19" s="109">
        <v>0.8</v>
      </c>
      <c r="K19" s="110">
        <v>1.3333333333333333</v>
      </c>
      <c r="L19" s="109"/>
      <c r="M19" s="110"/>
      <c r="N19" s="109"/>
      <c r="O19" s="110"/>
      <c r="P19" s="114">
        <v>0.75</v>
      </c>
      <c r="Q19" s="116">
        <v>0.8</v>
      </c>
      <c r="R19" s="148">
        <f t="shared" si="0"/>
        <v>0.9572222222222222</v>
      </c>
      <c r="U19"/>
      <c r="V19"/>
    </row>
    <row r="20" spans="1:22" ht="15" x14ac:dyDescent="0.25">
      <c r="A20" s="138"/>
      <c r="B20" s="136" t="s">
        <v>43</v>
      </c>
      <c r="C20" s="137" t="s">
        <v>46</v>
      </c>
      <c r="D20" s="114">
        <v>0.86</v>
      </c>
      <c r="E20" s="115">
        <v>1.2</v>
      </c>
      <c r="F20" s="109">
        <v>1.3333333333333333</v>
      </c>
      <c r="G20" s="110">
        <v>1.3333333333333333</v>
      </c>
      <c r="H20" s="109">
        <v>1</v>
      </c>
      <c r="I20" s="110">
        <v>1.33</v>
      </c>
      <c r="J20" s="109">
        <v>0.93333333333333335</v>
      </c>
      <c r="K20" s="110">
        <v>1.2</v>
      </c>
      <c r="L20" s="109"/>
      <c r="M20" s="110"/>
      <c r="N20" s="109"/>
      <c r="O20" s="110"/>
      <c r="P20" s="114">
        <v>0.8</v>
      </c>
      <c r="Q20" s="116">
        <v>0.9</v>
      </c>
      <c r="R20" s="148">
        <f t="shared" si="0"/>
        <v>1.089</v>
      </c>
    </row>
    <row r="21" spans="1:22" ht="15" x14ac:dyDescent="0.25">
      <c r="A21" s="138"/>
      <c r="B21" s="136" t="s">
        <v>44</v>
      </c>
      <c r="C21" s="137" t="s">
        <v>46</v>
      </c>
      <c r="D21" s="114">
        <v>0.86</v>
      </c>
      <c r="E21" s="115">
        <v>1.2</v>
      </c>
      <c r="F21" s="109">
        <v>1.3333333333333333</v>
      </c>
      <c r="G21" s="110">
        <v>1.3333333333333333</v>
      </c>
      <c r="H21" s="109">
        <v>1</v>
      </c>
      <c r="I21" s="110">
        <v>1.33</v>
      </c>
      <c r="J21" s="109">
        <v>0.8</v>
      </c>
      <c r="K21" s="110">
        <v>1.3333333333333333</v>
      </c>
      <c r="L21" s="109">
        <v>1.6666666666666667</v>
      </c>
      <c r="M21" s="110">
        <v>2</v>
      </c>
      <c r="N21" s="109"/>
      <c r="O21" s="110"/>
      <c r="P21" s="114">
        <v>1</v>
      </c>
      <c r="Q21" s="116">
        <v>1.1000000000000001</v>
      </c>
      <c r="R21" s="148">
        <f t="shared" si="0"/>
        <v>1.2463888888888888</v>
      </c>
    </row>
    <row r="22" spans="1:22" ht="15" x14ac:dyDescent="0.25">
      <c r="A22" s="138"/>
      <c r="B22" s="136" t="s">
        <v>45</v>
      </c>
      <c r="C22" s="137" t="s">
        <v>46</v>
      </c>
      <c r="D22" s="114"/>
      <c r="E22" s="115"/>
      <c r="F22" s="109"/>
      <c r="G22" s="110"/>
      <c r="H22" s="109">
        <v>1.33</v>
      </c>
      <c r="I22" s="110">
        <v>1.33</v>
      </c>
      <c r="J22" s="109"/>
      <c r="K22" s="110"/>
      <c r="L22" s="109"/>
      <c r="M22" s="110"/>
      <c r="N22" s="109"/>
      <c r="O22" s="110"/>
      <c r="P22" s="114"/>
      <c r="Q22" s="116"/>
      <c r="R22" s="148">
        <f t="shared" si="0"/>
        <v>1.33</v>
      </c>
    </row>
    <row r="23" spans="1:22" x14ac:dyDescent="0.2">
      <c r="A23" s="104"/>
      <c r="B23" s="105" t="s">
        <v>47</v>
      </c>
      <c r="C23" s="106" t="s">
        <v>46</v>
      </c>
      <c r="D23" s="114"/>
      <c r="E23" s="115"/>
      <c r="F23" s="109"/>
      <c r="G23" s="110"/>
      <c r="H23" s="109">
        <v>1</v>
      </c>
      <c r="I23" s="110">
        <v>1.33</v>
      </c>
      <c r="J23" s="109">
        <v>1</v>
      </c>
      <c r="K23" s="110">
        <v>1.6666666666666667</v>
      </c>
      <c r="L23" s="109">
        <v>1.6666666666666667</v>
      </c>
      <c r="M23" s="110">
        <v>2</v>
      </c>
      <c r="N23" s="109"/>
      <c r="O23" s="110"/>
      <c r="P23" s="114">
        <v>0.75</v>
      </c>
      <c r="Q23" s="116">
        <v>0.8</v>
      </c>
      <c r="R23" s="148">
        <f t="shared" si="0"/>
        <v>1.2766666666666668</v>
      </c>
    </row>
    <row r="24" spans="1:22" x14ac:dyDescent="0.2">
      <c r="A24" s="104"/>
      <c r="B24" s="105" t="s">
        <v>48</v>
      </c>
      <c r="C24" s="106" t="s">
        <v>46</v>
      </c>
      <c r="D24" s="114">
        <v>0.85</v>
      </c>
      <c r="E24" s="115">
        <v>1.2</v>
      </c>
      <c r="F24" s="109">
        <v>1.3333333333333333</v>
      </c>
      <c r="G24" s="110">
        <v>1.3333333333333333</v>
      </c>
      <c r="H24" s="109">
        <v>1</v>
      </c>
      <c r="I24" s="110">
        <v>1.33</v>
      </c>
      <c r="J24" s="109">
        <v>0.8</v>
      </c>
      <c r="K24" s="110">
        <v>1.3333333333333333</v>
      </c>
      <c r="L24" s="109">
        <v>1</v>
      </c>
      <c r="M24" s="110">
        <v>1.5</v>
      </c>
      <c r="N24" s="109"/>
      <c r="O24" s="110"/>
      <c r="P24" s="114">
        <v>0.75</v>
      </c>
      <c r="Q24" s="116">
        <v>0.8</v>
      </c>
      <c r="R24" s="148">
        <f t="shared" si="0"/>
        <v>1.1025</v>
      </c>
    </row>
    <row r="25" spans="1:22" x14ac:dyDescent="0.2">
      <c r="A25" s="104" t="s">
        <v>50</v>
      </c>
      <c r="B25" s="105" t="s">
        <v>79</v>
      </c>
      <c r="C25" s="106" t="s">
        <v>46</v>
      </c>
      <c r="D25" s="114">
        <v>17</v>
      </c>
      <c r="E25" s="115">
        <v>20</v>
      </c>
      <c r="F25" s="109"/>
      <c r="G25" s="110"/>
      <c r="H25" s="109"/>
      <c r="I25" s="110"/>
      <c r="J25" s="109"/>
      <c r="K25" s="110"/>
      <c r="L25" s="109">
        <v>32</v>
      </c>
      <c r="M25" s="110">
        <v>36</v>
      </c>
      <c r="N25" s="109">
        <v>12</v>
      </c>
      <c r="O25" s="110">
        <v>13</v>
      </c>
      <c r="P25" s="114"/>
      <c r="Q25" s="116"/>
      <c r="R25" s="148">
        <f t="shared" si="0"/>
        <v>21.666666666666668</v>
      </c>
    </row>
    <row r="26" spans="1:22" ht="15" thickBot="1" x14ac:dyDescent="0.25">
      <c r="A26" s="104" t="s">
        <v>51</v>
      </c>
      <c r="B26" s="105" t="s">
        <v>79</v>
      </c>
      <c r="C26" s="106" t="s">
        <v>46</v>
      </c>
      <c r="D26" s="114">
        <v>1.5</v>
      </c>
      <c r="E26" s="115">
        <v>3.5</v>
      </c>
      <c r="F26" s="109">
        <v>3.5</v>
      </c>
      <c r="G26" s="110">
        <v>3.5</v>
      </c>
      <c r="H26" s="109">
        <v>2</v>
      </c>
      <c r="I26" s="110">
        <v>3</v>
      </c>
      <c r="J26" s="109">
        <v>2</v>
      </c>
      <c r="K26" s="110">
        <v>3</v>
      </c>
      <c r="L26" s="109">
        <v>4.8</v>
      </c>
      <c r="M26" s="110">
        <v>5.2</v>
      </c>
      <c r="N26" s="109">
        <v>2.5</v>
      </c>
      <c r="O26" s="110">
        <v>3.5</v>
      </c>
      <c r="P26" s="114">
        <v>2</v>
      </c>
      <c r="Q26" s="116">
        <v>2.5</v>
      </c>
      <c r="R26" s="148">
        <f t="shared" si="0"/>
        <v>3.0357142857142856</v>
      </c>
    </row>
    <row r="27" spans="1:22" ht="15" thickBot="1" x14ac:dyDescent="0.25">
      <c r="A27" s="117" t="s">
        <v>78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39"/>
      <c r="N27" s="101"/>
      <c r="O27" s="139"/>
      <c r="P27" s="101"/>
      <c r="Q27" s="118"/>
      <c r="R27" s="148" t="e">
        <f t="shared" si="0"/>
        <v>#DIV/0!</v>
      </c>
    </row>
    <row r="28" spans="1:22" x14ac:dyDescent="0.2">
      <c r="A28" s="104" t="s">
        <v>55</v>
      </c>
      <c r="B28" s="105"/>
      <c r="C28" s="106" t="s">
        <v>33</v>
      </c>
      <c r="D28" s="114">
        <v>4</v>
      </c>
      <c r="E28" s="115">
        <v>5</v>
      </c>
      <c r="F28" s="109">
        <v>5</v>
      </c>
      <c r="G28" s="110">
        <v>5</v>
      </c>
      <c r="H28" s="109">
        <v>4</v>
      </c>
      <c r="I28" s="110">
        <v>4.5</v>
      </c>
      <c r="J28" s="109">
        <v>5</v>
      </c>
      <c r="K28" s="110">
        <v>8</v>
      </c>
      <c r="L28" s="109">
        <v>5</v>
      </c>
      <c r="M28" s="110">
        <v>7</v>
      </c>
      <c r="N28" s="109">
        <v>5.5</v>
      </c>
      <c r="O28" s="110">
        <v>6</v>
      </c>
      <c r="P28" s="114"/>
      <c r="Q28" s="116"/>
      <c r="R28" s="148">
        <f t="shared" si="0"/>
        <v>5.333333333333333</v>
      </c>
    </row>
    <row r="29" spans="1:22" x14ac:dyDescent="0.2">
      <c r="A29" s="104" t="s">
        <v>56</v>
      </c>
      <c r="B29" s="105"/>
      <c r="C29" s="106" t="s">
        <v>46</v>
      </c>
      <c r="D29" s="114"/>
      <c r="E29" s="115"/>
      <c r="F29" s="109">
        <v>1.6</v>
      </c>
      <c r="G29" s="110">
        <v>1.6</v>
      </c>
      <c r="H29" s="109">
        <v>1.5</v>
      </c>
      <c r="I29" s="110">
        <v>1.5</v>
      </c>
      <c r="J29" s="109"/>
      <c r="K29" s="110"/>
      <c r="L29" s="109">
        <v>4</v>
      </c>
      <c r="M29" s="110">
        <v>4.8</v>
      </c>
      <c r="N29" s="109">
        <v>1</v>
      </c>
      <c r="O29" s="110">
        <v>1.6</v>
      </c>
      <c r="P29" s="114"/>
      <c r="Q29" s="116"/>
      <c r="R29" s="148">
        <f t="shared" si="0"/>
        <v>2.2000000000000002</v>
      </c>
    </row>
    <row r="30" spans="1:22" x14ac:dyDescent="0.2">
      <c r="A30" s="104" t="s">
        <v>57</v>
      </c>
      <c r="B30" s="105"/>
      <c r="C30" s="106" t="s">
        <v>46</v>
      </c>
      <c r="D30" s="114">
        <v>3.22</v>
      </c>
      <c r="E30" s="115">
        <v>4.33</v>
      </c>
      <c r="F30" s="109">
        <v>3.3333333333333335</v>
      </c>
      <c r="G30" s="110">
        <v>3.3333333333333335</v>
      </c>
      <c r="H30" s="109">
        <v>3.5</v>
      </c>
      <c r="I30" s="110">
        <v>3.8</v>
      </c>
      <c r="J30" s="109">
        <v>3.6111111111111112</v>
      </c>
      <c r="K30" s="110">
        <v>4.7222222222222223</v>
      </c>
      <c r="L30" s="109">
        <v>3.6111111111111112</v>
      </c>
      <c r="M30" s="110">
        <v>4.666666666666667</v>
      </c>
      <c r="N30" s="109">
        <v>3.3333333333333335</v>
      </c>
      <c r="O30" s="110">
        <v>3.4444444444444446</v>
      </c>
      <c r="P30" s="114">
        <v>4.5</v>
      </c>
      <c r="Q30" s="116">
        <v>5.5</v>
      </c>
      <c r="R30" s="148">
        <f t="shared" si="0"/>
        <v>3.9218253968253971</v>
      </c>
    </row>
    <row r="31" spans="1:22" x14ac:dyDescent="0.2">
      <c r="A31" s="104" t="s">
        <v>36</v>
      </c>
      <c r="B31" s="105"/>
      <c r="C31" s="106" t="s">
        <v>46</v>
      </c>
      <c r="D31" s="114">
        <v>3.5</v>
      </c>
      <c r="E31" s="115">
        <v>4.5</v>
      </c>
      <c r="F31" s="109">
        <v>4.2</v>
      </c>
      <c r="G31" s="110">
        <v>4.2</v>
      </c>
      <c r="H31" s="109"/>
      <c r="I31" s="110"/>
      <c r="J31" s="109"/>
      <c r="K31" s="110"/>
      <c r="L31" s="109">
        <v>4.5</v>
      </c>
      <c r="M31" s="110">
        <v>5</v>
      </c>
      <c r="N31" s="109"/>
      <c r="O31" s="110"/>
      <c r="P31" s="114">
        <v>3.5</v>
      </c>
      <c r="Q31" s="116">
        <v>4</v>
      </c>
      <c r="R31" s="148">
        <f t="shared" si="0"/>
        <v>4.1749999999999998</v>
      </c>
    </row>
    <row r="32" spans="1:22" x14ac:dyDescent="0.2">
      <c r="A32" s="104" t="s">
        <v>58</v>
      </c>
      <c r="B32" s="105"/>
      <c r="C32" s="106" t="s">
        <v>46</v>
      </c>
      <c r="D32" s="114">
        <v>4.2</v>
      </c>
      <c r="E32" s="115">
        <v>7</v>
      </c>
      <c r="F32" s="109">
        <v>5</v>
      </c>
      <c r="G32" s="110">
        <v>6</v>
      </c>
      <c r="H32" s="109">
        <v>4.8</v>
      </c>
      <c r="I32" s="110">
        <v>5</v>
      </c>
      <c r="J32" s="109">
        <v>5</v>
      </c>
      <c r="K32" s="110">
        <v>6</v>
      </c>
      <c r="L32" s="109">
        <v>5.5</v>
      </c>
      <c r="M32" s="110">
        <v>6.5</v>
      </c>
      <c r="N32" s="109">
        <v>4.2</v>
      </c>
      <c r="O32" s="110">
        <v>6</v>
      </c>
      <c r="P32" s="114">
        <v>5</v>
      </c>
      <c r="Q32" s="116">
        <v>6</v>
      </c>
      <c r="R32" s="148">
        <f t="shared" si="0"/>
        <v>5.4428571428571431</v>
      </c>
    </row>
    <row r="33" spans="1:18" x14ac:dyDescent="0.2">
      <c r="A33" s="104" t="s">
        <v>59</v>
      </c>
      <c r="B33" s="105"/>
      <c r="C33" s="106" t="s">
        <v>46</v>
      </c>
      <c r="D33" s="114">
        <v>5</v>
      </c>
      <c r="E33" s="115">
        <v>6.2</v>
      </c>
      <c r="F33" s="109">
        <v>5.5</v>
      </c>
      <c r="G33" s="110">
        <v>5.5</v>
      </c>
      <c r="H33" s="109">
        <v>5</v>
      </c>
      <c r="I33" s="110">
        <v>5</v>
      </c>
      <c r="J33" s="109">
        <v>5.7142857142857144</v>
      </c>
      <c r="K33" s="110">
        <v>6.7857142857142856</v>
      </c>
      <c r="L33" s="109">
        <v>5.3571428571428568</v>
      </c>
      <c r="M33" s="110">
        <v>6.0714285714285712</v>
      </c>
      <c r="N33" s="109">
        <v>5</v>
      </c>
      <c r="O33" s="110">
        <v>6</v>
      </c>
      <c r="P33" s="114">
        <v>5</v>
      </c>
      <c r="Q33" s="116">
        <v>6</v>
      </c>
      <c r="R33" s="148">
        <f t="shared" si="0"/>
        <v>5.5806122448979592</v>
      </c>
    </row>
    <row r="34" spans="1:18" x14ac:dyDescent="0.2">
      <c r="A34" s="104" t="s">
        <v>37</v>
      </c>
      <c r="B34" s="105"/>
      <c r="C34" s="106" t="s">
        <v>46</v>
      </c>
      <c r="D34" s="114">
        <v>3.3</v>
      </c>
      <c r="E34" s="115">
        <v>5</v>
      </c>
      <c r="F34" s="109"/>
      <c r="G34" s="110"/>
      <c r="H34" s="109"/>
      <c r="I34" s="110"/>
      <c r="J34" s="109">
        <v>4</v>
      </c>
      <c r="K34" s="110">
        <v>4.583333333333333</v>
      </c>
      <c r="L34" s="109"/>
      <c r="M34" s="110"/>
      <c r="N34" s="109"/>
      <c r="O34" s="110"/>
      <c r="P34" s="114">
        <v>2.9</v>
      </c>
      <c r="Q34" s="116">
        <v>3</v>
      </c>
      <c r="R34" s="148">
        <f t="shared" si="0"/>
        <v>3.7972222222222221</v>
      </c>
    </row>
    <row r="35" spans="1:18" x14ac:dyDescent="0.2">
      <c r="A35" s="104" t="s">
        <v>60</v>
      </c>
      <c r="B35" s="105"/>
      <c r="C35" s="106" t="s">
        <v>46</v>
      </c>
      <c r="D35" s="114">
        <v>5</v>
      </c>
      <c r="E35" s="115">
        <v>6.5</v>
      </c>
      <c r="F35" s="109"/>
      <c r="G35" s="110"/>
      <c r="H35" s="109"/>
      <c r="I35" s="110"/>
      <c r="J35" s="109"/>
      <c r="K35" s="110"/>
      <c r="L35" s="109">
        <v>4</v>
      </c>
      <c r="M35" s="110">
        <v>6</v>
      </c>
      <c r="N35" s="109"/>
      <c r="O35" s="110"/>
      <c r="P35" s="114"/>
      <c r="Q35" s="116"/>
      <c r="R35" s="148">
        <f t="shared" si="0"/>
        <v>5.375</v>
      </c>
    </row>
    <row r="36" spans="1:18" x14ac:dyDescent="0.2">
      <c r="A36" s="104" t="s">
        <v>61</v>
      </c>
      <c r="B36" s="105"/>
      <c r="C36" s="106" t="s">
        <v>46</v>
      </c>
      <c r="D36" s="114">
        <v>4</v>
      </c>
      <c r="E36" s="115">
        <v>7</v>
      </c>
      <c r="F36" s="109">
        <v>5</v>
      </c>
      <c r="G36" s="110">
        <v>5</v>
      </c>
      <c r="H36" s="109">
        <v>3.6</v>
      </c>
      <c r="I36" s="110">
        <v>5.2</v>
      </c>
      <c r="J36" s="109">
        <v>5</v>
      </c>
      <c r="K36" s="110">
        <v>8</v>
      </c>
      <c r="L36" s="109">
        <v>5</v>
      </c>
      <c r="M36" s="110">
        <v>6.5</v>
      </c>
      <c r="N36" s="109">
        <v>3.5</v>
      </c>
      <c r="O36" s="110">
        <v>5</v>
      </c>
      <c r="P36" s="114">
        <v>4</v>
      </c>
      <c r="Q36" s="116">
        <v>5</v>
      </c>
      <c r="R36" s="148">
        <f t="shared" si="0"/>
        <v>5.1285714285714281</v>
      </c>
    </row>
    <row r="37" spans="1:18" x14ac:dyDescent="0.2">
      <c r="A37" s="104" t="s">
        <v>62</v>
      </c>
      <c r="B37" s="105"/>
      <c r="C37" s="106" t="s">
        <v>46</v>
      </c>
      <c r="D37" s="114">
        <v>4</v>
      </c>
      <c r="E37" s="115">
        <v>5.5</v>
      </c>
      <c r="F37" s="109">
        <v>4.8</v>
      </c>
      <c r="G37" s="110">
        <v>4.8</v>
      </c>
      <c r="H37" s="109"/>
      <c r="I37" s="110"/>
      <c r="J37" s="109"/>
      <c r="K37" s="110"/>
      <c r="L37" s="109">
        <v>6</v>
      </c>
      <c r="M37" s="110">
        <v>7</v>
      </c>
      <c r="N37" s="109"/>
      <c r="O37" s="110"/>
      <c r="P37" s="114">
        <v>4</v>
      </c>
      <c r="Q37" s="116">
        <v>4.5</v>
      </c>
      <c r="R37" s="148">
        <f t="shared" si="0"/>
        <v>5.0750000000000002</v>
      </c>
    </row>
    <row r="38" spans="1:18" x14ac:dyDescent="0.2">
      <c r="A38" s="104" t="s">
        <v>63</v>
      </c>
      <c r="B38" s="105"/>
      <c r="C38" s="106" t="s">
        <v>46</v>
      </c>
      <c r="D38" s="114">
        <v>5</v>
      </c>
      <c r="E38" s="115">
        <v>8</v>
      </c>
      <c r="F38" s="109">
        <v>6</v>
      </c>
      <c r="G38" s="110">
        <v>6</v>
      </c>
      <c r="H38" s="109">
        <v>4.4000000000000004</v>
      </c>
      <c r="I38" s="110">
        <v>6.5</v>
      </c>
      <c r="J38" s="109">
        <v>6</v>
      </c>
      <c r="K38" s="110">
        <v>6.666666666666667</v>
      </c>
      <c r="L38" s="109">
        <v>5.5</v>
      </c>
      <c r="M38" s="110">
        <v>6.2</v>
      </c>
      <c r="N38" s="109">
        <v>6.3</v>
      </c>
      <c r="O38" s="110">
        <v>7</v>
      </c>
      <c r="P38" s="114">
        <v>5</v>
      </c>
      <c r="Q38" s="116">
        <v>6</v>
      </c>
      <c r="R38" s="148">
        <f t="shared" si="0"/>
        <v>6.0404761904761903</v>
      </c>
    </row>
    <row r="39" spans="1:18" x14ac:dyDescent="0.2">
      <c r="A39" s="104" t="s">
        <v>51</v>
      </c>
      <c r="B39" s="105"/>
      <c r="C39" s="106" t="s">
        <v>46</v>
      </c>
      <c r="D39" s="114">
        <v>4</v>
      </c>
      <c r="E39" s="115">
        <v>7</v>
      </c>
      <c r="F39" s="109"/>
      <c r="G39" s="110"/>
      <c r="H39" s="109"/>
      <c r="I39" s="110"/>
      <c r="J39" s="109"/>
      <c r="K39" s="110"/>
      <c r="L39" s="109">
        <v>6</v>
      </c>
      <c r="M39" s="110">
        <v>6.5</v>
      </c>
      <c r="N39" s="109"/>
      <c r="O39" s="110"/>
      <c r="P39" s="114"/>
      <c r="Q39" s="116"/>
      <c r="R39" s="148">
        <f t="shared" si="0"/>
        <v>5.875</v>
      </c>
    </row>
    <row r="40" spans="1:18" ht="15" thickBot="1" x14ac:dyDescent="0.25">
      <c r="A40" s="122" t="s">
        <v>64</v>
      </c>
      <c r="B40" s="123"/>
      <c r="C40" s="124" t="s">
        <v>46</v>
      </c>
      <c r="D40" s="125">
        <v>5</v>
      </c>
      <c r="E40" s="126">
        <v>6.5</v>
      </c>
      <c r="F40" s="127">
        <v>6</v>
      </c>
      <c r="G40" s="128">
        <v>6</v>
      </c>
      <c r="H40" s="127"/>
      <c r="I40" s="128"/>
      <c r="J40" s="127">
        <v>5</v>
      </c>
      <c r="K40" s="128">
        <v>7.1428571428571432</v>
      </c>
      <c r="L40" s="127">
        <v>5</v>
      </c>
      <c r="M40" s="128">
        <v>6.5</v>
      </c>
      <c r="N40" s="127">
        <v>3.6</v>
      </c>
      <c r="O40" s="128">
        <v>5.8</v>
      </c>
      <c r="P40" s="125">
        <v>7</v>
      </c>
      <c r="Q40" s="129">
        <v>9</v>
      </c>
      <c r="R40" s="148">
        <f t="shared" si="0"/>
        <v>6.0452380952380951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2016-10-27T10:53:27Z</dcterms:created>
  <dcterms:modified xsi:type="dcterms:W3CDTF">2017-11-09T12:36:29Z</dcterms:modified>
</cp:coreProperties>
</file>