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 activeTab="2"/>
  </bookViews>
  <sheets>
    <sheet name="2002_1_a" sheetId="13" r:id="rId1"/>
    <sheet name="2022_2_a" sheetId="9" r:id="rId2"/>
    <sheet name="2022_3_a" sheetId="10" r:id="rId3"/>
    <sheet name="2022_4_a" sheetId="12" r:id="rId4"/>
  </sheets>
  <calcPr calcId="162913"/>
</workbook>
</file>

<file path=xl/calcChain.xml><?xml version="1.0" encoding="utf-8"?>
<calcChain xmlns="http://schemas.openxmlformats.org/spreadsheetml/2006/main">
  <c r="AB122" i="13" l="1"/>
  <c r="Y122" i="13"/>
  <c r="S122" i="13"/>
  <c r="U122" i="13"/>
  <c r="W122" i="13"/>
  <c r="Q122" i="13"/>
  <c r="AB120" i="13"/>
  <c r="W120" i="13"/>
  <c r="U120" i="13"/>
  <c r="S120" i="13"/>
  <c r="Q120" i="13"/>
  <c r="AC117" i="13"/>
  <c r="AC107" i="13"/>
  <c r="AC108" i="13"/>
  <c r="AC109" i="13"/>
  <c r="AC110" i="13"/>
  <c r="AC111" i="13"/>
  <c r="AC112" i="13"/>
  <c r="AC113" i="13"/>
  <c r="AC114" i="13"/>
  <c r="AC115" i="13"/>
  <c r="AC116" i="13"/>
  <c r="AC106" i="13"/>
  <c r="AC73" i="13"/>
  <c r="AC74" i="13"/>
  <c r="AC75" i="13"/>
  <c r="AC76" i="13"/>
  <c r="AC77" i="13"/>
  <c r="AC78" i="13"/>
  <c r="AC79" i="13"/>
  <c r="AC80" i="13"/>
  <c r="AC81" i="13"/>
  <c r="AC82" i="13"/>
  <c r="AC83" i="13"/>
  <c r="AC84" i="13"/>
  <c r="AC85" i="13"/>
  <c r="AC86" i="13"/>
  <c r="AC87" i="13"/>
  <c r="AC88" i="13"/>
  <c r="AC89" i="13"/>
  <c r="AC90" i="13"/>
  <c r="AC91" i="13"/>
  <c r="AC92" i="13"/>
  <c r="AC93" i="13"/>
  <c r="AC72" i="13"/>
  <c r="AB117" i="13"/>
  <c r="Y117" i="13"/>
  <c r="W117" i="13"/>
  <c r="U117" i="13"/>
  <c r="S117" i="13"/>
  <c r="Q117" i="13"/>
  <c r="AB104" i="13"/>
  <c r="Y104" i="13"/>
  <c r="W104" i="13"/>
  <c r="U104" i="13"/>
  <c r="S104" i="13"/>
  <c r="Q104" i="13"/>
  <c r="AB101" i="13"/>
  <c r="Y101" i="13"/>
  <c r="W101" i="13"/>
  <c r="U101" i="13"/>
  <c r="S101" i="13"/>
  <c r="Q101" i="13"/>
  <c r="AC100" i="13"/>
  <c r="AC99" i="13"/>
  <c r="AC98" i="13"/>
  <c r="AB93" i="13"/>
  <c r="Y93" i="13"/>
  <c r="W93" i="13"/>
  <c r="U93" i="13"/>
  <c r="S93" i="13"/>
  <c r="Q93" i="13"/>
  <c r="X63" i="13"/>
  <c r="V63" i="13"/>
  <c r="T63" i="13"/>
  <c r="R63" i="13"/>
  <c r="O63" i="13"/>
  <c r="M63" i="13"/>
  <c r="L63" i="13"/>
  <c r="K63" i="13"/>
  <c r="J63" i="13"/>
  <c r="I63" i="13"/>
  <c r="H63" i="13"/>
  <c r="G63" i="13"/>
  <c r="Z62" i="13"/>
  <c r="Z61" i="13"/>
  <c r="Z60" i="13"/>
  <c r="Z59" i="13"/>
  <c r="Z58" i="13"/>
  <c r="Z57" i="13"/>
  <c r="Z56" i="13"/>
  <c r="Z44" i="13"/>
  <c r="X44" i="13"/>
  <c r="V44" i="13"/>
  <c r="T44" i="13"/>
  <c r="R44" i="13"/>
  <c r="M44" i="13"/>
  <c r="L44" i="13"/>
  <c r="K44" i="13"/>
  <c r="I44" i="13"/>
  <c r="H44" i="13"/>
  <c r="G44" i="13"/>
  <c r="X31" i="13"/>
  <c r="T31" i="13"/>
  <c r="L31" i="13"/>
  <c r="K31" i="13"/>
  <c r="J31" i="13"/>
  <c r="I31" i="13"/>
  <c r="H31" i="13"/>
  <c r="M30" i="13"/>
  <c r="Z30" i="13" s="1"/>
  <c r="M29" i="13"/>
  <c r="Z29" i="13" s="1"/>
  <c r="M28" i="13"/>
  <c r="Z28" i="13" s="1"/>
  <c r="M27" i="13"/>
  <c r="X25" i="13"/>
  <c r="T25" i="13"/>
  <c r="L25" i="13"/>
  <c r="K25" i="13"/>
  <c r="J25" i="13"/>
  <c r="I25" i="13"/>
  <c r="H25" i="13"/>
  <c r="M24" i="13"/>
  <c r="Z24" i="13" s="1"/>
  <c r="M23" i="13"/>
  <c r="Z23" i="13" s="1"/>
  <c r="M22" i="13"/>
  <c r="M21" i="13"/>
  <c r="Z21" i="13" s="1"/>
  <c r="M20" i="13"/>
  <c r="Z20" i="13" s="1"/>
  <c r="X18" i="13"/>
  <c r="V18" i="13"/>
  <c r="L18" i="13"/>
  <c r="K18" i="13"/>
  <c r="J18" i="13"/>
  <c r="I18" i="13"/>
  <c r="H18" i="13"/>
  <c r="M17" i="13"/>
  <c r="Z17" i="13" s="1"/>
  <c r="M16" i="13"/>
  <c r="Z16" i="13" s="1"/>
  <c r="M15" i="13"/>
  <c r="Z15" i="13" s="1"/>
  <c r="M14" i="13"/>
  <c r="Z14" i="13" s="1"/>
  <c r="Z11" i="13"/>
  <c r="W11" i="13"/>
  <c r="U11" i="13"/>
  <c r="S11" i="13"/>
  <c r="Q11" i="13"/>
  <c r="O11" i="13"/>
  <c r="M11" i="13"/>
  <c r="L11" i="13"/>
  <c r="K11" i="13"/>
  <c r="J11" i="13"/>
  <c r="I11" i="13"/>
  <c r="H11" i="13"/>
  <c r="Z7" i="13"/>
  <c r="X7" i="13"/>
  <c r="V7" i="13"/>
  <c r="T7" i="13"/>
  <c r="O7" i="13"/>
  <c r="M7" i="13"/>
  <c r="L7" i="13"/>
  <c r="K7" i="13"/>
  <c r="H7" i="13"/>
  <c r="H66" i="13" l="1"/>
  <c r="T66" i="13"/>
  <c r="Z18" i="13"/>
  <c r="L66" i="13"/>
  <c r="M25" i="13"/>
  <c r="O66" i="13"/>
  <c r="M18" i="13"/>
  <c r="G66" i="13"/>
  <c r="R66" i="13"/>
  <c r="M31" i="13"/>
  <c r="K66" i="13"/>
  <c r="Z63" i="13"/>
  <c r="Z27" i="13"/>
  <c r="Z31" i="13" s="1"/>
  <c r="I66" i="13"/>
  <c r="V66" i="13"/>
  <c r="J66" i="13"/>
  <c r="Z22" i="13"/>
  <c r="Z25" i="13" s="1"/>
  <c r="V78" i="12"/>
  <c r="T78" i="12"/>
  <c r="R78" i="12"/>
  <c r="O78" i="12"/>
  <c r="H78" i="12"/>
  <c r="I78" i="12"/>
  <c r="J78" i="12"/>
  <c r="K78" i="12"/>
  <c r="L78" i="12"/>
  <c r="M78" i="12"/>
  <c r="G78" i="12"/>
  <c r="Z78" i="12"/>
  <c r="Y100" i="12"/>
  <c r="W100" i="12"/>
  <c r="U100" i="12"/>
  <c r="S100" i="12"/>
  <c r="Q100" i="12"/>
  <c r="AB99" i="12"/>
  <c r="AD99" i="12" s="1"/>
  <c r="AB98" i="12"/>
  <c r="AD98" i="12" s="1"/>
  <c r="AB97" i="12"/>
  <c r="AD97" i="12" s="1"/>
  <c r="AB96" i="12"/>
  <c r="AD96" i="12" s="1"/>
  <c r="AB95" i="12"/>
  <c r="AD95" i="12" s="1"/>
  <c r="AB94" i="12"/>
  <c r="AD94" i="12" s="1"/>
  <c r="Y92" i="12"/>
  <c r="W92" i="12"/>
  <c r="U92" i="12"/>
  <c r="S92" i="12"/>
  <c r="Q92" i="12"/>
  <c r="AB91" i="12"/>
  <c r="AD91" i="12" s="1"/>
  <c r="AB90" i="12"/>
  <c r="AD90" i="12" s="1"/>
  <c r="Y88" i="12"/>
  <c r="W88" i="12"/>
  <c r="U88" i="12"/>
  <c r="S88" i="12"/>
  <c r="Q88" i="12"/>
  <c r="AB87" i="12"/>
  <c r="AD87" i="12" s="1"/>
  <c r="Y85" i="12"/>
  <c r="W85" i="12"/>
  <c r="U85" i="12"/>
  <c r="S85" i="12"/>
  <c r="Q85" i="12"/>
  <c r="AB84" i="12"/>
  <c r="AD84" i="12" s="1"/>
  <c r="Z76" i="12"/>
  <c r="X76" i="12"/>
  <c r="V76" i="12"/>
  <c r="T76" i="12"/>
  <c r="R76" i="12"/>
  <c r="O76" i="12"/>
  <c r="M76" i="12"/>
  <c r="L76" i="12"/>
  <c r="K76" i="12"/>
  <c r="J76" i="12"/>
  <c r="I76" i="12"/>
  <c r="H76" i="12"/>
  <c r="G76" i="12"/>
  <c r="Z40" i="12"/>
  <c r="X40" i="12"/>
  <c r="V40" i="12"/>
  <c r="T40" i="12"/>
  <c r="R40" i="12"/>
  <c r="O40" i="12"/>
  <c r="M40" i="12"/>
  <c r="L40" i="12"/>
  <c r="K40" i="12"/>
  <c r="J40" i="12"/>
  <c r="I40" i="12"/>
  <c r="H40" i="12"/>
  <c r="G40" i="12"/>
  <c r="V21" i="12"/>
  <c r="O21" i="12"/>
  <c r="L21" i="12"/>
  <c r="K21" i="12"/>
  <c r="J21" i="12"/>
  <c r="I21" i="12"/>
  <c r="H21" i="12"/>
  <c r="X20" i="12"/>
  <c r="M20" i="12"/>
  <c r="X19" i="12"/>
  <c r="M19" i="12"/>
  <c r="V17" i="12"/>
  <c r="O17" i="12"/>
  <c r="L17" i="12"/>
  <c r="K17" i="12"/>
  <c r="J17" i="12"/>
  <c r="I17" i="12"/>
  <c r="H17" i="12"/>
  <c r="X16" i="12"/>
  <c r="M16" i="12"/>
  <c r="X15" i="12"/>
  <c r="M15" i="12"/>
  <c r="V13" i="12"/>
  <c r="O13" i="12"/>
  <c r="L13" i="12"/>
  <c r="K13" i="12"/>
  <c r="J13" i="12"/>
  <c r="I13" i="12"/>
  <c r="H13" i="12"/>
  <c r="X12" i="12"/>
  <c r="M12" i="12"/>
  <c r="X11" i="12"/>
  <c r="M11" i="12"/>
  <c r="Z9" i="12"/>
  <c r="X9" i="12"/>
  <c r="V9" i="12"/>
  <c r="T9" i="12"/>
  <c r="R9" i="12"/>
  <c r="O9" i="12"/>
  <c r="M9" i="12"/>
  <c r="L9" i="12"/>
  <c r="K9" i="12"/>
  <c r="J9" i="12"/>
  <c r="I9" i="12"/>
  <c r="H9" i="12"/>
  <c r="Z6" i="12"/>
  <c r="X6" i="12"/>
  <c r="V6" i="12"/>
  <c r="T6" i="12"/>
  <c r="R6" i="12"/>
  <c r="O6" i="12"/>
  <c r="M6" i="12"/>
  <c r="L6" i="12"/>
  <c r="K6" i="12"/>
  <c r="J6" i="12"/>
  <c r="I6" i="12"/>
  <c r="H6" i="12"/>
  <c r="M66" i="13" l="1"/>
  <c r="Z66" i="13"/>
  <c r="S105" i="12"/>
  <c r="Q105" i="12"/>
  <c r="U105" i="12"/>
  <c r="W105" i="12"/>
  <c r="Y105" i="12"/>
  <c r="AB85" i="12"/>
  <c r="Z15" i="12"/>
  <c r="Z19" i="12"/>
  <c r="Z12" i="12"/>
  <c r="Z16" i="12"/>
  <c r="Z20" i="12"/>
  <c r="AB88" i="12"/>
  <c r="X17" i="12"/>
  <c r="M21" i="12"/>
  <c r="Z11" i="12"/>
  <c r="X21" i="12"/>
  <c r="AD88" i="12"/>
  <c r="M13" i="12"/>
  <c r="AD92" i="12"/>
  <c r="X13" i="12"/>
  <c r="AB92" i="12"/>
  <c r="AB100" i="12"/>
  <c r="AD100" i="12"/>
  <c r="AD85" i="12"/>
  <c r="M17" i="12"/>
  <c r="AB72" i="10"/>
  <c r="Y72" i="10"/>
  <c r="W72" i="10"/>
  <c r="U72" i="10"/>
  <c r="S72" i="10"/>
  <c r="Q72" i="10"/>
  <c r="AD71" i="10"/>
  <c r="AD72" i="10" s="1"/>
  <c r="Y69" i="10"/>
  <c r="W69" i="10"/>
  <c r="U69" i="10"/>
  <c r="S69" i="10"/>
  <c r="Q69" i="10"/>
  <c r="AB68" i="10"/>
  <c r="AD68" i="10" s="1"/>
  <c r="AB67" i="10"/>
  <c r="AB66" i="10"/>
  <c r="AD66" i="10" s="1"/>
  <c r="Y63" i="10"/>
  <c r="W63" i="10"/>
  <c r="U63" i="10"/>
  <c r="S63" i="10"/>
  <c r="Q63" i="10"/>
  <c r="AB62" i="10"/>
  <c r="AD62" i="10" s="1"/>
  <c r="AD63" i="10" s="1"/>
  <c r="Y60" i="10"/>
  <c r="W60" i="10"/>
  <c r="U60" i="10"/>
  <c r="S60" i="10"/>
  <c r="Q60" i="10"/>
  <c r="AB59" i="10"/>
  <c r="AD59" i="10" s="1"/>
  <c r="Y57" i="10"/>
  <c r="W57" i="10"/>
  <c r="U57" i="10"/>
  <c r="S57" i="10"/>
  <c r="Q57" i="10"/>
  <c r="AB56" i="10"/>
  <c r="AD56" i="10" s="1"/>
  <c r="Y54" i="10"/>
  <c r="W54" i="10"/>
  <c r="U54" i="10"/>
  <c r="S54" i="10"/>
  <c r="Q54" i="10"/>
  <c r="AB53" i="10"/>
  <c r="AD53" i="10" s="1"/>
  <c r="AB52" i="10"/>
  <c r="AD52" i="10" s="1"/>
  <c r="AB51" i="10"/>
  <c r="Y49" i="10"/>
  <c r="W49" i="10"/>
  <c r="U49" i="10"/>
  <c r="S49" i="10"/>
  <c r="Q49" i="10"/>
  <c r="AB48" i="10"/>
  <c r="AD48" i="10" s="1"/>
  <c r="AB47" i="10"/>
  <c r="AD47" i="10" s="1"/>
  <c r="AB46" i="10"/>
  <c r="AD46" i="10" s="1"/>
  <c r="AB45" i="10"/>
  <c r="AD45" i="10" s="1"/>
  <c r="AB44" i="10"/>
  <c r="Z36" i="10"/>
  <c r="X36" i="10"/>
  <c r="V36" i="10"/>
  <c r="T36" i="10"/>
  <c r="R36" i="10"/>
  <c r="O36" i="10"/>
  <c r="M36" i="10"/>
  <c r="L36" i="10"/>
  <c r="K36" i="10"/>
  <c r="J36" i="10"/>
  <c r="I36" i="10"/>
  <c r="H36" i="10"/>
  <c r="G36" i="10"/>
  <c r="Z30" i="10"/>
  <c r="X30" i="10"/>
  <c r="V30" i="10"/>
  <c r="T30" i="10"/>
  <c r="R30" i="10"/>
  <c r="O30" i="10"/>
  <c r="M30" i="10"/>
  <c r="L30" i="10"/>
  <c r="K30" i="10"/>
  <c r="J30" i="10"/>
  <c r="I30" i="10"/>
  <c r="H30" i="10"/>
  <c r="G30" i="10"/>
  <c r="V18" i="10"/>
  <c r="O18" i="10"/>
  <c r="L18" i="10"/>
  <c r="K18" i="10"/>
  <c r="J18" i="10"/>
  <c r="I18" i="10"/>
  <c r="H18" i="10"/>
  <c r="X17" i="10"/>
  <c r="M17" i="10"/>
  <c r="X16" i="10"/>
  <c r="M16" i="10"/>
  <c r="V14" i="10"/>
  <c r="O14" i="10"/>
  <c r="L14" i="10"/>
  <c r="K14" i="10"/>
  <c r="J14" i="10"/>
  <c r="I14" i="10"/>
  <c r="H14" i="10"/>
  <c r="X13" i="10"/>
  <c r="M13" i="10"/>
  <c r="X12" i="10"/>
  <c r="M12" i="10"/>
  <c r="V10" i="10"/>
  <c r="O10" i="10"/>
  <c r="L10" i="10"/>
  <c r="K10" i="10"/>
  <c r="J10" i="10"/>
  <c r="I10" i="10"/>
  <c r="H10" i="10"/>
  <c r="X9" i="10"/>
  <c r="M9" i="10"/>
  <c r="X8" i="10"/>
  <c r="M8" i="10"/>
  <c r="Z6" i="10"/>
  <c r="X6" i="10"/>
  <c r="V6" i="10"/>
  <c r="T6" i="10"/>
  <c r="R6" i="10"/>
  <c r="O6" i="10"/>
  <c r="M6" i="10"/>
  <c r="L6" i="10"/>
  <c r="K6" i="10"/>
  <c r="J6" i="10"/>
  <c r="I6" i="10"/>
  <c r="H6" i="10"/>
  <c r="AB144" i="9"/>
  <c r="Y144" i="9"/>
  <c r="S144" i="9"/>
  <c r="U144" i="9"/>
  <c r="W144" i="9"/>
  <c r="Q144" i="9"/>
  <c r="AD142" i="9"/>
  <c r="AD141" i="9"/>
  <c r="AD140" i="9"/>
  <c r="AB138" i="9"/>
  <c r="Y138" i="9"/>
  <c r="W138" i="9"/>
  <c r="U138" i="9"/>
  <c r="S138" i="9"/>
  <c r="Q138" i="9"/>
  <c r="AD137" i="9"/>
  <c r="AD136" i="9"/>
  <c r="AD135" i="9"/>
  <c r="AD134" i="9"/>
  <c r="AD133" i="9"/>
  <c r="AD132" i="9"/>
  <c r="AD131" i="9"/>
  <c r="AD130" i="9"/>
  <c r="AB128" i="9"/>
  <c r="Y128" i="9"/>
  <c r="W128" i="9"/>
  <c r="U128" i="9"/>
  <c r="S128" i="9"/>
  <c r="Q128" i="9"/>
  <c r="AD127" i="9"/>
  <c r="AD128" i="9" s="1"/>
  <c r="AB124" i="9"/>
  <c r="Y124" i="9"/>
  <c r="W124" i="9"/>
  <c r="U124" i="9"/>
  <c r="S124" i="9"/>
  <c r="Q124" i="9"/>
  <c r="AD123" i="9"/>
  <c r="AD122" i="9"/>
  <c r="AD121" i="9"/>
  <c r="AB119" i="9"/>
  <c r="Y119" i="9"/>
  <c r="W119" i="9"/>
  <c r="U119" i="9"/>
  <c r="S119" i="9"/>
  <c r="Q119" i="9"/>
  <c r="AD118" i="9"/>
  <c r="AD117" i="9"/>
  <c r="AD116" i="9"/>
  <c r="AB114" i="9"/>
  <c r="W114" i="9"/>
  <c r="U114" i="9"/>
  <c r="S114" i="9"/>
  <c r="Q114" i="9"/>
  <c r="AD113" i="9"/>
  <c r="AD112" i="9"/>
  <c r="AB110" i="9"/>
  <c r="Y110" i="9"/>
  <c r="W110" i="9"/>
  <c r="U110" i="9"/>
  <c r="S110" i="9"/>
  <c r="Q110" i="9"/>
  <c r="AD109" i="9"/>
  <c r="AD108" i="9"/>
  <c r="AD107" i="9"/>
  <c r="AD106" i="9"/>
  <c r="AD105" i="9"/>
  <c r="AD104" i="9"/>
  <c r="AD103" i="9"/>
  <c r="AD102" i="9"/>
  <c r="AD101" i="9"/>
  <c r="Y93" i="9"/>
  <c r="W93" i="9"/>
  <c r="U93" i="9"/>
  <c r="S93" i="9"/>
  <c r="Q93" i="9"/>
  <c r="M93" i="9"/>
  <c r="L93" i="9"/>
  <c r="K93" i="9"/>
  <c r="J93" i="9"/>
  <c r="I93" i="9"/>
  <c r="H93" i="9"/>
  <c r="G93" i="9"/>
  <c r="AB92" i="9"/>
  <c r="AB91" i="9"/>
  <c r="AB90" i="9"/>
  <c r="AB89" i="9"/>
  <c r="AB88" i="9"/>
  <c r="AB87" i="9"/>
  <c r="AB86" i="9"/>
  <c r="AB85" i="9"/>
  <c r="N84" i="9"/>
  <c r="AB84" i="9" s="1"/>
  <c r="N83" i="9"/>
  <c r="AB83" i="9" s="1"/>
  <c r="N82" i="9"/>
  <c r="AB82" i="9" s="1"/>
  <c r="N81" i="9"/>
  <c r="AB81" i="9" s="1"/>
  <c r="N80" i="9"/>
  <c r="AB79" i="9"/>
  <c r="AB78" i="9"/>
  <c r="AB77" i="9"/>
  <c r="AB75" i="9"/>
  <c r="Y75" i="9"/>
  <c r="W75" i="9"/>
  <c r="U75" i="9"/>
  <c r="S75" i="9"/>
  <c r="Q75" i="9"/>
  <c r="N75" i="9"/>
  <c r="M75" i="9"/>
  <c r="L75" i="9"/>
  <c r="K75" i="9"/>
  <c r="J75" i="9"/>
  <c r="I75" i="9"/>
  <c r="H75" i="9"/>
  <c r="G75" i="9"/>
  <c r="W52" i="9"/>
  <c r="U52" i="9"/>
  <c r="S52" i="9"/>
  <c r="Q52" i="9"/>
  <c r="M52" i="9"/>
  <c r="L52" i="9"/>
  <c r="K52" i="9"/>
  <c r="J52" i="9"/>
  <c r="I52" i="9"/>
  <c r="H52" i="9"/>
  <c r="G52" i="9"/>
  <c r="Y51" i="9"/>
  <c r="N51" i="9"/>
  <c r="Y50" i="9"/>
  <c r="N50" i="9"/>
  <c r="Y49" i="9"/>
  <c r="N49" i="9"/>
  <c r="N48" i="9"/>
  <c r="AB48" i="9" s="1"/>
  <c r="N47" i="9"/>
  <c r="W45" i="9"/>
  <c r="U45" i="9"/>
  <c r="S45" i="9"/>
  <c r="Q45" i="9"/>
  <c r="M45" i="9"/>
  <c r="L45" i="9"/>
  <c r="K45" i="9"/>
  <c r="J45" i="9"/>
  <c r="I45" i="9"/>
  <c r="H45" i="9"/>
  <c r="G45" i="9"/>
  <c r="Y44" i="9"/>
  <c r="N44" i="9"/>
  <c r="Y43" i="9"/>
  <c r="N43" i="9"/>
  <c r="Y42" i="9"/>
  <c r="N42" i="9"/>
  <c r="N41" i="9"/>
  <c r="AB41" i="9" s="1"/>
  <c r="N40" i="9"/>
  <c r="AB40" i="9" s="1"/>
  <c r="W38" i="9"/>
  <c r="U38" i="9"/>
  <c r="S38" i="9"/>
  <c r="Q38" i="9"/>
  <c r="M38" i="9"/>
  <c r="L38" i="9"/>
  <c r="K38" i="9"/>
  <c r="J38" i="9"/>
  <c r="I38" i="9"/>
  <c r="H38" i="9"/>
  <c r="G38" i="9"/>
  <c r="Y37" i="9"/>
  <c r="N37" i="9"/>
  <c r="Y36" i="9"/>
  <c r="N36" i="9"/>
  <c r="Y35" i="9"/>
  <c r="N35" i="9"/>
  <c r="N34" i="9"/>
  <c r="AB34" i="9" s="1"/>
  <c r="N33" i="9"/>
  <c r="AB33" i="9" s="1"/>
  <c r="AB31" i="9"/>
  <c r="Y31" i="9"/>
  <c r="W31" i="9"/>
  <c r="U31" i="9"/>
  <c r="S31" i="9"/>
  <c r="Q31" i="9"/>
  <c r="N31" i="9"/>
  <c r="M31" i="9"/>
  <c r="L31" i="9"/>
  <c r="K31" i="9"/>
  <c r="J31" i="9"/>
  <c r="I31" i="9"/>
  <c r="H31" i="9"/>
  <c r="AB28" i="9"/>
  <c r="Y28" i="9"/>
  <c r="W28" i="9"/>
  <c r="U28" i="9"/>
  <c r="S28" i="9"/>
  <c r="Q28" i="9"/>
  <c r="N28" i="9"/>
  <c r="M28" i="9"/>
  <c r="L28" i="9"/>
  <c r="K28" i="9"/>
  <c r="J28" i="9"/>
  <c r="I28" i="9"/>
  <c r="H28" i="9"/>
  <c r="G28" i="9"/>
  <c r="AB25" i="9"/>
  <c r="Y25" i="9"/>
  <c r="W25" i="9"/>
  <c r="U25" i="9"/>
  <c r="S25" i="9"/>
  <c r="Q25" i="9"/>
  <c r="N25" i="9"/>
  <c r="M25" i="9"/>
  <c r="L25" i="9"/>
  <c r="K25" i="9"/>
  <c r="J25" i="9"/>
  <c r="I25" i="9"/>
  <c r="H25" i="9"/>
  <c r="AB19" i="9"/>
  <c r="Y19" i="9"/>
  <c r="W19" i="9"/>
  <c r="U19" i="9"/>
  <c r="S19" i="9"/>
  <c r="Q19" i="9"/>
  <c r="N19" i="9"/>
  <c r="M19" i="9"/>
  <c r="L19" i="9"/>
  <c r="I19" i="9"/>
  <c r="H19" i="9"/>
  <c r="AB16" i="9"/>
  <c r="Y16" i="9"/>
  <c r="W16" i="9"/>
  <c r="U16" i="9"/>
  <c r="S16" i="9"/>
  <c r="Q16" i="9"/>
  <c r="N16" i="9"/>
  <c r="M16" i="9"/>
  <c r="I16" i="9"/>
  <c r="AB13" i="9"/>
  <c r="Y13" i="9"/>
  <c r="W13" i="9"/>
  <c r="U13" i="9"/>
  <c r="S13" i="9"/>
  <c r="Q13" i="9"/>
  <c r="N13" i="9"/>
  <c r="M13" i="9"/>
  <c r="I13" i="9"/>
  <c r="AB10" i="9"/>
  <c r="Y10" i="9"/>
  <c r="W10" i="9"/>
  <c r="U10" i="9"/>
  <c r="S10" i="9"/>
  <c r="Q10" i="9"/>
  <c r="N10" i="9"/>
  <c r="M10" i="9"/>
  <c r="L10" i="9"/>
  <c r="H10" i="9"/>
  <c r="AB6" i="9"/>
  <c r="N6" i="9"/>
  <c r="M6" i="9"/>
  <c r="I6" i="9"/>
  <c r="H6" i="9"/>
  <c r="AB105" i="12" l="1"/>
  <c r="AD105" i="12"/>
  <c r="Z17" i="12"/>
  <c r="Z21" i="12"/>
  <c r="Z13" i="12"/>
  <c r="X78" i="12"/>
  <c r="J38" i="10"/>
  <c r="I38" i="10"/>
  <c r="L38" i="10"/>
  <c r="K38" i="10"/>
  <c r="G38" i="10"/>
  <c r="H38" i="10"/>
  <c r="O38" i="10"/>
  <c r="R38" i="10"/>
  <c r="AB57" i="10"/>
  <c r="T38" i="10"/>
  <c r="V38" i="10"/>
  <c r="M14" i="10"/>
  <c r="Z13" i="10"/>
  <c r="Z8" i="10"/>
  <c r="M18" i="10"/>
  <c r="Z16" i="10"/>
  <c r="AB54" i="10"/>
  <c r="Z12" i="10"/>
  <c r="Z17" i="10"/>
  <c r="Z9" i="10"/>
  <c r="AB69" i="10"/>
  <c r="Q74" i="10"/>
  <c r="S74" i="10"/>
  <c r="AB49" i="10"/>
  <c r="U74" i="10"/>
  <c r="W74" i="10"/>
  <c r="Y74" i="10"/>
  <c r="M10" i="10"/>
  <c r="X10" i="10"/>
  <c r="AB63" i="10"/>
  <c r="AD60" i="10"/>
  <c r="X18" i="10"/>
  <c r="AD44" i="10"/>
  <c r="AD49" i="10" s="1"/>
  <c r="X14" i="10"/>
  <c r="AB60" i="10"/>
  <c r="AD51" i="10"/>
  <c r="AD54" i="10" s="1"/>
  <c r="AD57" i="10"/>
  <c r="AD67" i="10"/>
  <c r="AD69" i="10" s="1"/>
  <c r="AB37" i="9"/>
  <c r="AB51" i="9"/>
  <c r="AD124" i="9"/>
  <c r="AB35" i="9"/>
  <c r="M95" i="9"/>
  <c r="N93" i="9"/>
  <c r="Y45" i="9"/>
  <c r="AB50" i="9"/>
  <c r="AB42" i="9"/>
  <c r="Q95" i="9"/>
  <c r="AD138" i="9"/>
  <c r="Y38" i="9"/>
  <c r="G95" i="9"/>
  <c r="S95" i="9"/>
  <c r="N38" i="9"/>
  <c r="AB36" i="9"/>
  <c r="AB38" i="9" s="1"/>
  <c r="AB43" i="9"/>
  <c r="N52" i="9"/>
  <c r="AB80" i="9"/>
  <c r="AB93" i="9" s="1"/>
  <c r="H95" i="9"/>
  <c r="U95" i="9"/>
  <c r="I95" i="9"/>
  <c r="W95" i="9"/>
  <c r="AB44" i="9"/>
  <c r="J95" i="9"/>
  <c r="AD119" i="9"/>
  <c r="L95" i="9"/>
  <c r="AB49" i="9"/>
  <c r="K95" i="9"/>
  <c r="AD110" i="9"/>
  <c r="AD114" i="9"/>
  <c r="N45" i="9"/>
  <c r="AB47" i="9"/>
  <c r="Y52" i="9"/>
  <c r="X38" i="10" l="1"/>
  <c r="M38" i="10"/>
  <c r="Z14" i="10"/>
  <c r="Z10" i="10"/>
  <c r="Z18" i="10"/>
  <c r="AB74" i="10"/>
  <c r="AD74" i="10"/>
  <c r="AD144" i="9"/>
  <c r="AB52" i="9"/>
  <c r="AB45" i="9"/>
  <c r="N95" i="9"/>
  <c r="Y95" i="9"/>
  <c r="Z38" i="10" l="1"/>
  <c r="AB95" i="9"/>
</calcChain>
</file>

<file path=xl/sharedStrings.xml><?xml version="1.0" encoding="utf-8"?>
<sst xmlns="http://schemas.openxmlformats.org/spreadsheetml/2006/main" count="1084" uniqueCount="323">
  <si>
    <t>Grupa czynn.</t>
  </si>
  <si>
    <t>Adres leśny</t>
  </si>
  <si>
    <t>PKN</t>
  </si>
  <si>
    <t>Iglaste</t>
  </si>
  <si>
    <t>Liściaste</t>
  </si>
  <si>
    <t>Razem</t>
  </si>
  <si>
    <t>S4</t>
  </si>
  <si>
    <t>S3</t>
  </si>
  <si>
    <t>S10</t>
  </si>
  <si>
    <t>S2A</t>
  </si>
  <si>
    <t>S2AP</t>
  </si>
  <si>
    <t>S3B</t>
  </si>
  <si>
    <t>W</t>
  </si>
  <si>
    <t>IB</t>
  </si>
  <si>
    <t>02-12-1-03-503   -c   -00</t>
  </si>
  <si>
    <t>T</t>
  </si>
  <si>
    <t>N</t>
  </si>
  <si>
    <t>Razem: IB</t>
  </si>
  <si>
    <t>PR</t>
  </si>
  <si>
    <t xml:space="preserve">02-12-1-02-      -    -  </t>
  </si>
  <si>
    <t xml:space="preserve">02-12-1-03-      -    -  </t>
  </si>
  <si>
    <t xml:space="preserve">02-12-1-10-      -    -  </t>
  </si>
  <si>
    <t>Razem: PR</t>
  </si>
  <si>
    <t>PTP</t>
  </si>
  <si>
    <t xml:space="preserve">02-12-1-01-      -    -  </t>
  </si>
  <si>
    <t>Razem: PTP</t>
  </si>
  <si>
    <t>PTW</t>
  </si>
  <si>
    <t>Razem: PTW</t>
  </si>
  <si>
    <t>TPP</t>
  </si>
  <si>
    <t>02-12-1-02-27    -d   -00</t>
  </si>
  <si>
    <t>02-12-1-02-29    -a   -00</t>
  </si>
  <si>
    <t>02-12-1-02-29    -b   -00</t>
  </si>
  <si>
    <t>02-12-1-03-26    -g   -00</t>
  </si>
  <si>
    <t>02-12-1-03-502   -c   -00</t>
  </si>
  <si>
    <t>02-12-1-03-503   -a   -00</t>
  </si>
  <si>
    <t>Razem: TPP</t>
  </si>
  <si>
    <t>TWP</t>
  </si>
  <si>
    <t>02-12-1-02-33    -a   -00</t>
  </si>
  <si>
    <t>02-12-1-02-33    -b   -00</t>
  </si>
  <si>
    <t>02-12-1-02-3     -b   -00</t>
  </si>
  <si>
    <t>02-12-1-02-61    -b   -00</t>
  </si>
  <si>
    <t>02-12-1-02-79    -g   -00</t>
  </si>
  <si>
    <t>02-12-1-02-79    -h   -00</t>
  </si>
  <si>
    <t>02-12-1-03-108   -a   -00</t>
  </si>
  <si>
    <t>02-12-1-03-10    -a   -00</t>
  </si>
  <si>
    <t>02-12-1-03-25    -a   -00</t>
  </si>
  <si>
    <t>02-12-1-03-52    -f   -00</t>
  </si>
  <si>
    <t>Razem: TWP</t>
  </si>
  <si>
    <t>S2B</t>
  </si>
  <si>
    <t>IIA</t>
  </si>
  <si>
    <t>02-12-1-05-176   -a   -00</t>
  </si>
  <si>
    <t>Razem: IIA</t>
  </si>
  <si>
    <t>IIAU</t>
  </si>
  <si>
    <t>02-12-1-06-225   -c   -00</t>
  </si>
  <si>
    <t>02-12-1-07-294   -c   -00</t>
  </si>
  <si>
    <t>Razem: IIAU</t>
  </si>
  <si>
    <t>IIBU</t>
  </si>
  <si>
    <t>02-12-1-07-286   -i   -00</t>
  </si>
  <si>
    <t>Razem: IIBU</t>
  </si>
  <si>
    <t>IIIA</t>
  </si>
  <si>
    <t>02-12-1-07-287   -f   -00</t>
  </si>
  <si>
    <t>Razem: IIIA</t>
  </si>
  <si>
    <t>IIIAU</t>
  </si>
  <si>
    <t>02-12-1-07-287   -c   -00</t>
  </si>
  <si>
    <t>Razem: IIIAU</t>
  </si>
  <si>
    <t>IIIB</t>
  </si>
  <si>
    <t>02-12-1-07-280   -c   -00</t>
  </si>
  <si>
    <t>02-12-1-07-280   -d   -00</t>
  </si>
  <si>
    <t>02-12-1-07-293   -g   -00</t>
  </si>
  <si>
    <t>02-12-1-08-360   -b   -00</t>
  </si>
  <si>
    <t>Razem: IIIB</t>
  </si>
  <si>
    <t>IIIBU</t>
  </si>
  <si>
    <t>02-12-1-06-242   -c   -00</t>
  </si>
  <si>
    <t>Razem: IIIBU</t>
  </si>
  <si>
    <t>IVD</t>
  </si>
  <si>
    <t>02-12-1-07-276   -a   -00</t>
  </si>
  <si>
    <t>02-12-1-09-376   -a   -00</t>
  </si>
  <si>
    <t>02-12-1-09-394   -a   -00</t>
  </si>
  <si>
    <t>Razem: IVD</t>
  </si>
  <si>
    <t xml:space="preserve">02-12-1-04-      -    -  </t>
  </si>
  <si>
    <t xml:space="preserve">02-12-1-05-      -    -  </t>
  </si>
  <si>
    <t xml:space="preserve">02-12-1-06-      -    -  </t>
  </si>
  <si>
    <t xml:space="preserve">02-12-1-07-      -    -  </t>
  </si>
  <si>
    <t xml:space="preserve">02-12-1-08-      -    -  </t>
  </si>
  <si>
    <t xml:space="preserve">02-12-1-09-      -    -  </t>
  </si>
  <si>
    <t>02-12-1-04-144   -g   -00</t>
  </si>
  <si>
    <t>02-12-1-04-147   -d   -00</t>
  </si>
  <si>
    <t>02-12-1-04-155   -a   -00</t>
  </si>
  <si>
    <t>02-12-1-04-158   -a   -00</t>
  </si>
  <si>
    <t>02-12-1-05-188   -b   -00</t>
  </si>
  <si>
    <t>02-12-1-05-189   -c   -00</t>
  </si>
  <si>
    <t>02-12-1-05-190   -b   -00</t>
  </si>
  <si>
    <t>02-12-1-05-190   -c   -00</t>
  </si>
  <si>
    <t>02-12-1-05-192   -d   -00</t>
  </si>
  <si>
    <t>02-12-1-05-193   -f   -00</t>
  </si>
  <si>
    <t>02-12-1-06-203   -c   -00</t>
  </si>
  <si>
    <t>02-12-1-06-224   -a   -00</t>
  </si>
  <si>
    <t>02-12-1-07-269   -a   -00</t>
  </si>
  <si>
    <t>02-12-1-07-269   -c   -00</t>
  </si>
  <si>
    <t>02-12-1-07-269   -g   -00</t>
  </si>
  <si>
    <t>02-12-1-07-270   -b   -00</t>
  </si>
  <si>
    <t>02-12-1-07-270   -c   -00</t>
  </si>
  <si>
    <t>02-12-1-07-270   -d   -00</t>
  </si>
  <si>
    <t>02-12-1-08-304   -h   -00</t>
  </si>
  <si>
    <t>02-12-1-08-305   -a   -00</t>
  </si>
  <si>
    <t>02-12-1-08-305   -b   -00</t>
  </si>
  <si>
    <t>02-12-1-09-332   -b   -00</t>
  </si>
  <si>
    <t>02-12-1-09-390   -c   -00</t>
  </si>
  <si>
    <t>02-12-1-09-396   -c   -00</t>
  </si>
  <si>
    <t>02-12-1-09-405   -c   -00</t>
  </si>
  <si>
    <t>02-12-1-09-405   -d   -00</t>
  </si>
  <si>
    <t>02-12-1-04-116   -b   -00</t>
  </si>
  <si>
    <t>02-12-1-04-116   -c   -00</t>
  </si>
  <si>
    <t>02-12-1-04-137   -b   -00</t>
  </si>
  <si>
    <t>02-12-1-05-160   -a   -00</t>
  </si>
  <si>
    <t>02-12-1-05-166   -b   -00</t>
  </si>
  <si>
    <t>02-12-1-05-173   -a   -00</t>
  </si>
  <si>
    <t>02-12-1-05-181   -b   -00</t>
  </si>
  <si>
    <t>02-12-1-05-195   -a   -00</t>
  </si>
  <si>
    <t>02-12-1-06-201   -c   -00</t>
  </si>
  <si>
    <t>02-12-1-06-206   -b   -00</t>
  </si>
  <si>
    <t>02-12-1-07-266   -a   -00</t>
  </si>
  <si>
    <t>02-12-1-07-269   -f   -00</t>
  </si>
  <si>
    <t>02-12-1-07-281   -a   -00</t>
  </si>
  <si>
    <t>02-12-1-07-353   -ax  -00</t>
  </si>
  <si>
    <t>02-12-1-08-301   -d   -00</t>
  </si>
  <si>
    <t>02-12-1-08-305   -g   -00</t>
  </si>
  <si>
    <t>02-12-1-09-333   -g   -00</t>
  </si>
  <si>
    <t>02-12-1-09-374   -c   -00</t>
  </si>
  <si>
    <t>02-12-1-09-398   -d   -00</t>
  </si>
  <si>
    <t>02-12-1-09-399   -d   -00</t>
  </si>
  <si>
    <t>02-12-1-09-399   -f   -00</t>
  </si>
  <si>
    <t>02-12-1-09-399   -g   -00</t>
  </si>
  <si>
    <t>02-12-1-09-403   -f   -00</t>
  </si>
  <si>
    <t>02-12-1-14-670   -c   -00</t>
  </si>
  <si>
    <t>IC</t>
  </si>
  <si>
    <t>02-12-1-13-614   -a   -00</t>
  </si>
  <si>
    <t>Razem: IC</t>
  </si>
  <si>
    <t>02-12-1-12-600   -g   -00</t>
  </si>
  <si>
    <t xml:space="preserve">02-12-1-11-      -    -  </t>
  </si>
  <si>
    <t xml:space="preserve">02-12-1-12-      -    -  </t>
  </si>
  <si>
    <t xml:space="preserve">02-12-1-13-      -    -  </t>
  </si>
  <si>
    <t xml:space="preserve">02-12-1-14-      -    -  </t>
  </si>
  <si>
    <t>02-12-1-11-525   -c   -00</t>
  </si>
  <si>
    <t>02-12-1-11-544   -d   -00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</si>
  <si>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</si>
  <si>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</si>
  <si>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</si>
  <si>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</si>
  <si>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</si>
  <si>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</si>
  <si>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>02-12-1-12-574   -b   -00</t>
  </si>
  <si>
    <t>02-12-1-12-574   -c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</si>
  <si>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</si>
  <si>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</si>
  <si>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</si>
  <si>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</si>
  <si>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</si>
  <si>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</si>
  <si>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</si>
  <si>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-a   -00</t>
  </si>
  <si>
    <t>02-12-1-13-622   -j   -00</t>
  </si>
  <si>
    <t>02-12-1-13-623   -l   -00</t>
  </si>
  <si>
    <t>02-12-1-13-632   -b   -00</t>
  </si>
  <si>
    <t>02-12-1-13-635   -b   -00</t>
  </si>
  <si>
    <t>02-12-1-13-635   -d   -00</t>
  </si>
  <si>
    <t>02-12-1-14-638   -a   -00</t>
  </si>
  <si>
    <t>02-12-1-14-654   -b   -00</t>
  </si>
  <si>
    <t>02-12-1-14-667   -a   -00</t>
  </si>
  <si>
    <t>02-12-1-14-667   -g   -00</t>
  </si>
  <si>
    <t>02-12-1-11-525   -a   -00</t>
  </si>
  <si>
    <t>02-12-1-11-525   -g   -00</t>
  </si>
  <si>
    <t>02-12-1-11-529   -c   -00</t>
  </si>
  <si>
    <t>02-12-1-12-556   -i   -00</t>
  </si>
  <si>
    <t>02-12-1-13-613   -h   -00</t>
  </si>
  <si>
    <t>02-12-1-13-614   -c   -00</t>
  </si>
  <si>
    <t>02-12-1-13-614   -m   -00</t>
  </si>
  <si>
    <t>02-12-1-13-618   -j   -00</t>
  </si>
  <si>
    <t>02-12-1-13-620   -d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</si>
  <si>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</si>
  <si>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</si>
  <si>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</si>
  <si>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</si>
  <si>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</si>
  <si>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</si>
  <si>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-a   -00</t>
  </si>
  <si>
    <t>02-12-1-13-631   -b   -00</t>
  </si>
  <si>
    <t>02-12-1-13-632   -d   -00</t>
  </si>
  <si>
    <t>02-12-1-13-633   -a   -00</t>
  </si>
  <si>
    <t>02-12-1-13-635   -f   -00</t>
  </si>
  <si>
    <t>02-12-1-14-637   -d   -00</t>
  </si>
  <si>
    <t>02-12-1-14-638   -b   -00</t>
  </si>
  <si>
    <t>02-12-1-14-638   -c   -00</t>
  </si>
  <si>
    <t>02-12-1-14-638   -g   -00</t>
  </si>
  <si>
    <t>02-12-1-14-639   -b   -00</t>
  </si>
  <si>
    <t>02-12-1-14-639   -c   -00</t>
  </si>
  <si>
    <t>02-12-1-14-648   -f   -00</t>
  </si>
  <si>
    <t>02-12-1-14-648   -g   -00</t>
  </si>
  <si>
    <t>02-12-1-14-648   -h   -00</t>
  </si>
  <si>
    <t>02-12-1-14-654   -c   -00</t>
  </si>
  <si>
    <t>02-12-1-14-654   -d   -00</t>
  </si>
  <si>
    <t>02-12-1-14-662   -a   -00</t>
  </si>
  <si>
    <t>02-12-1-14-667   -c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</si>
  <si>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</si>
  <si>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</si>
  <si>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</si>
  <si>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</si>
  <si>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</si>
  <si>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>02-12-1-01-31    -a   -00</t>
  </si>
  <si>
    <t>02-12-1-02-13    -d   -00</t>
  </si>
  <si>
    <t>02-12-1-02-28    -h   -00</t>
  </si>
  <si>
    <t>02-12-1-02-28    -j   -00</t>
  </si>
  <si>
    <t>02-12-1-02-2     -c   -00</t>
  </si>
  <si>
    <t>02-12-1-02-57    -h   -00</t>
  </si>
  <si>
    <t>02-12-1-02-5     -c   -00</t>
  </si>
  <si>
    <t>02-12-1-02-5     -f   -00</t>
  </si>
  <si>
    <t>02-12-1-02-96    -g   -00</t>
  </si>
  <si>
    <t>02-12-1-03-25    -b   -00</t>
  </si>
  <si>
    <t>02-12-1-03-74    -f   -00</t>
  </si>
  <si>
    <t>02-12-1-03-92    -d   -00</t>
  </si>
  <si>
    <t>02-12-1-03-92    -g   -00</t>
  </si>
  <si>
    <t>02-12-1-03-93    -b   -00</t>
  </si>
  <si>
    <t>02-12-1-04-126   -b   -00</t>
  </si>
  <si>
    <t>02-12-1-04-133   -f   -00</t>
  </si>
  <si>
    <t>02-12-1-05-185   -d   -00</t>
  </si>
  <si>
    <t>02-12-1-06-203   -b   -00</t>
  </si>
  <si>
    <t>02-12-1-06-208   -d   -00</t>
  </si>
  <si>
    <t>02-12-1-06-209   -f   -00</t>
  </si>
  <si>
    <t>02-12-1-06-223   -c   -00</t>
  </si>
  <si>
    <t>02-12-1-06-233   -a   -00</t>
  </si>
  <si>
    <t>02-12-1-06-233   -b   -00</t>
  </si>
  <si>
    <t>02-12-1-09-377   -g   -00</t>
  </si>
  <si>
    <t>02-12-1-10-427   -c   -00</t>
  </si>
  <si>
    <t>02-12-1-10-438   -b   -00</t>
  </si>
  <si>
    <t>02-12-1-10-439   -c   -00</t>
  </si>
  <si>
    <t>02-12-1-10-441   -b   -00</t>
  </si>
  <si>
    <t>02-12-1-10-441   -d   -00</t>
  </si>
  <si>
    <t>02-12-1-10-467   -c   -00</t>
  </si>
  <si>
    <t>02-12-1-12-562   -f   -00</t>
  </si>
  <si>
    <t>02-12-1-12-576   -i   -00</t>
  </si>
  <si>
    <t>02-12-1-12-591   -d   -00</t>
  </si>
  <si>
    <t>02-12-1-12-591   -g   -00</t>
  </si>
  <si>
    <t>02-12-1-12-591   -h   -00</t>
  </si>
  <si>
    <t>02-12-1-13-629   -g   -00</t>
  </si>
  <si>
    <t>02-12-1-04-137   -g   -00</t>
  </si>
  <si>
    <t>02-12-1-07-284   -k   -00</t>
  </si>
  <si>
    <t>02-12-1-12-563   -r   -00</t>
  </si>
  <si>
    <t>02-12-1-12-563   -t   -00</t>
  </si>
  <si>
    <t>02-12-1-12-606   -b   -00</t>
  </si>
  <si>
    <t>02-12-1-13-635   -a   -00</t>
  </si>
  <si>
    <t>02-12-1-05-184   -d   -00</t>
  </si>
  <si>
    <t>02-12-1-07-292   -f   -00</t>
  </si>
  <si>
    <t>02-12-1-07-292   -g   -00</t>
  </si>
  <si>
    <t>02-12-1-12-575   -c   -00</t>
  </si>
  <si>
    <t>02-12-1-14-655   -g   -00</t>
  </si>
  <si>
    <t>02-12-1-14-674   -f   -00</t>
  </si>
  <si>
    <t>02-12-1-04-144   -d   -00</t>
  </si>
  <si>
    <t>02-12-1-07-257   -d   -00</t>
  </si>
  <si>
    <t>02-12-1-07-274   -g   -00</t>
  </si>
  <si>
    <t>02-12-1-09-374   -f   -01</t>
  </si>
  <si>
    <t>02-12-1-09-407   -c   -00</t>
  </si>
  <si>
    <t>02-12-1-10-430   -b   -00</t>
  </si>
  <si>
    <t>02-12-1-10-463   -a   -01</t>
  </si>
  <si>
    <t>02-12-1-10-466   -d   -00</t>
  </si>
  <si>
    <t>02-12-1-11-520   -b   -00</t>
  </si>
  <si>
    <t>02-12-1-14-627   -g   -00</t>
  </si>
  <si>
    <t>02-12-1-14-638   -f   -00</t>
  </si>
  <si>
    <t>02-12-1-14-647   -f   -00</t>
  </si>
  <si>
    <t>02-12-1-14-647   -n   -00</t>
  </si>
  <si>
    <t>02-12-1-14-676   -d   -00</t>
  </si>
  <si>
    <t>02-12-1-14-676   -h   -00</t>
  </si>
  <si>
    <t>02-12-1-09-388   -c   -00</t>
  </si>
  <si>
    <t>02-12-1-12-597   -j   -00</t>
  </si>
  <si>
    <t>02-12-1-07-258   -c   -00</t>
  </si>
  <si>
    <t>02-12-1-02-33    -c   -00</t>
  </si>
  <si>
    <t>02-12-1-02-3     -a   -00</t>
  </si>
  <si>
    <t>02-12-1-03-11    -a   -00</t>
  </si>
  <si>
    <t>02-12-1-03-498   -b   -00</t>
  </si>
  <si>
    <t>02-12-1-03-88    -a   -00</t>
  </si>
  <si>
    <t>02-12-1-03-90    -a   -00</t>
  </si>
  <si>
    <t>02-12-1-04-123   -c   -00</t>
  </si>
  <si>
    <t>02-12-1-04-133   -i   -00</t>
  </si>
  <si>
    <t>02-12-1-04-139   -d   -00</t>
  </si>
  <si>
    <t>02-12-1-05-162   -c   -00</t>
  </si>
  <si>
    <t>02-12-1-06-204   -a   -00</t>
  </si>
  <si>
    <t>02-12-1-06-230   -d   -00</t>
  </si>
  <si>
    <t>02-12-1-08-301   -c   -00</t>
  </si>
  <si>
    <t>02-12-1-08-303   -c   -00</t>
  </si>
  <si>
    <t>02-12-1-09-340   -a   -00</t>
  </si>
  <si>
    <t>02-12-1-09-340   -b   -00</t>
  </si>
  <si>
    <t>02-12-1-09-383   -b   -00</t>
  </si>
  <si>
    <t>02-12-1-09-398   -f   -00</t>
  </si>
  <si>
    <t>02-12-1-09-407   -k   -00</t>
  </si>
  <si>
    <t>02-12-1-11-543   -b   -00</t>
  </si>
  <si>
    <t>02-12-1-11-543   -d   -00</t>
  </si>
  <si>
    <t>02-12-1-12-572   -h   -00</t>
  </si>
  <si>
    <t>02-12-1-04-155   -b   -00</t>
  </si>
  <si>
    <t>02-12-1-07-284   -g   -00</t>
  </si>
  <si>
    <t>02-12-1-07-289   -c   -00</t>
  </si>
  <si>
    <t>02-12-1-09-410   -f   -00</t>
  </si>
  <si>
    <t>02-12-1-11-528   -g   -00</t>
  </si>
  <si>
    <t xml:space="preserve">Pakiet: 3/2022          </t>
  </si>
  <si>
    <t xml:space="preserve"> </t>
  </si>
  <si>
    <t>Razem pakiet na samodzielnych pozycjach dla ZUL</t>
  </si>
  <si>
    <t>Pakiet 1/2022 pozycje po cieciach harwesterem Nadleśnictwa</t>
  </si>
  <si>
    <t xml:space="preserve">Pakiet 3/2022 pozycje wspólne ZUL i harwester Nadlesnictwa </t>
  </si>
  <si>
    <t>Razem na pow. wspólnych</t>
  </si>
  <si>
    <t>16</t>
  </si>
  <si>
    <t>35</t>
  </si>
  <si>
    <t>12</t>
  </si>
  <si>
    <t>11</t>
  </si>
  <si>
    <t>62</t>
  </si>
  <si>
    <t>13</t>
  </si>
  <si>
    <t>27</t>
  </si>
  <si>
    <t>4</t>
  </si>
  <si>
    <t>186</t>
  </si>
  <si>
    <t>127</t>
  </si>
  <si>
    <t>112</t>
  </si>
  <si>
    <t>30</t>
  </si>
  <si>
    <t xml:space="preserve">Pakiet: 1/2022_a          </t>
  </si>
  <si>
    <t>Pakiet 1/2022_a - pozycje wspólne ZUL i harwester Nadleśnictwa</t>
  </si>
  <si>
    <t xml:space="preserve">Pakiet: 2/2022_a         </t>
  </si>
  <si>
    <t>Pakiet 2/2022_a wspólne ZUL plus harwester Nadleśnictwa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</si>
</sst>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_ ;\-#,##0\ "/>
  </numFmts>
  <fonts count="1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70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2" borderId="0" xfId="0" applyFont="1" applyFill="1" applyAlignment="1">
      <alignment horizontal="left"/>
    </xf>
    <xf numFmtId="49" fontId="13" fillId="2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1" fillId="3" borderId="1" xfId="0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/>
    </xf>
    <xf numFmtId="49" fontId="11" fillId="3" borderId="1" xfId="0" applyNumberFormat="1" applyFont="1" applyFill="1" applyBorder="1" applyAlignment="1"/>
    <xf numFmtId="3" fontId="10" fillId="2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1" fontId="3" fillId="4" borderId="1" xfId="0" applyNumberFormat="1" applyFont="1" applyFill="1" applyBorder="1" applyAlignment="1">
      <alignment horizontal="right"/>
    </xf>
    <xf numFmtId="3" fontId="15" fillId="3" borderId="1" xfId="0" applyNumberFormat="1" applyFont="1" applyFill="1" applyBorder="1" applyAlignment="1">
      <alignment horizontal="right"/>
    </xf>
    <xf numFmtId="49" fontId="11" fillId="3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left"/>
    </xf>
    <xf numFmtId="3" fontId="15" fillId="2" borderId="1" xfId="0" applyNumberFormat="1" applyFont="1" applyFill="1" applyBorder="1" applyAlignment="1">
      <alignment horizontal="right"/>
    </xf>
    <xf numFmtId="1" fontId="14" fillId="4" borderId="1" xfId="0" applyNumberFormat="1" applyFont="1" applyFill="1" applyBorder="1" applyAlignment="1">
      <alignment horizontal="right"/>
    </xf>
    <xf numFmtId="1" fontId="14" fillId="2" borderId="1" xfId="0" applyNumberFormat="1" applyFont="1" applyFill="1" applyBorder="1" applyAlignment="1">
      <alignment horizontal="right"/>
    </xf>
    <xf numFmtId="49" fontId="13" fillId="2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1" fontId="3" fillId="4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right"/>
    </xf>
    <xf numFmtId="3" fontId="15" fillId="2" borderId="1" xfId="0" applyNumberFormat="1" applyFont="1" applyFill="1" applyBorder="1" applyAlignment="1">
      <alignment horizontal="right"/>
    </xf>
    <xf numFmtId="1" fontId="14" fillId="2" borderId="1" xfId="0" applyNumberFormat="1" applyFont="1" applyFill="1" applyBorder="1" applyAlignment="1">
      <alignment horizontal="right"/>
    </xf>
    <xf numFmtId="49" fontId="13" fillId="2" borderId="1" xfId="0" applyNumberFormat="1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right"/>
    </xf>
    <xf numFmtId="49" fontId="12" fillId="2" borderId="0" xfId="0" applyNumberFormat="1" applyFont="1" applyFill="1" applyAlignment="1">
      <alignment horizontal="left"/>
    </xf>
    <xf numFmtId="164" fontId="4" fillId="0" borderId="1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/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/>
    </xf>
    <xf numFmtId="3" fontId="0" fillId="0" borderId="0" xfId="0" applyNumberFormat="1" applyFill="1"/>
    <xf numFmtId="0" fontId="5" fillId="0" borderId="0" xfId="0" applyFont="1" applyFill="1" applyAlignment="1">
      <alignment horizontal="left"/>
    </xf>
    <xf numFmtId="3" fontId="4" fillId="0" borderId="1" xfId="0" applyNumberFormat="1" applyFont="1" applyFill="1" applyBorder="1" applyAlignment="1"/>
    <xf numFmtId="3" fontId="4" fillId="0" borderId="3" xfId="0" applyNumberFormat="1" applyFont="1" applyFill="1" applyBorder="1" applyAlignment="1"/>
    <xf numFmtId="1" fontId="9" fillId="0" borderId="0" xfId="0" applyNumberFormat="1" applyFont="1" applyFill="1"/>
    <xf numFmtId="3" fontId="9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49" fontId="8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49" fontId="13" fillId="0" borderId="1" xfId="0" applyNumberFormat="1" applyFont="1" applyFill="1" applyBorder="1" applyAlignment="1">
      <alignment horizontal="center"/>
    </xf>
    <xf numFmtId="3" fontId="15" fillId="0" borderId="3" xfId="0" applyNumberFormat="1" applyFont="1" applyFill="1" applyBorder="1" applyAlignment="1">
      <alignment horizontal="right"/>
    </xf>
    <xf numFmtId="49" fontId="12" fillId="0" borderId="15" xfId="0" applyNumberFormat="1" applyFont="1" applyFill="1" applyBorder="1" applyAlignment="1">
      <alignment horizontal="right"/>
    </xf>
    <xf numFmtId="44" fontId="1" fillId="0" borderId="0" xfId="1" applyFont="1" applyFill="1" applyAlignment="1">
      <alignment horizontal="left"/>
    </xf>
    <xf numFmtId="44" fontId="6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right"/>
    </xf>
    <xf numFmtId="44" fontId="5" fillId="0" borderId="0" xfId="1" applyFont="1" applyFill="1" applyAlignment="1">
      <alignment horizontal="left"/>
    </xf>
    <xf numFmtId="164" fontId="4" fillId="0" borderId="12" xfId="1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3" fontId="4" fillId="0" borderId="5" xfId="0" applyNumberFormat="1" applyFont="1" applyFill="1" applyBorder="1" applyAlignment="1"/>
    <xf numFmtId="1" fontId="14" fillId="0" borderId="1" xfId="0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/>
    </xf>
    <xf numFmtId="3" fontId="4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49" fontId="13" fillId="0" borderId="5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1" fontId="3" fillId="4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1" fontId="3" fillId="0" borderId="11" xfId="0" applyNumberFormat="1" applyFont="1" applyFill="1" applyBorder="1" applyAlignment="1">
      <alignment horizontal="right"/>
    </xf>
    <xf numFmtId="1" fontId="3" fillId="0" borderId="15" xfId="0" applyNumberFormat="1" applyFont="1" applyFill="1" applyBorder="1" applyAlignment="1">
      <alignment horizontal="right"/>
    </xf>
    <xf numFmtId="3" fontId="4" fillId="0" borderId="15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49" fontId="5" fillId="0" borderId="7" xfId="0" applyNumberFormat="1" applyFont="1" applyFill="1" applyBorder="1" applyAlignment="1">
      <alignment horizontal="left"/>
    </xf>
    <xf numFmtId="1" fontId="3" fillId="0" borderId="5" xfId="0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49" fontId="10" fillId="0" borderId="15" xfId="0" applyNumberFormat="1" applyFont="1" applyFill="1" applyBorder="1" applyAlignment="1">
      <alignment horizontal="right"/>
    </xf>
    <xf numFmtId="49" fontId="10" fillId="0" borderId="3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right"/>
    </xf>
    <xf numFmtId="49" fontId="10" fillId="0" borderId="4" xfId="0" applyNumberFormat="1" applyFont="1" applyFill="1" applyBorder="1" applyAlignment="1">
      <alignment horizontal="right"/>
    </xf>
    <xf numFmtId="49" fontId="10" fillId="0" borderId="5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/>
    </xf>
    <xf numFmtId="44" fontId="4" fillId="0" borderId="3" xfId="1" applyFont="1" applyFill="1" applyBorder="1" applyAlignment="1">
      <alignment horizontal="right"/>
    </xf>
    <xf numFmtId="44" fontId="4" fillId="0" borderId="5" xfId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3" fontId="0" fillId="0" borderId="13" xfId="0" applyNumberFormat="1" applyFill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13" fillId="0" borderId="12" xfId="0" applyNumberFormat="1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right"/>
    </xf>
    <xf numFmtId="49" fontId="12" fillId="2" borderId="0" xfId="0" applyNumberFormat="1" applyFont="1" applyFill="1" applyAlignment="1">
      <alignment horizontal="left"/>
    </xf>
    <xf numFmtId="1" fontId="14" fillId="4" borderId="1" xfId="0" applyNumberFormat="1" applyFont="1" applyFill="1" applyBorder="1" applyAlignment="1">
      <alignment horizontal="right"/>
    </xf>
    <xf numFmtId="3" fontId="15" fillId="2" borderId="1" xfId="0" applyNumberFormat="1" applyFont="1" applyFill="1" applyBorder="1" applyAlignment="1">
      <alignment horizontal="right"/>
    </xf>
    <xf numFmtId="1" fontId="14" fillId="2" borderId="1" xfId="0" applyNumberFormat="1" applyFont="1" applyFill="1" applyBorder="1" applyAlignment="1">
      <alignment horizontal="right"/>
    </xf>
    <xf numFmtId="49" fontId="13" fillId="2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topLeftCell="A78" zoomScale="73" zoomScaleNormal="73" workbookViewId="0">
      <selection activeCell="AH110" sqref="AH110"/>
    </sheetView>
  </sheetViews>
  <sheetFormatPr defaultRowHeight="12.5" x14ac:dyDescent="0.25"/>
  <cols>
    <col min="1" max="1" width="1.54296875" style="53" customWidth="1"/>
    <col min="2" max="2" width="0.1796875" style="53" customWidth="1"/>
    <col min="3" max="3" width="7.7265625" style="53" customWidth="1"/>
    <col min="4" max="4" width="19.1796875" style="53" customWidth="1"/>
    <col min="5" max="5" width="4.7265625" style="53" customWidth="1"/>
    <col min="6" max="6" width="6.26953125" style="53" customWidth="1"/>
    <col min="7" max="12" width="7.6328125" style="53" customWidth="1"/>
    <col min="13" max="13" width="6.81640625" style="53" customWidth="1"/>
    <col min="14" max="14" width="1.453125" style="53" customWidth="1"/>
    <col min="15" max="15" width="5.453125" style="66" customWidth="1"/>
    <col min="16" max="16" width="1.453125" style="53" customWidth="1"/>
    <col min="17" max="17" width="1.1796875" style="53" customWidth="1"/>
    <col min="18" max="18" width="7.6328125" style="53" customWidth="1"/>
    <col min="19" max="19" width="1.1796875" style="53" customWidth="1"/>
    <col min="20" max="20" width="7.6328125" style="53" customWidth="1"/>
    <col min="21" max="21" width="1.1796875" style="53" customWidth="1"/>
    <col min="22" max="22" width="7.6328125" style="53" customWidth="1"/>
    <col min="23" max="23" width="1.1796875" style="53" customWidth="1"/>
    <col min="24" max="24" width="6.81640625" style="53" customWidth="1"/>
    <col min="25" max="25" width="1.453125" style="53" customWidth="1"/>
    <col min="26" max="26" width="5.453125" style="53" customWidth="1"/>
    <col min="27" max="27" width="1.453125" style="53" customWidth="1"/>
    <col min="28" max="16384" width="8.7265625" style="53"/>
  </cols>
  <sheetData>
    <row r="1" spans="1:29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3" x14ac:dyDescent="0.25">
      <c r="A2" s="51"/>
      <c r="B2" s="154" t="s">
        <v>319</v>
      </c>
      <c r="C2" s="155"/>
      <c r="D2" s="155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9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9" x14ac:dyDescent="0.25">
      <c r="A4" s="51"/>
      <c r="B4" s="51"/>
      <c r="C4" s="142" t="s">
        <v>0</v>
      </c>
      <c r="D4" s="142" t="s">
        <v>1</v>
      </c>
      <c r="E4" s="142" t="s">
        <v>2</v>
      </c>
      <c r="F4" s="142"/>
      <c r="G4" s="138" t="s">
        <v>3</v>
      </c>
      <c r="H4" s="138"/>
      <c r="I4" s="138"/>
      <c r="J4" s="138"/>
      <c r="K4" s="138"/>
      <c r="L4" s="138"/>
      <c r="M4" s="153" t="s">
        <v>3</v>
      </c>
      <c r="N4" s="85"/>
      <c r="O4" s="138" t="s">
        <v>4</v>
      </c>
      <c r="P4" s="138"/>
      <c r="Q4" s="138"/>
      <c r="R4" s="138"/>
      <c r="S4" s="138"/>
      <c r="T4" s="138"/>
      <c r="U4" s="138"/>
      <c r="V4" s="138"/>
      <c r="W4" s="138"/>
      <c r="X4" s="153" t="s">
        <v>4</v>
      </c>
      <c r="Y4" s="85"/>
      <c r="Z4" s="153" t="s">
        <v>5</v>
      </c>
      <c r="AA4" s="153"/>
    </row>
    <row r="5" spans="1:29" x14ac:dyDescent="0.25">
      <c r="A5" s="51"/>
      <c r="B5" s="51"/>
      <c r="C5" s="142"/>
      <c r="D5" s="142"/>
      <c r="E5" s="89" t="s">
        <v>6</v>
      </c>
      <c r="F5" s="89" t="s">
        <v>7</v>
      </c>
      <c r="G5" s="88" t="s">
        <v>8</v>
      </c>
      <c r="H5" s="88" t="s">
        <v>9</v>
      </c>
      <c r="I5" s="88" t="s">
        <v>10</v>
      </c>
      <c r="J5" s="88" t="s">
        <v>11</v>
      </c>
      <c r="K5" s="88" t="s">
        <v>6</v>
      </c>
      <c r="L5" s="88" t="s">
        <v>12</v>
      </c>
      <c r="M5" s="153"/>
      <c r="N5" s="85"/>
      <c r="O5" s="138" t="s">
        <v>9</v>
      </c>
      <c r="P5" s="138"/>
      <c r="Q5" s="138"/>
      <c r="R5" s="138" t="s">
        <v>10</v>
      </c>
      <c r="S5" s="138"/>
      <c r="T5" s="138" t="s">
        <v>6</v>
      </c>
      <c r="U5" s="138"/>
      <c r="V5" s="138" t="s">
        <v>12</v>
      </c>
      <c r="W5" s="138"/>
      <c r="X5" s="153"/>
      <c r="Y5" s="85"/>
      <c r="Z5" s="139"/>
      <c r="AA5" s="139"/>
    </row>
    <row r="6" spans="1:29" x14ac:dyDescent="0.25">
      <c r="A6" s="51"/>
      <c r="B6" s="51"/>
      <c r="C6" s="87" t="s">
        <v>13</v>
      </c>
      <c r="D6" s="54" t="s">
        <v>14</v>
      </c>
      <c r="E6" s="54" t="s">
        <v>15</v>
      </c>
      <c r="F6" s="54" t="s">
        <v>16</v>
      </c>
      <c r="G6" s="84"/>
      <c r="H6" s="84">
        <v>34</v>
      </c>
      <c r="I6" s="84"/>
      <c r="J6" s="84"/>
      <c r="K6" s="84">
        <v>0</v>
      </c>
      <c r="L6" s="84">
        <v>179</v>
      </c>
      <c r="M6" s="86">
        <v>213</v>
      </c>
      <c r="N6" s="85"/>
      <c r="O6" s="114">
        <v>150</v>
      </c>
      <c r="P6" s="114"/>
      <c r="Q6" s="114"/>
      <c r="R6" s="114"/>
      <c r="S6" s="114"/>
      <c r="T6" s="114">
        <v>0</v>
      </c>
      <c r="U6" s="114"/>
      <c r="V6" s="114">
        <v>89</v>
      </c>
      <c r="W6" s="114"/>
      <c r="X6" s="86">
        <v>239</v>
      </c>
      <c r="Y6" s="85"/>
      <c r="Z6" s="120">
        <v>452</v>
      </c>
      <c r="AA6" s="120"/>
    </row>
    <row r="7" spans="1:29" x14ac:dyDescent="0.25">
      <c r="A7" s="51"/>
      <c r="B7" s="51"/>
      <c r="C7" s="131" t="s">
        <v>17</v>
      </c>
      <c r="D7" s="131"/>
      <c r="E7" s="55"/>
      <c r="F7" s="55"/>
      <c r="G7" s="86"/>
      <c r="H7" s="86">
        <f>SUM(H6)</f>
        <v>34</v>
      </c>
      <c r="I7" s="86"/>
      <c r="J7" s="86"/>
      <c r="K7" s="86">
        <f>SUM(K6)</f>
        <v>0</v>
      </c>
      <c r="L7" s="86">
        <f>SUM(L6)</f>
        <v>179</v>
      </c>
      <c r="M7" s="86">
        <f>SUM(M6)</f>
        <v>213</v>
      </c>
      <c r="N7" s="85"/>
      <c r="O7" s="120">
        <f>SUM(O6)</f>
        <v>150</v>
      </c>
      <c r="P7" s="120"/>
      <c r="Q7" s="120"/>
      <c r="R7" s="120"/>
      <c r="S7" s="120"/>
      <c r="T7" s="120">
        <f>SUM(T6)</f>
        <v>0</v>
      </c>
      <c r="U7" s="120"/>
      <c r="V7" s="120">
        <f>SUM(V6)</f>
        <v>89</v>
      </c>
      <c r="W7" s="120"/>
      <c r="X7" s="86">
        <f>SUM(X6)</f>
        <v>239</v>
      </c>
      <c r="Y7" s="85"/>
      <c r="Z7" s="120">
        <f>SUM(Z6)</f>
        <v>452</v>
      </c>
      <c r="AA7" s="120"/>
    </row>
    <row r="8" spans="1:29" x14ac:dyDescent="0.25">
      <c r="A8" s="51"/>
      <c r="B8" s="51"/>
      <c r="C8" s="56"/>
      <c r="D8" s="56"/>
      <c r="E8" s="57"/>
      <c r="F8" s="57"/>
      <c r="G8" s="58"/>
      <c r="H8" s="58"/>
      <c r="I8" s="58"/>
      <c r="J8" s="58"/>
      <c r="K8" s="58"/>
      <c r="L8" s="58"/>
      <c r="M8" s="58"/>
      <c r="N8" s="85"/>
      <c r="O8" s="58"/>
      <c r="P8" s="58"/>
      <c r="Q8" s="58"/>
      <c r="R8" s="58"/>
      <c r="S8" s="58"/>
      <c r="T8" s="58"/>
      <c r="U8" s="58"/>
      <c r="V8" s="58"/>
      <c r="W8" s="58"/>
      <c r="X8" s="58"/>
      <c r="Y8" s="85"/>
      <c r="Z8" s="58"/>
      <c r="AA8" s="58"/>
    </row>
    <row r="9" spans="1:29" x14ac:dyDescent="0.25">
      <c r="A9" s="51"/>
      <c r="B9" s="51"/>
      <c r="C9" s="110" t="s">
        <v>74</v>
      </c>
      <c r="D9" s="54" t="s">
        <v>76</v>
      </c>
      <c r="E9" s="54" t="s">
        <v>15</v>
      </c>
      <c r="F9" s="54" t="s">
        <v>16</v>
      </c>
      <c r="G9" s="84"/>
      <c r="H9" s="84">
        <v>17</v>
      </c>
      <c r="I9" s="84">
        <v>3</v>
      </c>
      <c r="J9" s="84"/>
      <c r="K9" s="84"/>
      <c r="L9" s="84">
        <v>234</v>
      </c>
      <c r="M9" s="86">
        <v>254</v>
      </c>
      <c r="N9" s="85"/>
      <c r="O9" s="114">
        <v>23</v>
      </c>
      <c r="P9" s="114"/>
      <c r="Q9" s="114">
        <v>6</v>
      </c>
      <c r="R9" s="114"/>
      <c r="S9" s="114">
        <v>0</v>
      </c>
      <c r="T9" s="114"/>
      <c r="U9" s="114">
        <v>54</v>
      </c>
      <c r="V9" s="114"/>
      <c r="W9" s="120">
        <v>83</v>
      </c>
      <c r="X9" s="120"/>
      <c r="Y9" s="85"/>
      <c r="Z9" s="119">
        <v>337</v>
      </c>
      <c r="AA9" s="119"/>
    </row>
    <row r="10" spans="1:29" x14ac:dyDescent="0.25">
      <c r="A10" s="51"/>
      <c r="B10" s="51"/>
      <c r="C10" s="131"/>
      <c r="D10" s="54" t="s">
        <v>77</v>
      </c>
      <c r="E10" s="54" t="s">
        <v>15</v>
      </c>
      <c r="F10" s="54" t="s">
        <v>16</v>
      </c>
      <c r="G10" s="84"/>
      <c r="H10" s="84">
        <v>33</v>
      </c>
      <c r="I10" s="84">
        <v>8</v>
      </c>
      <c r="J10" s="84"/>
      <c r="K10" s="84">
        <v>0</v>
      </c>
      <c r="L10" s="84">
        <v>309</v>
      </c>
      <c r="M10" s="86">
        <v>350</v>
      </c>
      <c r="N10" s="85"/>
      <c r="O10" s="114">
        <v>20</v>
      </c>
      <c r="P10" s="114"/>
      <c r="Q10" s="114">
        <v>6</v>
      </c>
      <c r="R10" s="114"/>
      <c r="S10" s="114">
        <v>0</v>
      </c>
      <c r="T10" s="114"/>
      <c r="U10" s="114">
        <v>104</v>
      </c>
      <c r="V10" s="114"/>
      <c r="W10" s="120">
        <v>130</v>
      </c>
      <c r="X10" s="120"/>
      <c r="Y10" s="85"/>
      <c r="Z10" s="119">
        <v>480</v>
      </c>
      <c r="AA10" s="119"/>
    </row>
    <row r="11" spans="1:29" x14ac:dyDescent="0.25">
      <c r="A11" s="51"/>
      <c r="B11" s="51"/>
      <c r="C11" s="131" t="s">
        <v>78</v>
      </c>
      <c r="D11" s="131"/>
      <c r="E11" s="55"/>
      <c r="F11" s="55"/>
      <c r="G11" s="86"/>
      <c r="H11" s="86">
        <f t="shared" ref="H11:M11" si="0">SUM(H9:H10)</f>
        <v>50</v>
      </c>
      <c r="I11" s="86">
        <f t="shared" si="0"/>
        <v>11</v>
      </c>
      <c r="J11" s="86">
        <f t="shared" si="0"/>
        <v>0</v>
      </c>
      <c r="K11" s="86">
        <f t="shared" si="0"/>
        <v>0</v>
      </c>
      <c r="L11" s="86">
        <f t="shared" si="0"/>
        <v>543</v>
      </c>
      <c r="M11" s="86">
        <f t="shared" si="0"/>
        <v>604</v>
      </c>
      <c r="N11" s="85"/>
      <c r="O11" s="120">
        <f>SUM(O9:P10)</f>
        <v>43</v>
      </c>
      <c r="P11" s="120"/>
      <c r="Q11" s="120">
        <f>SUM(Q9:R10)</f>
        <v>12</v>
      </c>
      <c r="R11" s="120"/>
      <c r="S11" s="120">
        <f>SUM(S9:T10)</f>
        <v>0</v>
      </c>
      <c r="T11" s="120"/>
      <c r="U11" s="120">
        <f>SUM(U9:V10)</f>
        <v>158</v>
      </c>
      <c r="V11" s="120"/>
      <c r="W11" s="120">
        <f>SUM(W9:X10)</f>
        <v>213</v>
      </c>
      <c r="X11" s="120"/>
      <c r="Y11" s="85"/>
      <c r="Z11" s="119">
        <f>SUM(Z9:Z10)</f>
        <v>817</v>
      </c>
      <c r="AA11" s="119"/>
      <c r="AC11" s="64" t="s">
        <v>302</v>
      </c>
    </row>
    <row r="12" spans="1:29" x14ac:dyDescent="0.25">
      <c r="A12" s="51"/>
      <c r="B12" s="51"/>
      <c r="C12" s="56"/>
      <c r="D12" s="56"/>
      <c r="E12" s="57"/>
      <c r="F12" s="57"/>
      <c r="G12" s="58"/>
      <c r="H12" s="58"/>
      <c r="I12" s="58"/>
      <c r="J12" s="58"/>
      <c r="K12" s="58"/>
      <c r="L12" s="58"/>
      <c r="M12" s="58"/>
      <c r="N12" s="85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85"/>
      <c r="Z12" s="58"/>
      <c r="AA12" s="58"/>
    </row>
    <row r="13" spans="1:29" x14ac:dyDescent="0.25">
      <c r="A13" s="51"/>
      <c r="B13" s="51"/>
      <c r="C13" s="85"/>
      <c r="D13" s="85"/>
      <c r="E13" s="60"/>
      <c r="F13" s="60"/>
      <c r="G13" s="85"/>
      <c r="H13" s="85"/>
      <c r="I13" s="85"/>
      <c r="J13" s="85"/>
      <c r="K13" s="85"/>
      <c r="L13" s="85"/>
      <c r="M13" s="85"/>
      <c r="N13" s="85"/>
      <c r="O13" s="116"/>
      <c r="P13" s="116"/>
      <c r="Q13" s="116"/>
      <c r="R13" s="116"/>
      <c r="S13" s="116"/>
      <c r="T13" s="116"/>
      <c r="U13" s="116"/>
      <c r="V13" s="116"/>
      <c r="W13" s="116"/>
      <c r="X13" s="85"/>
      <c r="Y13" s="85"/>
      <c r="Z13" s="116"/>
      <c r="AA13" s="116"/>
    </row>
    <row r="14" spans="1:29" x14ac:dyDescent="0.25">
      <c r="A14" s="51"/>
      <c r="B14" s="51"/>
      <c r="C14" s="131" t="s">
        <v>18</v>
      </c>
      <c r="D14" s="54" t="s">
        <v>19</v>
      </c>
      <c r="E14" s="54"/>
      <c r="F14" s="54"/>
      <c r="G14" s="84"/>
      <c r="H14" s="84">
        <v>100</v>
      </c>
      <c r="I14" s="84">
        <v>300</v>
      </c>
      <c r="J14" s="84"/>
      <c r="K14" s="84">
        <v>0</v>
      </c>
      <c r="L14" s="84">
        <v>330</v>
      </c>
      <c r="M14" s="86">
        <f>SUM(H14:L14)</f>
        <v>730</v>
      </c>
      <c r="N14" s="85"/>
      <c r="O14" s="114"/>
      <c r="P14" s="114"/>
      <c r="Q14" s="114"/>
      <c r="R14" s="114"/>
      <c r="S14" s="114"/>
      <c r="T14" s="114"/>
      <c r="U14" s="114"/>
      <c r="V14" s="114"/>
      <c r="W14" s="114"/>
      <c r="X14" s="86"/>
      <c r="Y14" s="85"/>
      <c r="Z14" s="120">
        <f>+X14+M14</f>
        <v>730</v>
      </c>
      <c r="AA14" s="120"/>
    </row>
    <row r="15" spans="1:29" x14ac:dyDescent="0.25">
      <c r="A15" s="51"/>
      <c r="B15" s="51"/>
      <c r="C15" s="131"/>
      <c r="D15" s="54" t="s">
        <v>20</v>
      </c>
      <c r="E15" s="54"/>
      <c r="F15" s="54"/>
      <c r="G15" s="84"/>
      <c r="H15" s="84">
        <v>90</v>
      </c>
      <c r="I15" s="84"/>
      <c r="J15" s="84"/>
      <c r="K15" s="84">
        <v>0</v>
      </c>
      <c r="L15" s="84">
        <v>320</v>
      </c>
      <c r="M15" s="86">
        <f t="shared" ref="M15:M16" si="1">SUM(H15:L15)</f>
        <v>410</v>
      </c>
      <c r="N15" s="85"/>
      <c r="O15" s="114"/>
      <c r="P15" s="114"/>
      <c r="Q15" s="114"/>
      <c r="R15" s="114"/>
      <c r="S15" s="114"/>
      <c r="T15" s="114"/>
      <c r="U15" s="114"/>
      <c r="V15" s="114"/>
      <c r="W15" s="114"/>
      <c r="X15" s="86"/>
      <c r="Y15" s="85"/>
      <c r="Z15" s="120">
        <f t="shared" ref="Z15:Z16" si="2">+X15+M15</f>
        <v>410</v>
      </c>
      <c r="AA15" s="120"/>
    </row>
    <row r="16" spans="1:29" x14ac:dyDescent="0.25">
      <c r="A16" s="51"/>
      <c r="B16" s="51"/>
      <c r="C16" s="131"/>
      <c r="D16" s="54" t="s">
        <v>21</v>
      </c>
      <c r="E16" s="54"/>
      <c r="F16" s="54"/>
      <c r="G16" s="84"/>
      <c r="H16" s="84">
        <v>50</v>
      </c>
      <c r="I16" s="84">
        <v>40</v>
      </c>
      <c r="J16" s="84"/>
      <c r="K16" s="84">
        <v>0</v>
      </c>
      <c r="L16" s="84">
        <v>50</v>
      </c>
      <c r="M16" s="86">
        <f t="shared" si="1"/>
        <v>140</v>
      </c>
      <c r="N16" s="85"/>
      <c r="O16" s="114"/>
      <c r="P16" s="114"/>
      <c r="Q16" s="114"/>
      <c r="R16" s="114"/>
      <c r="S16" s="114"/>
      <c r="T16" s="114"/>
      <c r="U16" s="114"/>
      <c r="V16" s="114"/>
      <c r="W16" s="114"/>
      <c r="X16" s="86"/>
      <c r="Y16" s="85"/>
      <c r="Z16" s="120">
        <f t="shared" si="2"/>
        <v>140</v>
      </c>
      <c r="AA16" s="120"/>
    </row>
    <row r="17" spans="1:27" x14ac:dyDescent="0.25">
      <c r="A17" s="51"/>
      <c r="B17" s="51"/>
      <c r="C17" s="87"/>
      <c r="D17" s="54" t="s">
        <v>84</v>
      </c>
      <c r="E17" s="54"/>
      <c r="F17" s="54"/>
      <c r="G17" s="84"/>
      <c r="H17" s="84">
        <v>20</v>
      </c>
      <c r="I17" s="84">
        <v>20</v>
      </c>
      <c r="J17" s="84"/>
      <c r="K17" s="84">
        <v>0</v>
      </c>
      <c r="L17" s="84">
        <v>55</v>
      </c>
      <c r="M17" s="61">
        <f>SUM(G17:L17)</f>
        <v>95</v>
      </c>
      <c r="N17" s="61"/>
      <c r="O17" s="128" t="s">
        <v>307</v>
      </c>
      <c r="P17" s="129"/>
      <c r="Q17" s="130"/>
      <c r="R17" s="114"/>
      <c r="S17" s="114"/>
      <c r="T17" s="114">
        <v>0</v>
      </c>
      <c r="U17" s="114"/>
      <c r="V17" s="114">
        <v>12</v>
      </c>
      <c r="W17" s="114"/>
      <c r="X17" s="61">
        <v>28</v>
      </c>
      <c r="Y17" s="61"/>
      <c r="Z17" s="112">
        <f>+X17+M17</f>
        <v>123</v>
      </c>
      <c r="AA17" s="113"/>
    </row>
    <row r="18" spans="1:27" x14ac:dyDescent="0.25">
      <c r="A18" s="51"/>
      <c r="B18" s="51"/>
      <c r="C18" s="131" t="s">
        <v>22</v>
      </c>
      <c r="D18" s="131"/>
      <c r="E18" s="55"/>
      <c r="F18" s="55"/>
      <c r="G18" s="86"/>
      <c r="H18" s="86">
        <f>SUM(H14:H17)</f>
        <v>260</v>
      </c>
      <c r="I18" s="86">
        <f t="shared" ref="I18:M18" si="3">SUM(I14:I17)</f>
        <v>360</v>
      </c>
      <c r="J18" s="86">
        <f t="shared" si="3"/>
        <v>0</v>
      </c>
      <c r="K18" s="86">
        <f t="shared" si="3"/>
        <v>0</v>
      </c>
      <c r="L18" s="86">
        <f t="shared" si="3"/>
        <v>755</v>
      </c>
      <c r="M18" s="86">
        <f t="shared" si="3"/>
        <v>1375</v>
      </c>
      <c r="N18" s="85"/>
      <c r="O18" s="120">
        <v>16</v>
      </c>
      <c r="P18" s="120"/>
      <c r="Q18" s="120"/>
      <c r="R18" s="120"/>
      <c r="S18" s="120"/>
      <c r="T18" s="120"/>
      <c r="U18" s="120"/>
      <c r="V18" s="112">
        <f>SUM(V14:W17)</f>
        <v>12</v>
      </c>
      <c r="W18" s="113"/>
      <c r="X18" s="61">
        <f>SUM(X14:Y17)</f>
        <v>28</v>
      </c>
      <c r="Y18" s="61"/>
      <c r="Z18" s="120">
        <f>SUM(Z14:AA17)</f>
        <v>1403</v>
      </c>
      <c r="AA18" s="120"/>
    </row>
    <row r="19" spans="1:27" x14ac:dyDescent="0.25">
      <c r="A19" s="51"/>
      <c r="B19" s="51"/>
      <c r="C19" s="85"/>
      <c r="D19" s="85"/>
      <c r="E19" s="60"/>
      <c r="F19" s="60"/>
      <c r="G19" s="85"/>
      <c r="H19" s="85"/>
      <c r="I19" s="85"/>
      <c r="J19" s="85"/>
      <c r="K19" s="85"/>
      <c r="L19" s="85"/>
      <c r="M19" s="85"/>
      <c r="N19" s="85"/>
      <c r="O19" s="116"/>
      <c r="P19" s="116"/>
      <c r="Q19" s="116"/>
      <c r="R19" s="116"/>
      <c r="S19" s="116"/>
      <c r="T19" s="116"/>
      <c r="U19" s="116"/>
      <c r="V19" s="116"/>
      <c r="W19" s="116"/>
      <c r="X19" s="85"/>
      <c r="Y19" s="85"/>
      <c r="Z19" s="116"/>
      <c r="AA19" s="116"/>
    </row>
    <row r="20" spans="1:27" x14ac:dyDescent="0.25">
      <c r="A20" s="51"/>
      <c r="B20" s="51"/>
      <c r="C20" s="131" t="s">
        <v>23</v>
      </c>
      <c r="D20" s="54" t="s">
        <v>24</v>
      </c>
      <c r="E20" s="54"/>
      <c r="F20" s="54"/>
      <c r="G20" s="84"/>
      <c r="H20" s="84">
        <v>20</v>
      </c>
      <c r="I20" s="84"/>
      <c r="J20" s="84"/>
      <c r="K20" s="84">
        <v>0</v>
      </c>
      <c r="L20" s="84">
        <v>50</v>
      </c>
      <c r="M20" s="86">
        <f>SUM(H20:L20)</f>
        <v>70</v>
      </c>
      <c r="N20" s="85"/>
      <c r="O20" s="114"/>
      <c r="P20" s="114"/>
      <c r="Q20" s="114"/>
      <c r="R20" s="114"/>
      <c r="S20" s="114"/>
      <c r="T20" s="114">
        <v>0</v>
      </c>
      <c r="U20" s="114"/>
      <c r="V20" s="114"/>
      <c r="W20" s="114"/>
      <c r="X20" s="86">
        <v>0</v>
      </c>
      <c r="Y20" s="85"/>
      <c r="Z20" s="120">
        <f>+X20+M20</f>
        <v>70</v>
      </c>
      <c r="AA20" s="120"/>
    </row>
    <row r="21" spans="1:27" x14ac:dyDescent="0.25">
      <c r="A21" s="51"/>
      <c r="B21" s="51"/>
      <c r="C21" s="131"/>
      <c r="D21" s="54" t="s">
        <v>19</v>
      </c>
      <c r="E21" s="54"/>
      <c r="F21" s="54"/>
      <c r="G21" s="84"/>
      <c r="H21" s="84">
        <v>190</v>
      </c>
      <c r="I21" s="84">
        <v>150</v>
      </c>
      <c r="J21" s="84"/>
      <c r="K21" s="84">
        <v>0</v>
      </c>
      <c r="L21" s="84"/>
      <c r="M21" s="86">
        <f t="shared" ref="M21:M23" si="4">SUM(H21:L21)</f>
        <v>340</v>
      </c>
      <c r="N21" s="85"/>
      <c r="O21" s="114">
        <v>10</v>
      </c>
      <c r="P21" s="114"/>
      <c r="Q21" s="114"/>
      <c r="R21" s="114"/>
      <c r="S21" s="114"/>
      <c r="T21" s="114">
        <v>0</v>
      </c>
      <c r="U21" s="114"/>
      <c r="V21" s="114"/>
      <c r="W21" s="114"/>
      <c r="X21" s="86">
        <v>10</v>
      </c>
      <c r="Y21" s="85"/>
      <c r="Z21" s="120">
        <f t="shared" ref="Z21:Z23" si="5">+X21+M21</f>
        <v>350</v>
      </c>
      <c r="AA21" s="120"/>
    </row>
    <row r="22" spans="1:27" x14ac:dyDescent="0.25">
      <c r="A22" s="51"/>
      <c r="B22" s="51"/>
      <c r="C22" s="131"/>
      <c r="D22" s="54" t="s">
        <v>20</v>
      </c>
      <c r="E22" s="54"/>
      <c r="F22" s="54"/>
      <c r="G22" s="84"/>
      <c r="H22" s="84">
        <v>150</v>
      </c>
      <c r="I22" s="84"/>
      <c r="J22" s="84"/>
      <c r="K22" s="84">
        <v>0</v>
      </c>
      <c r="L22" s="84">
        <v>440</v>
      </c>
      <c r="M22" s="86">
        <f t="shared" si="4"/>
        <v>590</v>
      </c>
      <c r="N22" s="85"/>
      <c r="O22" s="114"/>
      <c r="P22" s="114"/>
      <c r="Q22" s="114"/>
      <c r="R22" s="114"/>
      <c r="S22" s="114"/>
      <c r="T22" s="114"/>
      <c r="U22" s="114"/>
      <c r="V22" s="114"/>
      <c r="W22" s="114"/>
      <c r="X22" s="86"/>
      <c r="Y22" s="85"/>
      <c r="Z22" s="120">
        <f t="shared" si="5"/>
        <v>590</v>
      </c>
      <c r="AA22" s="120"/>
    </row>
    <row r="23" spans="1:27" x14ac:dyDescent="0.25">
      <c r="A23" s="51"/>
      <c r="B23" s="51"/>
      <c r="C23" s="131"/>
      <c r="D23" s="54" t="s">
        <v>21</v>
      </c>
      <c r="E23" s="54"/>
      <c r="F23" s="54"/>
      <c r="G23" s="84"/>
      <c r="H23" s="84">
        <v>100</v>
      </c>
      <c r="I23" s="84">
        <v>400</v>
      </c>
      <c r="J23" s="84"/>
      <c r="K23" s="84">
        <v>50</v>
      </c>
      <c r="L23" s="84">
        <v>50</v>
      </c>
      <c r="M23" s="86">
        <f t="shared" si="4"/>
        <v>600</v>
      </c>
      <c r="N23" s="85"/>
      <c r="O23" s="114"/>
      <c r="P23" s="114"/>
      <c r="Q23" s="114"/>
      <c r="R23" s="114"/>
      <c r="S23" s="114"/>
      <c r="T23" s="114"/>
      <c r="U23" s="114"/>
      <c r="V23" s="114"/>
      <c r="W23" s="114"/>
      <c r="X23" s="86"/>
      <c r="Y23" s="85"/>
      <c r="Z23" s="120">
        <f t="shared" si="5"/>
        <v>600</v>
      </c>
      <c r="AA23" s="120"/>
    </row>
    <row r="24" spans="1:27" x14ac:dyDescent="0.25">
      <c r="A24" s="51"/>
      <c r="B24" s="51"/>
      <c r="C24" s="87"/>
      <c r="D24" s="54" t="s">
        <v>84</v>
      </c>
      <c r="E24" s="54"/>
      <c r="F24" s="54"/>
      <c r="G24" s="84"/>
      <c r="H24" s="84">
        <v>40</v>
      </c>
      <c r="I24" s="84">
        <v>15</v>
      </c>
      <c r="J24" s="84"/>
      <c r="K24" s="84">
        <v>0</v>
      </c>
      <c r="L24" s="84">
        <v>38</v>
      </c>
      <c r="M24" s="61">
        <f>SUM(G24:L24)</f>
        <v>93</v>
      </c>
      <c r="N24" s="61"/>
      <c r="O24" s="128" t="s">
        <v>308</v>
      </c>
      <c r="P24" s="129"/>
      <c r="Q24" s="130"/>
      <c r="R24" s="114">
        <v>10</v>
      </c>
      <c r="S24" s="114"/>
      <c r="T24" s="114">
        <v>0</v>
      </c>
      <c r="U24" s="114"/>
      <c r="V24" s="114">
        <v>10</v>
      </c>
      <c r="W24" s="114"/>
      <c r="X24" s="61">
        <v>55</v>
      </c>
      <c r="Y24" s="61"/>
      <c r="Z24" s="112">
        <f>+X24+M24</f>
        <v>148</v>
      </c>
      <c r="AA24" s="113"/>
    </row>
    <row r="25" spans="1:27" x14ac:dyDescent="0.25">
      <c r="A25" s="51"/>
      <c r="B25" s="51"/>
      <c r="C25" s="131" t="s">
        <v>25</v>
      </c>
      <c r="D25" s="131"/>
      <c r="E25" s="55"/>
      <c r="F25" s="55"/>
      <c r="G25" s="86"/>
      <c r="H25" s="86">
        <f>SUM(H20:H24)</f>
        <v>500</v>
      </c>
      <c r="I25" s="86">
        <f t="shared" ref="I25:M25" si="6">SUM(I20:I24)</f>
        <v>565</v>
      </c>
      <c r="J25" s="86">
        <f t="shared" si="6"/>
        <v>0</v>
      </c>
      <c r="K25" s="86">
        <f t="shared" si="6"/>
        <v>50</v>
      </c>
      <c r="L25" s="86">
        <f t="shared" si="6"/>
        <v>578</v>
      </c>
      <c r="M25" s="86">
        <f t="shared" si="6"/>
        <v>1693</v>
      </c>
      <c r="N25" s="85"/>
      <c r="O25" s="120">
        <v>45</v>
      </c>
      <c r="P25" s="120"/>
      <c r="Q25" s="120"/>
      <c r="R25" s="120">
        <v>10</v>
      </c>
      <c r="S25" s="120"/>
      <c r="T25" s="120">
        <f>SUM(T20:U23)</f>
        <v>0</v>
      </c>
      <c r="U25" s="120"/>
      <c r="V25" s="120">
        <v>10</v>
      </c>
      <c r="W25" s="120"/>
      <c r="X25" s="86">
        <f>SUM(X20:X24)</f>
        <v>65</v>
      </c>
      <c r="Y25" s="85"/>
      <c r="Z25" s="120">
        <f>SUM(Z20:AA24)</f>
        <v>1758</v>
      </c>
      <c r="AA25" s="120"/>
    </row>
    <row r="26" spans="1:27" x14ac:dyDescent="0.25">
      <c r="A26" s="51"/>
      <c r="B26" s="51"/>
      <c r="C26" s="85"/>
      <c r="D26" s="85"/>
      <c r="E26" s="60"/>
      <c r="F26" s="60"/>
      <c r="G26" s="85"/>
      <c r="H26" s="85"/>
      <c r="I26" s="85"/>
      <c r="J26" s="85"/>
      <c r="K26" s="85"/>
      <c r="L26" s="85"/>
      <c r="M26" s="85"/>
      <c r="N26" s="85"/>
      <c r="O26" s="116"/>
      <c r="P26" s="116"/>
      <c r="Q26" s="116"/>
      <c r="R26" s="116"/>
      <c r="S26" s="116"/>
      <c r="T26" s="116"/>
      <c r="U26" s="116"/>
      <c r="V26" s="116"/>
      <c r="W26" s="116"/>
      <c r="X26" s="85"/>
      <c r="Y26" s="85"/>
      <c r="Z26" s="116"/>
      <c r="AA26" s="116"/>
    </row>
    <row r="27" spans="1:27" x14ac:dyDescent="0.25">
      <c r="A27" s="51"/>
      <c r="B27" s="51"/>
      <c r="C27" s="131" t="s">
        <v>26</v>
      </c>
      <c r="D27" s="54" t="s">
        <v>19</v>
      </c>
      <c r="E27" s="54"/>
      <c r="F27" s="54"/>
      <c r="G27" s="84"/>
      <c r="H27" s="84">
        <v>100</v>
      </c>
      <c r="I27" s="84"/>
      <c r="J27" s="84"/>
      <c r="K27" s="84">
        <v>0</v>
      </c>
      <c r="L27" s="84"/>
      <c r="M27" s="86">
        <f>SUM(H27:L27)</f>
        <v>100</v>
      </c>
      <c r="N27" s="85"/>
      <c r="O27" s="114">
        <v>5</v>
      </c>
      <c r="P27" s="114"/>
      <c r="Q27" s="114"/>
      <c r="R27" s="114"/>
      <c r="S27" s="114"/>
      <c r="T27" s="114">
        <v>0</v>
      </c>
      <c r="U27" s="114"/>
      <c r="V27" s="114"/>
      <c r="W27" s="114"/>
      <c r="X27" s="86">
        <v>5</v>
      </c>
      <c r="Y27" s="85"/>
      <c r="Z27" s="120">
        <f>+X27+M27</f>
        <v>105</v>
      </c>
      <c r="AA27" s="120"/>
    </row>
    <row r="28" spans="1:27" x14ac:dyDescent="0.25">
      <c r="A28" s="51"/>
      <c r="B28" s="51"/>
      <c r="C28" s="131"/>
      <c r="D28" s="54" t="s">
        <v>20</v>
      </c>
      <c r="E28" s="54"/>
      <c r="F28" s="54"/>
      <c r="G28" s="84"/>
      <c r="H28" s="84">
        <v>120</v>
      </c>
      <c r="I28" s="84"/>
      <c r="J28" s="84"/>
      <c r="K28" s="84">
        <v>0</v>
      </c>
      <c r="L28" s="84"/>
      <c r="M28" s="86">
        <f t="shared" ref="M28:M29" si="7">SUM(H28:L28)</f>
        <v>120</v>
      </c>
      <c r="N28" s="85"/>
      <c r="O28" s="114">
        <v>20</v>
      </c>
      <c r="P28" s="114"/>
      <c r="Q28" s="114"/>
      <c r="R28" s="114"/>
      <c r="S28" s="114"/>
      <c r="T28" s="114">
        <v>0</v>
      </c>
      <c r="U28" s="114"/>
      <c r="V28" s="114"/>
      <c r="W28" s="114"/>
      <c r="X28" s="86">
        <v>20</v>
      </c>
      <c r="Y28" s="85"/>
      <c r="Z28" s="120">
        <f t="shared" ref="Z28:Z29" si="8">+X28+M28</f>
        <v>140</v>
      </c>
      <c r="AA28" s="120"/>
    </row>
    <row r="29" spans="1:27" x14ac:dyDescent="0.25">
      <c r="A29" s="51"/>
      <c r="B29" s="51"/>
      <c r="C29" s="131"/>
      <c r="D29" s="54" t="s">
        <v>21</v>
      </c>
      <c r="E29" s="54"/>
      <c r="F29" s="54"/>
      <c r="G29" s="84"/>
      <c r="H29" s="84">
        <v>50</v>
      </c>
      <c r="I29" s="84">
        <v>50</v>
      </c>
      <c r="J29" s="84"/>
      <c r="K29" s="84">
        <v>50</v>
      </c>
      <c r="L29" s="84"/>
      <c r="M29" s="86">
        <f t="shared" si="7"/>
        <v>150</v>
      </c>
      <c r="N29" s="85"/>
      <c r="O29" s="114"/>
      <c r="P29" s="114"/>
      <c r="Q29" s="114"/>
      <c r="R29" s="114"/>
      <c r="S29" s="114"/>
      <c r="T29" s="114"/>
      <c r="U29" s="114"/>
      <c r="V29" s="114"/>
      <c r="W29" s="114"/>
      <c r="X29" s="86"/>
      <c r="Y29" s="85"/>
      <c r="Z29" s="120">
        <f t="shared" si="8"/>
        <v>150</v>
      </c>
      <c r="AA29" s="120"/>
    </row>
    <row r="30" spans="1:27" x14ac:dyDescent="0.25">
      <c r="A30" s="51"/>
      <c r="B30" s="51"/>
      <c r="C30" s="87"/>
      <c r="D30" s="54" t="s">
        <v>84</v>
      </c>
      <c r="E30" s="54"/>
      <c r="F30" s="54"/>
      <c r="G30" s="84"/>
      <c r="H30" s="84">
        <v>32</v>
      </c>
      <c r="I30" s="84">
        <v>18</v>
      </c>
      <c r="J30" s="84"/>
      <c r="K30" s="84">
        <v>0</v>
      </c>
      <c r="L30" s="84"/>
      <c r="M30" s="61">
        <f>SUM(E30:L30)</f>
        <v>50</v>
      </c>
      <c r="N30" s="61"/>
      <c r="O30" s="125" t="s">
        <v>309</v>
      </c>
      <c r="P30" s="126"/>
      <c r="Q30" s="127"/>
      <c r="R30" s="114">
        <v>8</v>
      </c>
      <c r="S30" s="114"/>
      <c r="T30" s="114">
        <v>0</v>
      </c>
      <c r="U30" s="114"/>
      <c r="V30" s="114"/>
      <c r="W30" s="114"/>
      <c r="X30" s="61">
        <v>20</v>
      </c>
      <c r="Y30" s="61"/>
      <c r="Z30" s="112">
        <f>+X30+M30</f>
        <v>70</v>
      </c>
      <c r="AA30" s="113"/>
    </row>
    <row r="31" spans="1:27" x14ac:dyDescent="0.25">
      <c r="A31" s="51"/>
      <c r="B31" s="51"/>
      <c r="C31" s="131" t="s">
        <v>27</v>
      </c>
      <c r="D31" s="131"/>
      <c r="E31" s="55"/>
      <c r="F31" s="55"/>
      <c r="G31" s="86"/>
      <c r="H31" s="86">
        <f>SUM(H27:H30)</f>
        <v>302</v>
      </c>
      <c r="I31" s="86">
        <f t="shared" ref="I31:M31" si="9">SUM(I27:I30)</f>
        <v>68</v>
      </c>
      <c r="J31" s="86">
        <f t="shared" si="9"/>
        <v>0</v>
      </c>
      <c r="K31" s="86">
        <f t="shared" si="9"/>
        <v>50</v>
      </c>
      <c r="L31" s="86">
        <f t="shared" si="9"/>
        <v>0</v>
      </c>
      <c r="M31" s="86">
        <f t="shared" si="9"/>
        <v>420</v>
      </c>
      <c r="N31" s="85"/>
      <c r="O31" s="120">
        <v>37</v>
      </c>
      <c r="P31" s="120"/>
      <c r="Q31" s="120"/>
      <c r="R31" s="120">
        <v>8</v>
      </c>
      <c r="S31" s="120"/>
      <c r="T31" s="120">
        <f>SUM(T27:U29)</f>
        <v>0</v>
      </c>
      <c r="U31" s="120"/>
      <c r="V31" s="120"/>
      <c r="W31" s="120"/>
      <c r="X31" s="86">
        <f>SUM(X27:X30)</f>
        <v>45</v>
      </c>
      <c r="Y31" s="85"/>
      <c r="Z31" s="120">
        <f>SUM(Z27:AA30)</f>
        <v>465</v>
      </c>
      <c r="AA31" s="120"/>
    </row>
    <row r="32" spans="1:27" x14ac:dyDescent="0.25">
      <c r="A32" s="51"/>
      <c r="B32" s="51"/>
      <c r="C32" s="85"/>
      <c r="D32" s="85"/>
      <c r="E32" s="60"/>
      <c r="F32" s="60"/>
      <c r="G32" s="85"/>
      <c r="H32" s="85"/>
      <c r="I32" s="85"/>
      <c r="J32" s="85"/>
      <c r="K32" s="85"/>
      <c r="L32" s="85"/>
      <c r="M32" s="85"/>
      <c r="N32" s="85"/>
      <c r="O32" s="116"/>
      <c r="P32" s="116"/>
      <c r="Q32" s="116"/>
      <c r="R32" s="116"/>
      <c r="S32" s="116"/>
      <c r="T32" s="116"/>
      <c r="U32" s="116"/>
      <c r="V32" s="116"/>
      <c r="W32" s="116"/>
      <c r="X32" s="85"/>
      <c r="Y32" s="85"/>
      <c r="Z32" s="116"/>
      <c r="AA32" s="116"/>
    </row>
    <row r="33" spans="1:29" x14ac:dyDescent="0.25">
      <c r="A33" s="51"/>
      <c r="B33" s="51"/>
      <c r="C33" s="131" t="s">
        <v>28</v>
      </c>
      <c r="D33" s="54" t="s">
        <v>29</v>
      </c>
      <c r="E33" s="54" t="s">
        <v>15</v>
      </c>
      <c r="F33" s="54" t="s">
        <v>16</v>
      </c>
      <c r="G33" s="84">
        <v>100</v>
      </c>
      <c r="H33" s="84">
        <v>122</v>
      </c>
      <c r="I33" s="84"/>
      <c r="J33" s="84"/>
      <c r="K33" s="84"/>
      <c r="L33" s="84">
        <v>12</v>
      </c>
      <c r="M33" s="86">
        <v>234</v>
      </c>
      <c r="N33" s="85"/>
      <c r="O33" s="114">
        <v>21</v>
      </c>
      <c r="P33" s="114"/>
      <c r="Q33" s="114"/>
      <c r="R33" s="114"/>
      <c r="S33" s="114"/>
      <c r="T33" s="114">
        <v>0</v>
      </c>
      <c r="U33" s="114"/>
      <c r="V33" s="114">
        <v>6</v>
      </c>
      <c r="W33" s="114"/>
      <c r="X33" s="86">
        <v>27</v>
      </c>
      <c r="Y33" s="85"/>
      <c r="Z33" s="120">
        <v>261</v>
      </c>
      <c r="AA33" s="120"/>
    </row>
    <row r="34" spans="1:29" x14ac:dyDescent="0.25">
      <c r="A34" s="51"/>
      <c r="B34" s="51"/>
      <c r="C34" s="131"/>
      <c r="D34" s="54" t="s">
        <v>30</v>
      </c>
      <c r="E34" s="54" t="s">
        <v>15</v>
      </c>
      <c r="F34" s="54" t="s">
        <v>16</v>
      </c>
      <c r="G34" s="84">
        <v>229</v>
      </c>
      <c r="H34" s="84">
        <v>133</v>
      </c>
      <c r="I34" s="84"/>
      <c r="J34" s="84"/>
      <c r="K34" s="84"/>
      <c r="L34" s="84">
        <v>3</v>
      </c>
      <c r="M34" s="86">
        <v>365</v>
      </c>
      <c r="N34" s="85"/>
      <c r="O34" s="114">
        <v>18</v>
      </c>
      <c r="P34" s="114"/>
      <c r="Q34" s="114"/>
      <c r="R34" s="114"/>
      <c r="S34" s="114"/>
      <c r="T34" s="114">
        <v>0</v>
      </c>
      <c r="U34" s="114"/>
      <c r="V34" s="114">
        <v>3</v>
      </c>
      <c r="W34" s="114"/>
      <c r="X34" s="86">
        <v>21</v>
      </c>
      <c r="Y34" s="85"/>
      <c r="Z34" s="120">
        <v>386</v>
      </c>
      <c r="AA34" s="120"/>
    </row>
    <row r="35" spans="1:29" x14ac:dyDescent="0.25">
      <c r="A35" s="51"/>
      <c r="B35" s="51"/>
      <c r="C35" s="131"/>
      <c r="D35" s="54" t="s">
        <v>31</v>
      </c>
      <c r="E35" s="54" t="s">
        <v>15</v>
      </c>
      <c r="F35" s="54" t="s">
        <v>16</v>
      </c>
      <c r="G35" s="84">
        <v>55</v>
      </c>
      <c r="H35" s="84">
        <v>28</v>
      </c>
      <c r="I35" s="84">
        <v>17</v>
      </c>
      <c r="J35" s="84"/>
      <c r="K35" s="84">
        <v>0</v>
      </c>
      <c r="L35" s="84">
        <v>23</v>
      </c>
      <c r="M35" s="86">
        <v>123</v>
      </c>
      <c r="N35" s="85"/>
      <c r="O35" s="114">
        <v>5</v>
      </c>
      <c r="P35" s="114"/>
      <c r="Q35" s="114"/>
      <c r="R35" s="114">
        <v>6</v>
      </c>
      <c r="S35" s="114"/>
      <c r="T35" s="114">
        <v>0</v>
      </c>
      <c r="U35" s="114"/>
      <c r="V35" s="114">
        <v>2</v>
      </c>
      <c r="W35" s="114"/>
      <c r="X35" s="86">
        <v>13</v>
      </c>
      <c r="Y35" s="85"/>
      <c r="Z35" s="120">
        <v>136</v>
      </c>
      <c r="AA35" s="120"/>
    </row>
    <row r="36" spans="1:29" x14ac:dyDescent="0.25">
      <c r="A36" s="51"/>
      <c r="B36" s="51"/>
      <c r="C36" s="131"/>
      <c r="D36" s="54" t="s">
        <v>32</v>
      </c>
      <c r="E36" s="54" t="s">
        <v>15</v>
      </c>
      <c r="F36" s="54" t="s">
        <v>16</v>
      </c>
      <c r="G36" s="84">
        <v>65</v>
      </c>
      <c r="H36" s="84">
        <v>40</v>
      </c>
      <c r="I36" s="84">
        <v>10</v>
      </c>
      <c r="J36" s="84"/>
      <c r="K36" s="84">
        <v>0</v>
      </c>
      <c r="L36" s="84">
        <v>66</v>
      </c>
      <c r="M36" s="86">
        <v>181</v>
      </c>
      <c r="N36" s="85"/>
      <c r="O36" s="114">
        <v>6</v>
      </c>
      <c r="P36" s="114"/>
      <c r="Q36" s="114"/>
      <c r="R36" s="114"/>
      <c r="S36" s="114"/>
      <c r="T36" s="114">
        <v>0</v>
      </c>
      <c r="U36" s="114"/>
      <c r="V36" s="114">
        <v>5</v>
      </c>
      <c r="W36" s="114"/>
      <c r="X36" s="86">
        <v>11</v>
      </c>
      <c r="Y36" s="85"/>
      <c r="Z36" s="120">
        <v>192</v>
      </c>
      <c r="AA36" s="120"/>
    </row>
    <row r="37" spans="1:29" x14ac:dyDescent="0.25">
      <c r="A37" s="51"/>
      <c r="B37" s="51"/>
      <c r="C37" s="131"/>
      <c r="D37" s="54" t="s">
        <v>33</v>
      </c>
      <c r="E37" s="54" t="s">
        <v>15</v>
      </c>
      <c r="F37" s="54" t="s">
        <v>16</v>
      </c>
      <c r="G37" s="84"/>
      <c r="H37" s="84">
        <v>50</v>
      </c>
      <c r="I37" s="84"/>
      <c r="J37" s="84"/>
      <c r="K37" s="84"/>
      <c r="L37" s="84">
        <v>130</v>
      </c>
      <c r="M37" s="86">
        <v>180</v>
      </c>
      <c r="N37" s="85"/>
      <c r="O37" s="114">
        <v>25</v>
      </c>
      <c r="P37" s="114"/>
      <c r="Q37" s="114"/>
      <c r="R37" s="114"/>
      <c r="S37" s="114"/>
      <c r="T37" s="114">
        <v>0</v>
      </c>
      <c r="U37" s="114"/>
      <c r="V37" s="114">
        <v>30</v>
      </c>
      <c r="W37" s="114"/>
      <c r="X37" s="86">
        <v>55</v>
      </c>
      <c r="Y37" s="85"/>
      <c r="Z37" s="120">
        <v>235</v>
      </c>
      <c r="AA37" s="120"/>
    </row>
    <row r="38" spans="1:29" x14ac:dyDescent="0.25">
      <c r="A38" s="51"/>
      <c r="B38" s="51"/>
      <c r="C38" s="131"/>
      <c r="D38" s="54" t="s">
        <v>34</v>
      </c>
      <c r="E38" s="54" t="s">
        <v>15</v>
      </c>
      <c r="F38" s="54" t="s">
        <v>16</v>
      </c>
      <c r="G38" s="84"/>
      <c r="H38" s="84">
        <v>10</v>
      </c>
      <c r="I38" s="84"/>
      <c r="J38" s="84"/>
      <c r="K38" s="84"/>
      <c r="L38" s="84">
        <v>30</v>
      </c>
      <c r="M38" s="86">
        <v>40</v>
      </c>
      <c r="N38" s="85"/>
      <c r="O38" s="117">
        <v>20</v>
      </c>
      <c r="P38" s="117"/>
      <c r="Q38" s="117"/>
      <c r="R38" s="114"/>
      <c r="S38" s="114"/>
      <c r="T38" s="114">
        <v>0</v>
      </c>
      <c r="U38" s="114"/>
      <c r="V38" s="114"/>
      <c r="W38" s="114"/>
      <c r="X38" s="86">
        <v>20</v>
      </c>
      <c r="Y38" s="85"/>
      <c r="Z38" s="123">
        <v>60</v>
      </c>
      <c r="AA38" s="123"/>
    </row>
    <row r="39" spans="1:29" x14ac:dyDescent="0.25">
      <c r="A39" s="51"/>
      <c r="B39" s="51"/>
      <c r="C39" s="131"/>
      <c r="D39" s="54" t="s">
        <v>106</v>
      </c>
      <c r="E39" s="54" t="s">
        <v>15</v>
      </c>
      <c r="F39" s="54" t="s">
        <v>16</v>
      </c>
      <c r="G39" s="84">
        <v>102</v>
      </c>
      <c r="H39" s="84">
        <v>51</v>
      </c>
      <c r="I39" s="84"/>
      <c r="J39" s="84"/>
      <c r="K39" s="84">
        <v>0</v>
      </c>
      <c r="L39" s="84">
        <v>39</v>
      </c>
      <c r="M39" s="61">
        <v>192</v>
      </c>
      <c r="N39" s="62"/>
      <c r="O39" s="124" t="s">
        <v>310</v>
      </c>
      <c r="P39" s="124"/>
      <c r="Q39" s="124"/>
      <c r="R39" s="122"/>
      <c r="S39" s="114"/>
      <c r="T39" s="114">
        <v>0</v>
      </c>
      <c r="U39" s="114"/>
      <c r="V39" s="114">
        <v>23</v>
      </c>
      <c r="W39" s="114"/>
      <c r="X39" s="61">
        <v>34</v>
      </c>
      <c r="Y39" s="62"/>
      <c r="Z39" s="119">
        <v>226</v>
      </c>
      <c r="AA39" s="119"/>
    </row>
    <row r="40" spans="1:29" x14ac:dyDescent="0.25">
      <c r="A40" s="51"/>
      <c r="B40" s="51"/>
      <c r="C40" s="131"/>
      <c r="D40" s="54" t="s">
        <v>107</v>
      </c>
      <c r="E40" s="54" t="s">
        <v>15</v>
      </c>
      <c r="F40" s="54" t="s">
        <v>16</v>
      </c>
      <c r="G40" s="84">
        <v>18</v>
      </c>
      <c r="H40" s="84">
        <v>23</v>
      </c>
      <c r="I40" s="84">
        <v>12</v>
      </c>
      <c r="J40" s="84"/>
      <c r="K40" s="84">
        <v>0</v>
      </c>
      <c r="L40" s="84"/>
      <c r="M40" s="61">
        <v>53</v>
      </c>
      <c r="N40" s="62"/>
      <c r="O40" s="124" t="s">
        <v>311</v>
      </c>
      <c r="P40" s="124"/>
      <c r="Q40" s="124"/>
      <c r="R40" s="122">
        <v>96</v>
      </c>
      <c r="S40" s="114"/>
      <c r="T40" s="114">
        <v>0</v>
      </c>
      <c r="U40" s="114"/>
      <c r="V40" s="114">
        <v>82</v>
      </c>
      <c r="W40" s="114"/>
      <c r="X40" s="61">
        <v>240</v>
      </c>
      <c r="Y40" s="62"/>
      <c r="Z40" s="119">
        <v>293</v>
      </c>
      <c r="AA40" s="119"/>
    </row>
    <row r="41" spans="1:29" x14ac:dyDescent="0.25">
      <c r="A41" s="51"/>
      <c r="B41" s="51"/>
      <c r="C41" s="131"/>
      <c r="D41" s="54" t="s">
        <v>108</v>
      </c>
      <c r="E41" s="54" t="s">
        <v>15</v>
      </c>
      <c r="F41" s="54" t="s">
        <v>16</v>
      </c>
      <c r="G41" s="84">
        <v>2</v>
      </c>
      <c r="H41" s="84">
        <v>6</v>
      </c>
      <c r="I41" s="84"/>
      <c r="J41" s="84"/>
      <c r="K41" s="84">
        <v>0</v>
      </c>
      <c r="L41" s="84">
        <v>20</v>
      </c>
      <c r="M41" s="61">
        <v>28</v>
      </c>
      <c r="N41" s="62"/>
      <c r="O41" s="124" t="s">
        <v>312</v>
      </c>
      <c r="P41" s="124"/>
      <c r="Q41" s="124"/>
      <c r="R41" s="122">
        <v>2</v>
      </c>
      <c r="S41" s="114"/>
      <c r="T41" s="114">
        <v>0</v>
      </c>
      <c r="U41" s="114"/>
      <c r="V41" s="114">
        <v>21</v>
      </c>
      <c r="W41" s="114"/>
      <c r="X41" s="61">
        <v>36</v>
      </c>
      <c r="Y41" s="62"/>
      <c r="Z41" s="119">
        <v>64</v>
      </c>
      <c r="AA41" s="119"/>
    </row>
    <row r="42" spans="1:29" x14ac:dyDescent="0.25">
      <c r="A42" s="51"/>
      <c r="B42" s="51"/>
      <c r="C42" s="131"/>
      <c r="D42" s="54" t="s">
        <v>109</v>
      </c>
      <c r="E42" s="54" t="s">
        <v>15</v>
      </c>
      <c r="F42" s="54" t="s">
        <v>16</v>
      </c>
      <c r="G42" s="84">
        <v>23</v>
      </c>
      <c r="H42" s="84">
        <v>13</v>
      </c>
      <c r="I42" s="84">
        <v>6</v>
      </c>
      <c r="J42" s="84"/>
      <c r="K42" s="84"/>
      <c r="L42" s="84">
        <v>44</v>
      </c>
      <c r="M42" s="61">
        <v>86</v>
      </c>
      <c r="N42" s="62"/>
      <c r="O42" s="124" t="s">
        <v>313</v>
      </c>
      <c r="P42" s="124"/>
      <c r="Q42" s="124"/>
      <c r="R42" s="122">
        <v>10</v>
      </c>
      <c r="S42" s="114"/>
      <c r="T42" s="114">
        <v>0</v>
      </c>
      <c r="U42" s="114"/>
      <c r="V42" s="114">
        <v>54</v>
      </c>
      <c r="W42" s="114"/>
      <c r="X42" s="61">
        <v>91</v>
      </c>
      <c r="Y42" s="62"/>
      <c r="Z42" s="119">
        <v>177</v>
      </c>
      <c r="AA42" s="119"/>
    </row>
    <row r="43" spans="1:29" x14ac:dyDescent="0.25">
      <c r="A43" s="51"/>
      <c r="B43" s="51"/>
      <c r="C43" s="131"/>
      <c r="D43" s="54" t="s">
        <v>110</v>
      </c>
      <c r="E43" s="54" t="s">
        <v>15</v>
      </c>
      <c r="F43" s="54" t="s">
        <v>16</v>
      </c>
      <c r="G43" s="84">
        <v>65</v>
      </c>
      <c r="H43" s="84">
        <v>19</v>
      </c>
      <c r="I43" s="84">
        <v>13</v>
      </c>
      <c r="J43" s="84"/>
      <c r="K43" s="84">
        <v>0</v>
      </c>
      <c r="L43" s="84">
        <v>2</v>
      </c>
      <c r="M43" s="61">
        <v>99</v>
      </c>
      <c r="N43" s="62"/>
      <c r="O43" s="124" t="s">
        <v>314</v>
      </c>
      <c r="P43" s="124"/>
      <c r="Q43" s="124"/>
      <c r="R43" s="122"/>
      <c r="S43" s="114"/>
      <c r="T43" s="114">
        <v>0</v>
      </c>
      <c r="U43" s="114"/>
      <c r="V43" s="114">
        <v>8</v>
      </c>
      <c r="W43" s="114"/>
      <c r="X43" s="61">
        <v>12</v>
      </c>
      <c r="Y43" s="62"/>
      <c r="Z43" s="119">
        <v>111</v>
      </c>
      <c r="AA43" s="119"/>
    </row>
    <row r="44" spans="1:29" x14ac:dyDescent="0.25">
      <c r="A44" s="51"/>
      <c r="B44" s="51"/>
      <c r="C44" s="131" t="s">
        <v>35</v>
      </c>
      <c r="D44" s="131"/>
      <c r="E44" s="55"/>
      <c r="F44" s="55"/>
      <c r="G44" s="86">
        <f>SUM(G33:G43)</f>
        <v>659</v>
      </c>
      <c r="H44" s="86">
        <f>SUM(H33:H43)</f>
        <v>495</v>
      </c>
      <c r="I44" s="86">
        <f>SUM(I33:I43)</f>
        <v>58</v>
      </c>
      <c r="J44" s="86"/>
      <c r="K44" s="86">
        <f>SUM(K33:K43)</f>
        <v>0</v>
      </c>
      <c r="L44" s="86">
        <f>SUM(L33:L43)</f>
        <v>369</v>
      </c>
      <c r="M44" s="86">
        <f>SUM(M33:M43)</f>
        <v>1581</v>
      </c>
      <c r="N44" s="85"/>
      <c r="O44" s="120">
        <v>310</v>
      </c>
      <c r="P44" s="120"/>
      <c r="Q44" s="120"/>
      <c r="R44" s="120">
        <f>SUM(R33:S43)</f>
        <v>114</v>
      </c>
      <c r="S44" s="120"/>
      <c r="T44" s="120">
        <f>SUM(T33:U43)</f>
        <v>0</v>
      </c>
      <c r="U44" s="120"/>
      <c r="V44" s="120">
        <f>SUM(V33:W43)</f>
        <v>234</v>
      </c>
      <c r="W44" s="120"/>
      <c r="X44" s="86">
        <f>SUM(X33:X43)</f>
        <v>560</v>
      </c>
      <c r="Y44" s="85"/>
      <c r="Z44" s="120">
        <f>SUM(Z33:AA43)</f>
        <v>2141</v>
      </c>
      <c r="AA44" s="120"/>
      <c r="AC44" s="63" t="s">
        <v>302</v>
      </c>
    </row>
    <row r="45" spans="1:29" x14ac:dyDescent="0.25">
      <c r="A45" s="51"/>
      <c r="B45" s="51"/>
      <c r="C45" s="85"/>
      <c r="D45" s="85"/>
      <c r="E45" s="60"/>
      <c r="F45" s="60"/>
      <c r="G45" s="85"/>
      <c r="H45" s="85"/>
      <c r="I45" s="85"/>
      <c r="J45" s="85"/>
      <c r="K45" s="85"/>
      <c r="L45" s="85"/>
      <c r="M45" s="85"/>
      <c r="N45" s="85"/>
      <c r="O45" s="116"/>
      <c r="P45" s="116"/>
      <c r="Q45" s="116"/>
      <c r="R45" s="116"/>
      <c r="S45" s="116"/>
      <c r="T45" s="116"/>
      <c r="U45" s="116"/>
      <c r="V45" s="116"/>
      <c r="W45" s="116"/>
      <c r="X45" s="85"/>
      <c r="Y45" s="85"/>
      <c r="Z45" s="116"/>
      <c r="AA45" s="116"/>
    </row>
    <row r="46" spans="1:29" x14ac:dyDescent="0.25">
      <c r="A46" s="51"/>
      <c r="B46" s="51"/>
      <c r="C46" s="131" t="s">
        <v>36</v>
      </c>
      <c r="D46" s="54" t="s">
        <v>37</v>
      </c>
      <c r="E46" s="54" t="s">
        <v>15</v>
      </c>
      <c r="F46" s="54" t="s">
        <v>16</v>
      </c>
      <c r="G46" s="84">
        <v>31</v>
      </c>
      <c r="H46" s="84">
        <v>44</v>
      </c>
      <c r="I46" s="84"/>
      <c r="J46" s="84">
        <v>1</v>
      </c>
      <c r="K46" s="84">
        <v>0</v>
      </c>
      <c r="L46" s="84"/>
      <c r="M46" s="86">
        <v>76</v>
      </c>
      <c r="N46" s="85"/>
      <c r="O46" s="114"/>
      <c r="P46" s="114"/>
      <c r="Q46" s="114"/>
      <c r="R46" s="114"/>
      <c r="S46" s="114"/>
      <c r="T46" s="114"/>
      <c r="U46" s="114"/>
      <c r="V46" s="114"/>
      <c r="W46" s="114"/>
      <c r="X46" s="86"/>
      <c r="Y46" s="85"/>
      <c r="Z46" s="120">
        <v>76</v>
      </c>
      <c r="AA46" s="120"/>
    </row>
    <row r="47" spans="1:29" x14ac:dyDescent="0.25">
      <c r="A47" s="51"/>
      <c r="B47" s="51"/>
      <c r="C47" s="131"/>
      <c r="D47" s="54" t="s">
        <v>38</v>
      </c>
      <c r="E47" s="54" t="s">
        <v>15</v>
      </c>
      <c r="F47" s="54" t="s">
        <v>16</v>
      </c>
      <c r="G47" s="84">
        <v>15</v>
      </c>
      <c r="H47" s="84">
        <v>97</v>
      </c>
      <c r="I47" s="84"/>
      <c r="J47" s="84"/>
      <c r="K47" s="84">
        <v>0</v>
      </c>
      <c r="L47" s="84"/>
      <c r="M47" s="86">
        <v>112</v>
      </c>
      <c r="N47" s="85"/>
      <c r="O47" s="114">
        <v>1</v>
      </c>
      <c r="P47" s="114"/>
      <c r="Q47" s="114"/>
      <c r="R47" s="114"/>
      <c r="S47" s="114"/>
      <c r="T47" s="114"/>
      <c r="U47" s="114"/>
      <c r="V47" s="114"/>
      <c r="W47" s="114"/>
      <c r="X47" s="86">
        <v>1</v>
      </c>
      <c r="Y47" s="85"/>
      <c r="Z47" s="120">
        <v>113</v>
      </c>
      <c r="AA47" s="120"/>
    </row>
    <row r="48" spans="1:29" x14ac:dyDescent="0.25">
      <c r="A48" s="51"/>
      <c r="B48" s="51"/>
      <c r="C48" s="131"/>
      <c r="D48" s="54" t="s">
        <v>39</v>
      </c>
      <c r="E48" s="54" t="s">
        <v>15</v>
      </c>
      <c r="F48" s="54" t="s">
        <v>16</v>
      </c>
      <c r="G48" s="84">
        <v>420</v>
      </c>
      <c r="H48" s="84">
        <v>96</v>
      </c>
      <c r="I48" s="84"/>
      <c r="J48" s="84"/>
      <c r="K48" s="84">
        <v>0</v>
      </c>
      <c r="L48" s="84">
        <v>58</v>
      </c>
      <c r="M48" s="86">
        <v>574</v>
      </c>
      <c r="N48" s="85"/>
      <c r="O48" s="114">
        <v>42</v>
      </c>
      <c r="P48" s="114"/>
      <c r="Q48" s="114"/>
      <c r="R48" s="114"/>
      <c r="S48" s="114"/>
      <c r="T48" s="114">
        <v>0</v>
      </c>
      <c r="U48" s="114"/>
      <c r="V48" s="114">
        <v>12</v>
      </c>
      <c r="W48" s="114"/>
      <c r="X48" s="86">
        <v>54</v>
      </c>
      <c r="Y48" s="85"/>
      <c r="Z48" s="120">
        <v>628</v>
      </c>
      <c r="AA48" s="120"/>
    </row>
    <row r="49" spans="1:29" x14ac:dyDescent="0.25">
      <c r="A49" s="51"/>
      <c r="B49" s="51"/>
      <c r="C49" s="131"/>
      <c r="D49" s="54" t="s">
        <v>40</v>
      </c>
      <c r="E49" s="54" t="s">
        <v>15</v>
      </c>
      <c r="F49" s="54" t="s">
        <v>16</v>
      </c>
      <c r="G49" s="84">
        <v>1</v>
      </c>
      <c r="H49" s="84">
        <v>182</v>
      </c>
      <c r="I49" s="84"/>
      <c r="J49" s="84">
        <v>9</v>
      </c>
      <c r="K49" s="84">
        <v>0</v>
      </c>
      <c r="L49" s="84"/>
      <c r="M49" s="86">
        <v>192</v>
      </c>
      <c r="N49" s="85"/>
      <c r="O49" s="114"/>
      <c r="P49" s="114"/>
      <c r="Q49" s="114"/>
      <c r="R49" s="114"/>
      <c r="S49" s="114"/>
      <c r="T49" s="114">
        <v>0</v>
      </c>
      <c r="U49" s="114"/>
      <c r="V49" s="114"/>
      <c r="W49" s="114"/>
      <c r="X49" s="86">
        <v>0</v>
      </c>
      <c r="Y49" s="85"/>
      <c r="Z49" s="120">
        <v>192</v>
      </c>
      <c r="AA49" s="120"/>
    </row>
    <row r="50" spans="1:29" x14ac:dyDescent="0.25">
      <c r="A50" s="51"/>
      <c r="B50" s="51"/>
      <c r="C50" s="131"/>
      <c r="D50" s="54" t="s">
        <v>41</v>
      </c>
      <c r="E50" s="54" t="s">
        <v>15</v>
      </c>
      <c r="F50" s="54" t="s">
        <v>16</v>
      </c>
      <c r="G50" s="84">
        <v>182</v>
      </c>
      <c r="H50" s="84">
        <v>41</v>
      </c>
      <c r="I50" s="84"/>
      <c r="J50" s="84"/>
      <c r="K50" s="84">
        <v>0</v>
      </c>
      <c r="L50" s="84">
        <v>25</v>
      </c>
      <c r="M50" s="86">
        <v>248</v>
      </c>
      <c r="N50" s="85"/>
      <c r="O50" s="114">
        <v>3</v>
      </c>
      <c r="P50" s="114"/>
      <c r="Q50" s="114"/>
      <c r="R50" s="114"/>
      <c r="S50" s="114"/>
      <c r="T50" s="114">
        <v>0</v>
      </c>
      <c r="U50" s="114"/>
      <c r="V50" s="114"/>
      <c r="W50" s="114"/>
      <c r="X50" s="86">
        <v>3</v>
      </c>
      <c r="Y50" s="85"/>
      <c r="Z50" s="120">
        <v>251</v>
      </c>
      <c r="AA50" s="120"/>
    </row>
    <row r="51" spans="1:29" x14ac:dyDescent="0.25">
      <c r="A51" s="51"/>
      <c r="B51" s="51"/>
      <c r="C51" s="131"/>
      <c r="D51" s="54" t="s">
        <v>42</v>
      </c>
      <c r="E51" s="54" t="s">
        <v>15</v>
      </c>
      <c r="F51" s="54" t="s">
        <v>16</v>
      </c>
      <c r="G51" s="84"/>
      <c r="H51" s="84">
        <v>130</v>
      </c>
      <c r="I51" s="84"/>
      <c r="J51" s="84"/>
      <c r="K51" s="84"/>
      <c r="L51" s="84"/>
      <c r="M51" s="86">
        <v>130</v>
      </c>
      <c r="N51" s="85"/>
      <c r="O51" s="114">
        <v>4</v>
      </c>
      <c r="P51" s="114"/>
      <c r="Q51" s="114"/>
      <c r="R51" s="114"/>
      <c r="S51" s="114"/>
      <c r="T51" s="114"/>
      <c r="U51" s="114"/>
      <c r="V51" s="114"/>
      <c r="W51" s="114"/>
      <c r="X51" s="86">
        <v>4</v>
      </c>
      <c r="Y51" s="85"/>
      <c r="Z51" s="120">
        <v>134</v>
      </c>
      <c r="AA51" s="120"/>
    </row>
    <row r="52" spans="1:29" x14ac:dyDescent="0.25">
      <c r="A52" s="51"/>
      <c r="B52" s="51"/>
      <c r="C52" s="131"/>
      <c r="D52" s="54" t="s">
        <v>43</v>
      </c>
      <c r="E52" s="54" t="s">
        <v>15</v>
      </c>
      <c r="F52" s="54" t="s">
        <v>16</v>
      </c>
      <c r="G52" s="84"/>
      <c r="H52" s="84"/>
      <c r="I52" s="84"/>
      <c r="J52" s="84"/>
      <c r="K52" s="84">
        <v>0</v>
      </c>
      <c r="L52" s="84"/>
      <c r="M52" s="86">
        <v>0</v>
      </c>
      <c r="N52" s="85"/>
      <c r="O52" s="114">
        <v>30</v>
      </c>
      <c r="P52" s="114"/>
      <c r="Q52" s="114"/>
      <c r="R52" s="114">
        <v>82</v>
      </c>
      <c r="S52" s="114"/>
      <c r="T52" s="114"/>
      <c r="U52" s="114"/>
      <c r="V52" s="114"/>
      <c r="W52" s="114"/>
      <c r="X52" s="86">
        <v>112</v>
      </c>
      <c r="Y52" s="85"/>
      <c r="Z52" s="120">
        <v>112</v>
      </c>
      <c r="AA52" s="120"/>
    </row>
    <row r="53" spans="1:29" x14ac:dyDescent="0.25">
      <c r="A53" s="51"/>
      <c r="B53" s="51"/>
      <c r="C53" s="131"/>
      <c r="D53" s="54" t="s">
        <v>44</v>
      </c>
      <c r="E53" s="54" t="s">
        <v>15</v>
      </c>
      <c r="F53" s="54" t="s">
        <v>16</v>
      </c>
      <c r="G53" s="84"/>
      <c r="H53" s="84">
        <v>140</v>
      </c>
      <c r="I53" s="84"/>
      <c r="J53" s="84"/>
      <c r="K53" s="84">
        <v>0</v>
      </c>
      <c r="L53" s="84"/>
      <c r="M53" s="86">
        <v>140</v>
      </c>
      <c r="N53" s="85"/>
      <c r="O53" s="114">
        <v>10</v>
      </c>
      <c r="P53" s="114"/>
      <c r="Q53" s="114"/>
      <c r="R53" s="114"/>
      <c r="S53" s="114"/>
      <c r="T53" s="114"/>
      <c r="U53" s="114"/>
      <c r="V53" s="114"/>
      <c r="W53" s="114"/>
      <c r="X53" s="86">
        <v>10</v>
      </c>
      <c r="Y53" s="85"/>
      <c r="Z53" s="120">
        <v>150</v>
      </c>
      <c r="AA53" s="120"/>
    </row>
    <row r="54" spans="1:29" x14ac:dyDescent="0.25">
      <c r="A54" s="51"/>
      <c r="B54" s="51"/>
      <c r="C54" s="131"/>
      <c r="D54" s="54" t="s">
        <v>45</v>
      </c>
      <c r="E54" s="54" t="s">
        <v>15</v>
      </c>
      <c r="F54" s="54" t="s">
        <v>16</v>
      </c>
      <c r="G54" s="84"/>
      <c r="H54" s="84">
        <v>128</v>
      </c>
      <c r="I54" s="84">
        <v>21</v>
      </c>
      <c r="J54" s="84"/>
      <c r="K54" s="84">
        <v>0</v>
      </c>
      <c r="L54" s="84"/>
      <c r="M54" s="86">
        <v>149</v>
      </c>
      <c r="N54" s="85"/>
      <c r="O54" s="114"/>
      <c r="P54" s="114"/>
      <c r="Q54" s="114"/>
      <c r="R54" s="114"/>
      <c r="S54" s="114"/>
      <c r="T54" s="114"/>
      <c r="U54" s="114"/>
      <c r="V54" s="114"/>
      <c r="W54" s="114"/>
      <c r="X54" s="86"/>
      <c r="Y54" s="85"/>
      <c r="Z54" s="120">
        <v>149</v>
      </c>
      <c r="AA54" s="120"/>
    </row>
    <row r="55" spans="1:29" x14ac:dyDescent="0.25">
      <c r="A55" s="51"/>
      <c r="B55" s="51"/>
      <c r="C55" s="131"/>
      <c r="D55" s="54" t="s">
        <v>46</v>
      </c>
      <c r="E55" s="54" t="s">
        <v>15</v>
      </c>
      <c r="F55" s="54" t="s">
        <v>16</v>
      </c>
      <c r="G55" s="84"/>
      <c r="H55" s="84">
        <v>170</v>
      </c>
      <c r="I55" s="84"/>
      <c r="J55" s="84"/>
      <c r="K55" s="84">
        <v>0</v>
      </c>
      <c r="L55" s="84"/>
      <c r="M55" s="86">
        <v>170</v>
      </c>
      <c r="N55" s="85"/>
      <c r="O55" s="117">
        <v>10</v>
      </c>
      <c r="P55" s="117"/>
      <c r="Q55" s="117"/>
      <c r="R55" s="114"/>
      <c r="S55" s="114"/>
      <c r="T55" s="114">
        <v>0</v>
      </c>
      <c r="U55" s="114"/>
      <c r="V55" s="114"/>
      <c r="W55" s="114"/>
      <c r="X55" s="86">
        <v>10</v>
      </c>
      <c r="Y55" s="85"/>
      <c r="Z55" s="123">
        <v>180</v>
      </c>
      <c r="AA55" s="123"/>
    </row>
    <row r="56" spans="1:29" x14ac:dyDescent="0.25">
      <c r="A56" s="51"/>
      <c r="B56" s="51"/>
      <c r="C56" s="131"/>
      <c r="D56" s="54" t="s">
        <v>127</v>
      </c>
      <c r="E56" s="54" t="s">
        <v>15</v>
      </c>
      <c r="F56" s="54" t="s">
        <v>16</v>
      </c>
      <c r="G56" s="84">
        <v>9</v>
      </c>
      <c r="H56" s="84">
        <v>62</v>
      </c>
      <c r="I56" s="84"/>
      <c r="J56" s="84"/>
      <c r="K56" s="84">
        <v>0</v>
      </c>
      <c r="L56" s="84"/>
      <c r="M56" s="61">
        <v>71</v>
      </c>
      <c r="N56" s="62"/>
      <c r="O56" s="118">
        <v>4</v>
      </c>
      <c r="P56" s="118"/>
      <c r="Q56" s="118"/>
      <c r="R56" s="122"/>
      <c r="S56" s="114"/>
      <c r="T56" s="114">
        <v>0</v>
      </c>
      <c r="U56" s="114"/>
      <c r="V56" s="114"/>
      <c r="W56" s="114"/>
      <c r="X56" s="61">
        <v>4</v>
      </c>
      <c r="Y56" s="62"/>
      <c r="Z56" s="119">
        <f t="shared" ref="Z56:Z62" si="10">+X56+M56</f>
        <v>75</v>
      </c>
      <c r="AA56" s="119"/>
    </row>
    <row r="57" spans="1:29" x14ac:dyDescent="0.25">
      <c r="A57" s="51"/>
      <c r="B57" s="51"/>
      <c r="C57" s="131"/>
      <c r="D57" s="54" t="s">
        <v>128</v>
      </c>
      <c r="E57" s="54" t="s">
        <v>15</v>
      </c>
      <c r="F57" s="54" t="s">
        <v>16</v>
      </c>
      <c r="G57" s="84"/>
      <c r="H57" s="84">
        <v>43</v>
      </c>
      <c r="I57" s="84">
        <v>10</v>
      </c>
      <c r="J57" s="84"/>
      <c r="K57" s="84">
        <v>0</v>
      </c>
      <c r="L57" s="84"/>
      <c r="M57" s="61">
        <v>53</v>
      </c>
      <c r="N57" s="62"/>
      <c r="O57" s="118">
        <v>8</v>
      </c>
      <c r="P57" s="118"/>
      <c r="Q57" s="118"/>
      <c r="R57" s="122"/>
      <c r="S57" s="114"/>
      <c r="T57" s="114">
        <v>0</v>
      </c>
      <c r="U57" s="114"/>
      <c r="V57" s="114"/>
      <c r="W57" s="114"/>
      <c r="X57" s="61">
        <v>8</v>
      </c>
      <c r="Y57" s="62"/>
      <c r="Z57" s="119">
        <f t="shared" si="10"/>
        <v>61</v>
      </c>
      <c r="AA57" s="119"/>
    </row>
    <row r="58" spans="1:29" x14ac:dyDescent="0.25">
      <c r="A58" s="51"/>
      <c r="B58" s="51"/>
      <c r="C58" s="131"/>
      <c r="D58" s="54" t="s">
        <v>129</v>
      </c>
      <c r="E58" s="54" t="s">
        <v>15</v>
      </c>
      <c r="F58" s="54" t="s">
        <v>16</v>
      </c>
      <c r="G58" s="84"/>
      <c r="H58" s="84">
        <v>30</v>
      </c>
      <c r="I58" s="84">
        <v>9</v>
      </c>
      <c r="J58" s="84"/>
      <c r="K58" s="84"/>
      <c r="L58" s="84"/>
      <c r="M58" s="61">
        <v>39</v>
      </c>
      <c r="N58" s="62"/>
      <c r="O58" s="118">
        <v>6</v>
      </c>
      <c r="P58" s="118"/>
      <c r="Q58" s="118"/>
      <c r="R58" s="122"/>
      <c r="S58" s="114"/>
      <c r="T58" s="114">
        <v>0</v>
      </c>
      <c r="U58" s="114"/>
      <c r="V58" s="114"/>
      <c r="W58" s="114"/>
      <c r="X58" s="61">
        <v>6</v>
      </c>
      <c r="Y58" s="62"/>
      <c r="Z58" s="119">
        <f t="shared" si="10"/>
        <v>45</v>
      </c>
      <c r="AA58" s="119"/>
    </row>
    <row r="59" spans="1:29" x14ac:dyDescent="0.25">
      <c r="A59" s="51"/>
      <c r="B59" s="51"/>
      <c r="C59" s="131"/>
      <c r="D59" s="54" t="s">
        <v>130</v>
      </c>
      <c r="E59" s="54" t="s">
        <v>15</v>
      </c>
      <c r="F59" s="54" t="s">
        <v>16</v>
      </c>
      <c r="G59" s="84"/>
      <c r="H59" s="84"/>
      <c r="I59" s="84"/>
      <c r="J59" s="84"/>
      <c r="K59" s="84">
        <v>0</v>
      </c>
      <c r="L59" s="84"/>
      <c r="M59" s="61">
        <v>0</v>
      </c>
      <c r="N59" s="62"/>
      <c r="O59" s="118">
        <v>16</v>
      </c>
      <c r="P59" s="118"/>
      <c r="Q59" s="118"/>
      <c r="R59" s="122"/>
      <c r="S59" s="114"/>
      <c r="T59" s="114">
        <v>0</v>
      </c>
      <c r="U59" s="114"/>
      <c r="V59" s="114">
        <v>2</v>
      </c>
      <c r="W59" s="114"/>
      <c r="X59" s="61">
        <v>18</v>
      </c>
      <c r="Y59" s="62"/>
      <c r="Z59" s="119">
        <f t="shared" si="10"/>
        <v>18</v>
      </c>
      <c r="AA59" s="119"/>
    </row>
    <row r="60" spans="1:29" x14ac:dyDescent="0.25">
      <c r="A60" s="51"/>
      <c r="B60" s="51"/>
      <c r="C60" s="131"/>
      <c r="D60" s="54" t="s">
        <v>131</v>
      </c>
      <c r="E60" s="54" t="s">
        <v>15</v>
      </c>
      <c r="F60" s="54" t="s">
        <v>16</v>
      </c>
      <c r="G60" s="84"/>
      <c r="H60" s="84">
        <v>6</v>
      </c>
      <c r="I60" s="84"/>
      <c r="J60" s="84"/>
      <c r="K60" s="84"/>
      <c r="L60" s="84"/>
      <c r="M60" s="61">
        <v>6</v>
      </c>
      <c r="N60" s="62"/>
      <c r="O60" s="118">
        <v>5</v>
      </c>
      <c r="P60" s="118"/>
      <c r="Q60" s="118"/>
      <c r="R60" s="122"/>
      <c r="S60" s="114"/>
      <c r="T60" s="114">
        <v>0</v>
      </c>
      <c r="U60" s="114"/>
      <c r="V60" s="114"/>
      <c r="W60" s="114"/>
      <c r="X60" s="61">
        <v>5</v>
      </c>
      <c r="Y60" s="62"/>
      <c r="Z60" s="119">
        <f t="shared" si="10"/>
        <v>11</v>
      </c>
      <c r="AA60" s="119"/>
    </row>
    <row r="61" spans="1:29" x14ac:dyDescent="0.25">
      <c r="A61" s="51"/>
      <c r="B61" s="51"/>
      <c r="C61" s="131"/>
      <c r="D61" s="54" t="s">
        <v>132</v>
      </c>
      <c r="E61" s="54" t="s">
        <v>15</v>
      </c>
      <c r="F61" s="54" t="s">
        <v>16</v>
      </c>
      <c r="G61" s="84"/>
      <c r="H61" s="84">
        <v>44</v>
      </c>
      <c r="I61" s="84">
        <v>17</v>
      </c>
      <c r="J61" s="84"/>
      <c r="K61" s="84"/>
      <c r="L61" s="84"/>
      <c r="M61" s="61">
        <v>61</v>
      </c>
      <c r="N61" s="62"/>
      <c r="O61" s="118">
        <v>5</v>
      </c>
      <c r="P61" s="118"/>
      <c r="Q61" s="118"/>
      <c r="R61" s="122"/>
      <c r="S61" s="114"/>
      <c r="T61" s="114">
        <v>0</v>
      </c>
      <c r="U61" s="114"/>
      <c r="V61" s="114"/>
      <c r="W61" s="114"/>
      <c r="X61" s="61">
        <v>5</v>
      </c>
      <c r="Y61" s="62"/>
      <c r="Z61" s="119">
        <f t="shared" si="10"/>
        <v>66</v>
      </c>
      <c r="AA61" s="119"/>
    </row>
    <row r="62" spans="1:29" x14ac:dyDescent="0.25">
      <c r="A62" s="51"/>
      <c r="B62" s="51"/>
      <c r="C62" s="131"/>
      <c r="D62" s="54" t="s">
        <v>133</v>
      </c>
      <c r="E62" s="54" t="s">
        <v>15</v>
      </c>
      <c r="F62" s="54" t="s">
        <v>16</v>
      </c>
      <c r="G62" s="84"/>
      <c r="H62" s="84">
        <v>76</v>
      </c>
      <c r="I62" s="84">
        <v>13</v>
      </c>
      <c r="J62" s="84"/>
      <c r="K62" s="84">
        <v>0</v>
      </c>
      <c r="L62" s="84"/>
      <c r="M62" s="61">
        <v>89</v>
      </c>
      <c r="N62" s="62"/>
      <c r="O62" s="118">
        <v>18</v>
      </c>
      <c r="P62" s="118"/>
      <c r="Q62" s="118"/>
      <c r="R62" s="122">
        <v>3</v>
      </c>
      <c r="S62" s="114"/>
      <c r="T62" s="114">
        <v>0</v>
      </c>
      <c r="U62" s="114"/>
      <c r="V62" s="114"/>
      <c r="W62" s="114"/>
      <c r="X62" s="61">
        <v>21</v>
      </c>
      <c r="Y62" s="62"/>
      <c r="Z62" s="119">
        <f t="shared" si="10"/>
        <v>110</v>
      </c>
      <c r="AA62" s="119"/>
    </row>
    <row r="63" spans="1:29" x14ac:dyDescent="0.25">
      <c r="A63" s="51"/>
      <c r="B63" s="51"/>
      <c r="C63" s="131" t="s">
        <v>47</v>
      </c>
      <c r="D63" s="131"/>
      <c r="E63" s="55"/>
      <c r="F63" s="55"/>
      <c r="G63" s="86">
        <f t="shared" ref="G63:M63" si="11">SUM(G46:G62)</f>
        <v>658</v>
      </c>
      <c r="H63" s="86">
        <f t="shared" si="11"/>
        <v>1289</v>
      </c>
      <c r="I63" s="86">
        <f t="shared" si="11"/>
        <v>70</v>
      </c>
      <c r="J63" s="86">
        <f t="shared" si="11"/>
        <v>10</v>
      </c>
      <c r="K63" s="86">
        <f t="shared" si="11"/>
        <v>0</v>
      </c>
      <c r="L63" s="86">
        <f t="shared" si="11"/>
        <v>83</v>
      </c>
      <c r="M63" s="86">
        <f t="shared" si="11"/>
        <v>2110</v>
      </c>
      <c r="N63" s="85"/>
      <c r="O63" s="120">
        <f>SUM(O46:Q62)</f>
        <v>162</v>
      </c>
      <c r="P63" s="120"/>
      <c r="Q63" s="120"/>
      <c r="R63" s="112">
        <f>SUM(R46:S62)</f>
        <v>85</v>
      </c>
      <c r="S63" s="113"/>
      <c r="T63" s="112">
        <f>SUM(T46:U62)</f>
        <v>0</v>
      </c>
      <c r="U63" s="113"/>
      <c r="V63" s="112">
        <f>SUM(V46:W62)</f>
        <v>14</v>
      </c>
      <c r="W63" s="113"/>
      <c r="X63" s="86">
        <f>SUM(X46:X62)</f>
        <v>261</v>
      </c>
      <c r="Y63" s="85"/>
      <c r="Z63" s="120">
        <f>SUM(Z46:AA62)</f>
        <v>2371</v>
      </c>
      <c r="AA63" s="120"/>
      <c r="AC63" s="64" t="s">
        <v>302</v>
      </c>
    </row>
    <row r="64" spans="1:29" x14ac:dyDescent="0.25">
      <c r="A64" s="51"/>
      <c r="B64" s="51"/>
      <c r="C64" s="85"/>
      <c r="D64" s="85"/>
      <c r="E64" s="60"/>
      <c r="F64" s="60"/>
      <c r="G64" s="85"/>
      <c r="H64" s="85"/>
      <c r="I64" s="85"/>
      <c r="J64" s="85"/>
      <c r="K64" s="85"/>
      <c r="L64" s="85"/>
      <c r="M64" s="85"/>
      <c r="N64" s="85"/>
      <c r="O64" s="116"/>
      <c r="P64" s="116"/>
      <c r="Q64" s="116"/>
      <c r="R64" s="116"/>
      <c r="S64" s="116"/>
      <c r="T64" s="116"/>
      <c r="U64" s="116"/>
      <c r="V64" s="116"/>
      <c r="W64" s="116"/>
      <c r="X64" s="85"/>
      <c r="Y64" s="85"/>
      <c r="Z64" s="116"/>
      <c r="AA64" s="116"/>
      <c r="AC64" s="64" t="s">
        <v>302</v>
      </c>
    </row>
    <row r="65" spans="1:29" ht="19.149999999999999" customHeight="1" x14ac:dyDescent="0.25">
      <c r="A65" s="51"/>
      <c r="B65" s="51"/>
      <c r="C65" s="85"/>
      <c r="D65" s="85"/>
      <c r="E65" s="60"/>
      <c r="F65" s="60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C65" s="64" t="s">
        <v>302</v>
      </c>
    </row>
    <row r="66" spans="1:29" ht="27" customHeight="1" x14ac:dyDescent="0.25">
      <c r="A66" s="51"/>
      <c r="B66" s="51"/>
      <c r="C66" s="150" t="s">
        <v>303</v>
      </c>
      <c r="D66" s="150"/>
      <c r="E66" s="65"/>
      <c r="F66" s="65"/>
      <c r="G66" s="86">
        <f t="shared" ref="G66:M66" si="12">SUM(G63,G44,G31,G25,G18,G11,G7)</f>
        <v>1317</v>
      </c>
      <c r="H66" s="86">
        <f t="shared" si="12"/>
        <v>2930</v>
      </c>
      <c r="I66" s="86">
        <f t="shared" si="12"/>
        <v>1132</v>
      </c>
      <c r="J66" s="86">
        <f t="shared" si="12"/>
        <v>10</v>
      </c>
      <c r="K66" s="86">
        <f t="shared" si="12"/>
        <v>100</v>
      </c>
      <c r="L66" s="86">
        <f t="shared" si="12"/>
        <v>2507</v>
      </c>
      <c r="M66" s="86">
        <f t="shared" si="12"/>
        <v>7996</v>
      </c>
      <c r="N66" s="85"/>
      <c r="O66" s="120">
        <f>SUM(O63,O44,O31,O25,O18,O11,O7)</f>
        <v>763</v>
      </c>
      <c r="P66" s="120"/>
      <c r="Q66" s="120"/>
      <c r="R66" s="112">
        <f>SUM(R63,R44,R31,R25,R18,Q11,R7)</f>
        <v>229</v>
      </c>
      <c r="S66" s="113"/>
      <c r="T66" s="112">
        <f>SUM(T63,T44,T31,T25,T18,S11,T7)</f>
        <v>0</v>
      </c>
      <c r="U66" s="113"/>
      <c r="V66" s="112">
        <f>SUM(V63,V44,V31,V25,V18,U11,V7)</f>
        <v>517</v>
      </c>
      <c r="W66" s="113"/>
      <c r="X66" s="86">
        <v>1774</v>
      </c>
      <c r="Y66" s="85"/>
      <c r="Z66" s="151">
        <f>SUM(Z63,Z44,Z31,Z25,Z18,Z11,Z7)</f>
        <v>9407</v>
      </c>
      <c r="AA66" s="152"/>
      <c r="AB66" s="59" t="s">
        <v>302</v>
      </c>
      <c r="AC66" s="64" t="s">
        <v>302</v>
      </c>
    </row>
    <row r="67" spans="1:29" x14ac:dyDescent="0.25">
      <c r="AC67" s="64" t="s">
        <v>302</v>
      </c>
    </row>
    <row r="68" spans="1:29" s="51" customFormat="1" ht="18.649999999999999" customHeight="1" x14ac:dyDescent="0.25">
      <c r="B68" s="67" t="s">
        <v>304</v>
      </c>
      <c r="C68" s="141" t="s">
        <v>320</v>
      </c>
      <c r="D68" s="141"/>
      <c r="E68" s="141"/>
      <c r="F68" s="141"/>
      <c r="G68" s="141"/>
      <c r="H68" s="141"/>
      <c r="I68" s="141"/>
      <c r="J68" s="141"/>
    </row>
    <row r="69" spans="1:29" s="51" customFormat="1" ht="0.5" customHeight="1" x14ac:dyDescent="0.25"/>
    <row r="70" spans="1:29" s="51" customFormat="1" ht="22.9" customHeight="1" x14ac:dyDescent="0.25">
      <c r="C70" s="142" t="s">
        <v>0</v>
      </c>
      <c r="D70" s="142" t="s">
        <v>1</v>
      </c>
      <c r="E70" s="142" t="s">
        <v>2</v>
      </c>
      <c r="F70" s="142"/>
      <c r="G70" s="143" t="s">
        <v>3</v>
      </c>
      <c r="H70" s="144"/>
      <c r="I70" s="144"/>
      <c r="J70" s="144"/>
      <c r="K70" s="144"/>
      <c r="L70" s="144"/>
      <c r="M70" s="145"/>
      <c r="N70" s="146" t="s">
        <v>3</v>
      </c>
      <c r="O70" s="147"/>
      <c r="P70" s="85"/>
      <c r="Q70" s="138" t="s">
        <v>4</v>
      </c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9" t="s">
        <v>4</v>
      </c>
      <c r="AC70" s="139" t="s">
        <v>5</v>
      </c>
    </row>
    <row r="71" spans="1:29" s="51" customFormat="1" ht="22.9" customHeight="1" x14ac:dyDescent="0.25">
      <c r="C71" s="142"/>
      <c r="D71" s="142"/>
      <c r="E71" s="89" t="s">
        <v>6</v>
      </c>
      <c r="F71" s="89" t="s">
        <v>7</v>
      </c>
      <c r="G71" s="88" t="s">
        <v>8</v>
      </c>
      <c r="H71" s="88" t="s">
        <v>9</v>
      </c>
      <c r="I71" s="88" t="s">
        <v>10</v>
      </c>
      <c r="J71" s="88" t="s">
        <v>48</v>
      </c>
      <c r="K71" s="88" t="s">
        <v>11</v>
      </c>
      <c r="L71" s="88" t="s">
        <v>6</v>
      </c>
      <c r="M71" s="88" t="s">
        <v>12</v>
      </c>
      <c r="N71" s="148"/>
      <c r="O71" s="149"/>
      <c r="P71" s="85"/>
      <c r="Q71" s="138" t="s">
        <v>9</v>
      </c>
      <c r="R71" s="138"/>
      <c r="S71" s="138" t="s">
        <v>10</v>
      </c>
      <c r="T71" s="138"/>
      <c r="U71" s="138" t="s">
        <v>11</v>
      </c>
      <c r="V71" s="138"/>
      <c r="W71" s="138" t="s">
        <v>6</v>
      </c>
      <c r="X71" s="138"/>
      <c r="Y71" s="138" t="s">
        <v>12</v>
      </c>
      <c r="Z71" s="138"/>
      <c r="AA71" s="138"/>
      <c r="AB71" s="140"/>
      <c r="AC71" s="140"/>
    </row>
    <row r="72" spans="1:29" s="51" customFormat="1" ht="13.5" customHeight="1" x14ac:dyDescent="0.25">
      <c r="C72" s="131" t="s">
        <v>13</v>
      </c>
      <c r="D72" s="54" t="s">
        <v>208</v>
      </c>
      <c r="E72" s="54" t="s">
        <v>15</v>
      </c>
      <c r="F72" s="54" t="s">
        <v>16</v>
      </c>
      <c r="G72" s="84"/>
      <c r="H72" s="84"/>
      <c r="I72" s="84"/>
      <c r="J72" s="84"/>
      <c r="K72" s="84"/>
      <c r="L72" s="84"/>
      <c r="M72" s="84"/>
      <c r="N72" s="112"/>
      <c r="O72" s="113"/>
      <c r="P72" s="85"/>
      <c r="Q72" s="114"/>
      <c r="R72" s="114"/>
      <c r="S72" s="114"/>
      <c r="T72" s="114"/>
      <c r="U72" s="114">
        <v>1</v>
      </c>
      <c r="V72" s="114"/>
      <c r="W72" s="114">
        <v>0</v>
      </c>
      <c r="X72" s="114"/>
      <c r="Y72" s="114">
        <v>4</v>
      </c>
      <c r="Z72" s="114"/>
      <c r="AA72" s="114"/>
      <c r="AB72" s="86">
        <v>5</v>
      </c>
      <c r="AC72" s="86">
        <f>SUM(AB72)</f>
        <v>5</v>
      </c>
    </row>
    <row r="73" spans="1:29" s="51" customFormat="1" ht="13.5" customHeight="1" x14ac:dyDescent="0.25">
      <c r="C73" s="131"/>
      <c r="D73" s="54" t="s">
        <v>209</v>
      </c>
      <c r="E73" s="54" t="s">
        <v>15</v>
      </c>
      <c r="F73" s="54" t="s">
        <v>16</v>
      </c>
      <c r="G73" s="84"/>
      <c r="H73" s="84"/>
      <c r="I73" s="84"/>
      <c r="J73" s="84"/>
      <c r="K73" s="84"/>
      <c r="L73" s="84"/>
      <c r="M73" s="84"/>
      <c r="N73" s="112"/>
      <c r="O73" s="113"/>
      <c r="P73" s="85"/>
      <c r="Q73" s="114">
        <v>10</v>
      </c>
      <c r="R73" s="114"/>
      <c r="S73" s="114"/>
      <c r="T73" s="114"/>
      <c r="U73" s="114"/>
      <c r="V73" s="114"/>
      <c r="W73" s="114">
        <v>0</v>
      </c>
      <c r="X73" s="114"/>
      <c r="Y73" s="114">
        <v>4</v>
      </c>
      <c r="Z73" s="114"/>
      <c r="AA73" s="114"/>
      <c r="AB73" s="86">
        <v>14</v>
      </c>
      <c r="AC73" s="86">
        <f t="shared" ref="AC73:AC93" si="13">SUM(AB73)</f>
        <v>14</v>
      </c>
    </row>
    <row r="74" spans="1:29" s="51" customFormat="1" ht="13.5" customHeight="1" x14ac:dyDescent="0.25">
      <c r="C74" s="131"/>
      <c r="D74" s="54" t="s">
        <v>210</v>
      </c>
      <c r="E74" s="54" t="s">
        <v>15</v>
      </c>
      <c r="F74" s="54" t="s">
        <v>16</v>
      </c>
      <c r="G74" s="84"/>
      <c r="H74" s="84"/>
      <c r="I74" s="84"/>
      <c r="J74" s="84"/>
      <c r="K74" s="84"/>
      <c r="L74" s="84"/>
      <c r="M74" s="84"/>
      <c r="N74" s="112"/>
      <c r="O74" s="113"/>
      <c r="P74" s="85"/>
      <c r="Q74" s="114">
        <v>10</v>
      </c>
      <c r="R74" s="114"/>
      <c r="S74" s="114"/>
      <c r="T74" s="114"/>
      <c r="U74" s="114"/>
      <c r="V74" s="114"/>
      <c r="W74" s="114">
        <v>0</v>
      </c>
      <c r="X74" s="114"/>
      <c r="Y74" s="114">
        <v>5</v>
      </c>
      <c r="Z74" s="114"/>
      <c r="AA74" s="114"/>
      <c r="AB74" s="86">
        <v>15</v>
      </c>
      <c r="AC74" s="86">
        <f t="shared" si="13"/>
        <v>15</v>
      </c>
    </row>
    <row r="75" spans="1:29" s="51" customFormat="1" ht="13.5" customHeight="1" x14ac:dyDescent="0.25">
      <c r="C75" s="131"/>
      <c r="D75" s="54" t="s">
        <v>211</v>
      </c>
      <c r="E75" s="54" t="s">
        <v>16</v>
      </c>
      <c r="F75" s="54" t="s">
        <v>16</v>
      </c>
      <c r="G75" s="84"/>
      <c r="H75" s="84"/>
      <c r="I75" s="84"/>
      <c r="J75" s="84"/>
      <c r="K75" s="84"/>
      <c r="L75" s="84"/>
      <c r="M75" s="84"/>
      <c r="N75" s="112"/>
      <c r="O75" s="113"/>
      <c r="P75" s="85"/>
      <c r="Q75" s="114">
        <v>4</v>
      </c>
      <c r="R75" s="114"/>
      <c r="S75" s="114"/>
      <c r="T75" s="114"/>
      <c r="U75" s="114"/>
      <c r="V75" s="114"/>
      <c r="W75" s="114">
        <v>2</v>
      </c>
      <c r="X75" s="114"/>
      <c r="Y75" s="114"/>
      <c r="Z75" s="114"/>
      <c r="AA75" s="114"/>
      <c r="AB75" s="86">
        <v>6</v>
      </c>
      <c r="AC75" s="86">
        <f t="shared" si="13"/>
        <v>6</v>
      </c>
    </row>
    <row r="76" spans="1:29" s="51" customFormat="1" ht="13.5" customHeight="1" x14ac:dyDescent="0.25">
      <c r="C76" s="131"/>
      <c r="D76" s="54" t="s">
        <v>212</v>
      </c>
      <c r="E76" s="54" t="s">
        <v>16</v>
      </c>
      <c r="F76" s="54" t="s">
        <v>16</v>
      </c>
      <c r="G76" s="84"/>
      <c r="H76" s="84"/>
      <c r="I76" s="84"/>
      <c r="J76" s="84"/>
      <c r="K76" s="84"/>
      <c r="L76" s="84"/>
      <c r="M76" s="84"/>
      <c r="N76" s="112"/>
      <c r="O76" s="113"/>
      <c r="P76" s="85"/>
      <c r="Q76" s="114"/>
      <c r="R76" s="114"/>
      <c r="S76" s="114"/>
      <c r="T76" s="114"/>
      <c r="U76" s="114"/>
      <c r="V76" s="114"/>
      <c r="W76" s="114">
        <v>3</v>
      </c>
      <c r="X76" s="114"/>
      <c r="Y76" s="114"/>
      <c r="Z76" s="114"/>
      <c r="AA76" s="114"/>
      <c r="AB76" s="86">
        <v>3</v>
      </c>
      <c r="AC76" s="86">
        <f t="shared" si="13"/>
        <v>3</v>
      </c>
    </row>
    <row r="77" spans="1:29" s="51" customFormat="1" ht="13.5" customHeight="1" x14ac:dyDescent="0.25">
      <c r="C77" s="131"/>
      <c r="D77" s="54" t="s">
        <v>213</v>
      </c>
      <c r="E77" s="54" t="s">
        <v>15</v>
      </c>
      <c r="F77" s="54" t="s">
        <v>16</v>
      </c>
      <c r="G77" s="84"/>
      <c r="H77" s="84"/>
      <c r="I77" s="84"/>
      <c r="J77" s="84"/>
      <c r="K77" s="84"/>
      <c r="L77" s="84"/>
      <c r="M77" s="84"/>
      <c r="N77" s="112"/>
      <c r="O77" s="113"/>
      <c r="P77" s="85"/>
      <c r="Q77" s="114">
        <v>17</v>
      </c>
      <c r="R77" s="114"/>
      <c r="S77" s="114"/>
      <c r="T77" s="114"/>
      <c r="U77" s="114"/>
      <c r="V77" s="114"/>
      <c r="W77" s="114">
        <v>0</v>
      </c>
      <c r="X77" s="114"/>
      <c r="Y77" s="114">
        <v>5</v>
      </c>
      <c r="Z77" s="114"/>
      <c r="AA77" s="114"/>
      <c r="AB77" s="86">
        <v>22</v>
      </c>
      <c r="AC77" s="86">
        <f t="shared" si="13"/>
        <v>22</v>
      </c>
    </row>
    <row r="78" spans="1:29" s="51" customFormat="1" ht="13.5" customHeight="1" x14ac:dyDescent="0.25">
      <c r="C78" s="131"/>
      <c r="D78" s="54" t="s">
        <v>214</v>
      </c>
      <c r="E78" s="54" t="s">
        <v>15</v>
      </c>
      <c r="F78" s="54" t="s">
        <v>16</v>
      </c>
      <c r="G78" s="84"/>
      <c r="H78" s="84"/>
      <c r="I78" s="84"/>
      <c r="J78" s="84"/>
      <c r="K78" s="84"/>
      <c r="L78" s="84"/>
      <c r="M78" s="84"/>
      <c r="N78" s="112"/>
      <c r="O78" s="113"/>
      <c r="P78" s="85"/>
      <c r="Q78" s="114">
        <v>6</v>
      </c>
      <c r="R78" s="114"/>
      <c r="S78" s="114"/>
      <c r="T78" s="114"/>
      <c r="U78" s="114"/>
      <c r="V78" s="114"/>
      <c r="W78" s="114">
        <v>0</v>
      </c>
      <c r="X78" s="114"/>
      <c r="Y78" s="114">
        <v>4</v>
      </c>
      <c r="Z78" s="114"/>
      <c r="AA78" s="114"/>
      <c r="AB78" s="86">
        <v>10</v>
      </c>
      <c r="AC78" s="86">
        <f t="shared" si="13"/>
        <v>10</v>
      </c>
    </row>
    <row r="79" spans="1:29" s="51" customFormat="1" ht="13.5" customHeight="1" x14ac:dyDescent="0.25">
      <c r="C79" s="131"/>
      <c r="D79" s="54" t="s">
        <v>215</v>
      </c>
      <c r="E79" s="54" t="s">
        <v>15</v>
      </c>
      <c r="F79" s="54" t="s">
        <v>16</v>
      </c>
      <c r="G79" s="84"/>
      <c r="H79" s="84"/>
      <c r="I79" s="84"/>
      <c r="J79" s="84"/>
      <c r="K79" s="84"/>
      <c r="L79" s="84"/>
      <c r="M79" s="84"/>
      <c r="N79" s="112"/>
      <c r="O79" s="113"/>
      <c r="P79" s="85"/>
      <c r="Q79" s="114">
        <v>9</v>
      </c>
      <c r="R79" s="114"/>
      <c r="S79" s="114"/>
      <c r="T79" s="114"/>
      <c r="U79" s="114"/>
      <c r="V79" s="114"/>
      <c r="W79" s="114">
        <v>0</v>
      </c>
      <c r="X79" s="114"/>
      <c r="Y79" s="114">
        <v>5</v>
      </c>
      <c r="Z79" s="114"/>
      <c r="AA79" s="114"/>
      <c r="AB79" s="86">
        <v>14</v>
      </c>
      <c r="AC79" s="86">
        <f t="shared" si="13"/>
        <v>14</v>
      </c>
    </row>
    <row r="80" spans="1:29" s="51" customFormat="1" ht="13.5" customHeight="1" x14ac:dyDescent="0.25">
      <c r="C80" s="131"/>
      <c r="D80" s="54" t="s">
        <v>216</v>
      </c>
      <c r="E80" s="54" t="s">
        <v>15</v>
      </c>
      <c r="F80" s="54" t="s">
        <v>16</v>
      </c>
      <c r="G80" s="84"/>
      <c r="H80" s="84"/>
      <c r="I80" s="84"/>
      <c r="J80" s="84"/>
      <c r="K80" s="84"/>
      <c r="L80" s="84"/>
      <c r="M80" s="84"/>
      <c r="N80" s="112"/>
      <c r="O80" s="113"/>
      <c r="P80" s="85"/>
      <c r="Q80" s="114">
        <v>41</v>
      </c>
      <c r="R80" s="114"/>
      <c r="S80" s="114"/>
      <c r="T80" s="114"/>
      <c r="U80" s="114"/>
      <c r="V80" s="114"/>
      <c r="W80" s="114">
        <v>0</v>
      </c>
      <c r="X80" s="114"/>
      <c r="Y80" s="114">
        <v>40</v>
      </c>
      <c r="Z80" s="114"/>
      <c r="AA80" s="114"/>
      <c r="AB80" s="86">
        <v>81</v>
      </c>
      <c r="AC80" s="86">
        <f t="shared" si="13"/>
        <v>81</v>
      </c>
    </row>
    <row r="81" spans="1:29" s="51" customFormat="1" ht="13.5" customHeight="1" x14ac:dyDescent="0.25">
      <c r="C81" s="131"/>
      <c r="D81" s="54" t="s">
        <v>217</v>
      </c>
      <c r="E81" s="54" t="s">
        <v>15</v>
      </c>
      <c r="F81" s="54" t="s">
        <v>16</v>
      </c>
      <c r="G81" s="84"/>
      <c r="H81" s="84"/>
      <c r="I81" s="84"/>
      <c r="J81" s="84"/>
      <c r="K81" s="84"/>
      <c r="L81" s="84"/>
      <c r="M81" s="84"/>
      <c r="N81" s="112"/>
      <c r="O81" s="113"/>
      <c r="P81" s="85"/>
      <c r="Q81" s="114">
        <v>38</v>
      </c>
      <c r="R81" s="114"/>
      <c r="S81" s="114"/>
      <c r="T81" s="114"/>
      <c r="U81" s="114"/>
      <c r="V81" s="114"/>
      <c r="W81" s="114">
        <v>0</v>
      </c>
      <c r="X81" s="114"/>
      <c r="Y81" s="114">
        <v>9</v>
      </c>
      <c r="Z81" s="114"/>
      <c r="AA81" s="114"/>
      <c r="AB81" s="86">
        <v>47</v>
      </c>
      <c r="AC81" s="86">
        <f t="shared" si="13"/>
        <v>47</v>
      </c>
    </row>
    <row r="82" spans="1:29" s="51" customFormat="1" ht="13.5" customHeight="1" x14ac:dyDescent="0.25">
      <c r="C82" s="131"/>
      <c r="D82" s="54" t="s">
        <v>218</v>
      </c>
      <c r="E82" s="54" t="s">
        <v>15</v>
      </c>
      <c r="F82" s="54" t="s">
        <v>16</v>
      </c>
      <c r="G82" s="84"/>
      <c r="H82" s="84"/>
      <c r="I82" s="84"/>
      <c r="J82" s="84"/>
      <c r="K82" s="84"/>
      <c r="L82" s="84"/>
      <c r="M82" s="84"/>
      <c r="N82" s="112"/>
      <c r="O82" s="113"/>
      <c r="P82" s="85"/>
      <c r="Q82" s="114">
        <v>12</v>
      </c>
      <c r="R82" s="114"/>
      <c r="S82" s="114"/>
      <c r="T82" s="114"/>
      <c r="U82" s="114"/>
      <c r="V82" s="114"/>
      <c r="W82" s="114">
        <v>0</v>
      </c>
      <c r="X82" s="114"/>
      <c r="Y82" s="114">
        <v>10</v>
      </c>
      <c r="Z82" s="114"/>
      <c r="AA82" s="114"/>
      <c r="AB82" s="86">
        <v>22</v>
      </c>
      <c r="AC82" s="86">
        <f t="shared" si="13"/>
        <v>22</v>
      </c>
    </row>
    <row r="83" spans="1:29" s="51" customFormat="1" ht="13.5" customHeight="1" x14ac:dyDescent="0.25">
      <c r="C83" s="131"/>
      <c r="D83" s="54" t="s">
        <v>219</v>
      </c>
      <c r="E83" s="54" t="s">
        <v>15</v>
      </c>
      <c r="F83" s="54" t="s">
        <v>16</v>
      </c>
      <c r="G83" s="84"/>
      <c r="H83" s="84"/>
      <c r="I83" s="84"/>
      <c r="J83" s="84"/>
      <c r="K83" s="84"/>
      <c r="L83" s="84"/>
      <c r="M83" s="84"/>
      <c r="N83" s="112"/>
      <c r="O83" s="113"/>
      <c r="P83" s="85"/>
      <c r="Q83" s="114">
        <v>3</v>
      </c>
      <c r="R83" s="114"/>
      <c r="S83" s="114"/>
      <c r="T83" s="114"/>
      <c r="U83" s="114"/>
      <c r="V83" s="114"/>
      <c r="W83" s="114">
        <v>0</v>
      </c>
      <c r="X83" s="114"/>
      <c r="Y83" s="114">
        <v>10</v>
      </c>
      <c r="Z83" s="114"/>
      <c r="AA83" s="114"/>
      <c r="AB83" s="86">
        <v>13</v>
      </c>
      <c r="AC83" s="86">
        <f t="shared" si="13"/>
        <v>13</v>
      </c>
    </row>
    <row r="84" spans="1:29" s="51" customFormat="1" ht="13.5" customHeight="1" x14ac:dyDescent="0.25">
      <c r="C84" s="131"/>
      <c r="D84" s="54" t="s">
        <v>220</v>
      </c>
      <c r="E84" s="54" t="s">
        <v>15</v>
      </c>
      <c r="F84" s="54" t="s">
        <v>16</v>
      </c>
      <c r="G84" s="84"/>
      <c r="H84" s="84"/>
      <c r="I84" s="84"/>
      <c r="J84" s="84"/>
      <c r="K84" s="84"/>
      <c r="L84" s="84"/>
      <c r="M84" s="84"/>
      <c r="N84" s="112"/>
      <c r="O84" s="113"/>
      <c r="P84" s="85"/>
      <c r="Q84" s="114">
        <v>3</v>
      </c>
      <c r="R84" s="114"/>
      <c r="S84" s="114"/>
      <c r="T84" s="114"/>
      <c r="U84" s="114"/>
      <c r="V84" s="114"/>
      <c r="W84" s="114">
        <v>0</v>
      </c>
      <c r="X84" s="114"/>
      <c r="Y84" s="114">
        <v>6</v>
      </c>
      <c r="Z84" s="114"/>
      <c r="AA84" s="114"/>
      <c r="AB84" s="86">
        <v>9</v>
      </c>
      <c r="AC84" s="86">
        <f t="shared" si="13"/>
        <v>9</v>
      </c>
    </row>
    <row r="85" spans="1:29" s="51" customFormat="1" ht="13.5" customHeight="1" x14ac:dyDescent="0.25">
      <c r="C85" s="131"/>
      <c r="D85" s="54" t="s">
        <v>221</v>
      </c>
      <c r="E85" s="54" t="s">
        <v>15</v>
      </c>
      <c r="F85" s="54" t="s">
        <v>16</v>
      </c>
      <c r="G85" s="84"/>
      <c r="H85" s="84"/>
      <c r="I85" s="84"/>
      <c r="J85" s="84"/>
      <c r="K85" s="84"/>
      <c r="L85" s="84"/>
      <c r="M85" s="84"/>
      <c r="N85" s="112"/>
      <c r="O85" s="113"/>
      <c r="P85" s="85"/>
      <c r="Q85" s="114">
        <v>4</v>
      </c>
      <c r="R85" s="114"/>
      <c r="S85" s="114"/>
      <c r="T85" s="114"/>
      <c r="U85" s="114"/>
      <c r="V85" s="114"/>
      <c r="W85" s="114">
        <v>0</v>
      </c>
      <c r="X85" s="114"/>
      <c r="Y85" s="114">
        <v>6</v>
      </c>
      <c r="Z85" s="114"/>
      <c r="AA85" s="114"/>
      <c r="AB85" s="86">
        <v>10</v>
      </c>
      <c r="AC85" s="86">
        <f t="shared" si="13"/>
        <v>10</v>
      </c>
    </row>
    <row r="86" spans="1:29" x14ac:dyDescent="0.25">
      <c r="A86" s="68"/>
      <c r="B86" s="68"/>
      <c r="C86" s="131"/>
      <c r="D86" s="69" t="s">
        <v>231</v>
      </c>
      <c r="E86" s="69" t="s">
        <v>15</v>
      </c>
      <c r="F86" s="69" t="s">
        <v>15</v>
      </c>
      <c r="G86" s="81"/>
      <c r="H86" s="81"/>
      <c r="I86" s="81"/>
      <c r="J86" s="81"/>
      <c r="K86" s="81"/>
      <c r="L86" s="81"/>
      <c r="M86" s="81"/>
      <c r="N86" s="111"/>
      <c r="O86" s="111"/>
      <c r="P86" s="15"/>
      <c r="Q86" s="109">
        <v>78</v>
      </c>
      <c r="R86" s="109"/>
      <c r="S86" s="109">
        <v>13</v>
      </c>
      <c r="T86" s="109"/>
      <c r="U86" s="109"/>
      <c r="V86" s="109"/>
      <c r="W86" s="109">
        <v>0</v>
      </c>
      <c r="X86" s="109"/>
      <c r="Y86" s="109">
        <v>146</v>
      </c>
      <c r="Z86" s="109"/>
      <c r="AA86" s="109"/>
      <c r="AB86" s="83">
        <v>237</v>
      </c>
      <c r="AC86" s="86">
        <f t="shared" si="13"/>
        <v>237</v>
      </c>
    </row>
    <row r="87" spans="1:29" s="51" customFormat="1" ht="13.5" customHeight="1" x14ac:dyDescent="0.25">
      <c r="C87" s="131"/>
      <c r="D87" s="54" t="s">
        <v>232</v>
      </c>
      <c r="E87" s="54" t="s">
        <v>16</v>
      </c>
      <c r="F87" s="54" t="s">
        <v>16</v>
      </c>
      <c r="G87" s="84"/>
      <c r="H87" s="84"/>
      <c r="I87" s="84"/>
      <c r="J87" s="84"/>
      <c r="K87" s="84"/>
      <c r="L87" s="84"/>
      <c r="M87" s="84"/>
      <c r="N87" s="112"/>
      <c r="O87" s="113"/>
      <c r="P87" s="85"/>
      <c r="Q87" s="114">
        <v>4</v>
      </c>
      <c r="R87" s="114"/>
      <c r="S87" s="114">
        <v>76</v>
      </c>
      <c r="T87" s="114"/>
      <c r="U87" s="114"/>
      <c r="V87" s="114"/>
      <c r="W87" s="114">
        <v>2</v>
      </c>
      <c r="X87" s="114"/>
      <c r="Y87" s="114">
        <v>118</v>
      </c>
      <c r="Z87" s="114"/>
      <c r="AA87" s="114"/>
      <c r="AB87" s="86">
        <v>200</v>
      </c>
      <c r="AC87" s="86">
        <f t="shared" si="13"/>
        <v>200</v>
      </c>
    </row>
    <row r="88" spans="1:29" s="51" customFormat="1" ht="13.5" customHeight="1" x14ac:dyDescent="0.25">
      <c r="C88" s="131"/>
      <c r="D88" s="54" t="s">
        <v>233</v>
      </c>
      <c r="E88" s="54" t="s">
        <v>16</v>
      </c>
      <c r="F88" s="54" t="s">
        <v>16</v>
      </c>
      <c r="G88" s="84"/>
      <c r="H88" s="84"/>
      <c r="I88" s="84"/>
      <c r="J88" s="84"/>
      <c r="K88" s="84"/>
      <c r="L88" s="84"/>
      <c r="M88" s="84"/>
      <c r="N88" s="112"/>
      <c r="O88" s="113"/>
      <c r="P88" s="85"/>
      <c r="Q88" s="114">
        <v>12</v>
      </c>
      <c r="R88" s="114"/>
      <c r="S88" s="114">
        <v>6</v>
      </c>
      <c r="T88" s="114"/>
      <c r="U88" s="114"/>
      <c r="V88" s="114"/>
      <c r="W88" s="114"/>
      <c r="X88" s="114"/>
      <c r="Y88" s="114">
        <v>23</v>
      </c>
      <c r="Z88" s="114"/>
      <c r="AA88" s="114"/>
      <c r="AB88" s="86">
        <v>41</v>
      </c>
      <c r="AC88" s="86">
        <f t="shared" si="13"/>
        <v>41</v>
      </c>
    </row>
    <row r="89" spans="1:29" s="51" customFormat="1" ht="13.5" customHeight="1" x14ac:dyDescent="0.25">
      <c r="C89" s="131"/>
      <c r="D89" s="54" t="s">
        <v>234</v>
      </c>
      <c r="E89" s="54" t="s">
        <v>16</v>
      </c>
      <c r="F89" s="54" t="s">
        <v>16</v>
      </c>
      <c r="G89" s="84"/>
      <c r="H89" s="84"/>
      <c r="I89" s="84"/>
      <c r="J89" s="84"/>
      <c r="K89" s="84"/>
      <c r="L89" s="84"/>
      <c r="M89" s="84"/>
      <c r="N89" s="112"/>
      <c r="O89" s="113"/>
      <c r="P89" s="85"/>
      <c r="Q89" s="114">
        <v>29</v>
      </c>
      <c r="R89" s="114"/>
      <c r="S89" s="114">
        <v>16</v>
      </c>
      <c r="T89" s="114"/>
      <c r="U89" s="114"/>
      <c r="V89" s="114"/>
      <c r="W89" s="114">
        <v>1</v>
      </c>
      <c r="X89" s="114"/>
      <c r="Y89" s="114">
        <v>69</v>
      </c>
      <c r="Z89" s="114"/>
      <c r="AA89" s="114"/>
      <c r="AB89" s="86">
        <v>115</v>
      </c>
      <c r="AC89" s="86">
        <f t="shared" si="13"/>
        <v>115</v>
      </c>
    </row>
    <row r="90" spans="1:29" s="51" customFormat="1" ht="13.5" customHeight="1" x14ac:dyDescent="0.25">
      <c r="C90" s="131"/>
      <c r="D90" s="54" t="s">
        <v>235</v>
      </c>
      <c r="E90" s="54" t="s">
        <v>16</v>
      </c>
      <c r="F90" s="54" t="s">
        <v>16</v>
      </c>
      <c r="G90" s="84"/>
      <c r="H90" s="84"/>
      <c r="I90" s="84"/>
      <c r="J90" s="84"/>
      <c r="K90" s="84"/>
      <c r="L90" s="84"/>
      <c r="M90" s="84"/>
      <c r="N90" s="112"/>
      <c r="O90" s="113"/>
      <c r="P90" s="85"/>
      <c r="Q90" s="114">
        <v>21</v>
      </c>
      <c r="R90" s="114"/>
      <c r="S90" s="114">
        <v>12</v>
      </c>
      <c r="T90" s="114"/>
      <c r="U90" s="114"/>
      <c r="V90" s="114"/>
      <c r="W90" s="114">
        <v>2</v>
      </c>
      <c r="X90" s="114"/>
      <c r="Y90" s="114">
        <v>42</v>
      </c>
      <c r="Z90" s="114"/>
      <c r="AA90" s="114"/>
      <c r="AB90" s="86">
        <v>77</v>
      </c>
      <c r="AC90" s="86">
        <f t="shared" si="13"/>
        <v>77</v>
      </c>
    </row>
    <row r="91" spans="1:29" s="51" customFormat="1" ht="13.5" customHeight="1" x14ac:dyDescent="0.25">
      <c r="C91" s="131"/>
      <c r="D91" s="54" t="s">
        <v>236</v>
      </c>
      <c r="E91" s="54" t="s">
        <v>16</v>
      </c>
      <c r="F91" s="54" t="s">
        <v>16</v>
      </c>
      <c r="G91" s="84"/>
      <c r="H91" s="84"/>
      <c r="I91" s="84"/>
      <c r="J91" s="84"/>
      <c r="K91" s="84"/>
      <c r="L91" s="84"/>
      <c r="M91" s="84"/>
      <c r="N91" s="112"/>
      <c r="O91" s="113"/>
      <c r="P91" s="85"/>
      <c r="Q91" s="114">
        <v>16</v>
      </c>
      <c r="R91" s="114"/>
      <c r="S91" s="114">
        <v>9</v>
      </c>
      <c r="T91" s="114"/>
      <c r="U91" s="114"/>
      <c r="V91" s="114"/>
      <c r="W91" s="114">
        <v>2</v>
      </c>
      <c r="X91" s="114"/>
      <c r="Y91" s="114">
        <v>38</v>
      </c>
      <c r="Z91" s="114"/>
      <c r="AA91" s="114"/>
      <c r="AB91" s="86">
        <v>65</v>
      </c>
      <c r="AC91" s="86">
        <f t="shared" si="13"/>
        <v>65</v>
      </c>
    </row>
    <row r="92" spans="1:29" s="51" customFormat="1" ht="13.5" customHeight="1" x14ac:dyDescent="0.25">
      <c r="C92" s="131"/>
      <c r="D92" s="54" t="s">
        <v>237</v>
      </c>
      <c r="E92" s="54" t="s">
        <v>16</v>
      </c>
      <c r="F92" s="54" t="s">
        <v>16</v>
      </c>
      <c r="G92" s="84"/>
      <c r="H92" s="84"/>
      <c r="I92" s="84"/>
      <c r="J92" s="84"/>
      <c r="K92" s="84"/>
      <c r="L92" s="84"/>
      <c r="M92" s="84"/>
      <c r="N92" s="112"/>
      <c r="O92" s="113"/>
      <c r="P92" s="85"/>
      <c r="Q92" s="114">
        <v>40</v>
      </c>
      <c r="R92" s="114"/>
      <c r="S92" s="114">
        <v>18</v>
      </c>
      <c r="T92" s="114"/>
      <c r="U92" s="114"/>
      <c r="V92" s="114"/>
      <c r="W92" s="114">
        <v>1</v>
      </c>
      <c r="X92" s="114"/>
      <c r="Y92" s="114">
        <v>106</v>
      </c>
      <c r="Z92" s="114"/>
      <c r="AA92" s="114"/>
      <c r="AB92" s="86">
        <v>165</v>
      </c>
      <c r="AC92" s="86">
        <f t="shared" si="13"/>
        <v>165</v>
      </c>
    </row>
    <row r="93" spans="1:29" s="51" customFormat="1" ht="13.5" customHeight="1" x14ac:dyDescent="0.25">
      <c r="C93" s="131" t="s">
        <v>17</v>
      </c>
      <c r="D93" s="131"/>
      <c r="E93" s="55"/>
      <c r="F93" s="55"/>
      <c r="G93" s="86"/>
      <c r="H93" s="86"/>
      <c r="I93" s="86"/>
      <c r="J93" s="86"/>
      <c r="K93" s="86"/>
      <c r="L93" s="86"/>
      <c r="M93" s="86"/>
      <c r="N93" s="112"/>
      <c r="O93" s="113"/>
      <c r="P93" s="85"/>
      <c r="Q93" s="120">
        <f>SUM(Q72:R92)</f>
        <v>357</v>
      </c>
      <c r="R93" s="120"/>
      <c r="S93" s="120">
        <f t="shared" ref="S93" si="14">SUM(S72:T92)</f>
        <v>150</v>
      </c>
      <c r="T93" s="120"/>
      <c r="U93" s="120">
        <f t="shared" ref="U93" si="15">SUM(U72:V92)</f>
        <v>1</v>
      </c>
      <c r="V93" s="120"/>
      <c r="W93" s="120">
        <f t="shared" ref="W93" si="16">SUM(W72:X92)</f>
        <v>13</v>
      </c>
      <c r="X93" s="120"/>
      <c r="Y93" s="120">
        <f>SUM(Y72:AA92)</f>
        <v>650</v>
      </c>
      <c r="Z93" s="120"/>
      <c r="AA93" s="120"/>
      <c r="AB93" s="86">
        <f>SUM(AB72:AB92)</f>
        <v>1171</v>
      </c>
      <c r="AC93" s="86">
        <f t="shared" si="13"/>
        <v>1171</v>
      </c>
    </row>
    <row r="94" spans="1:29" s="51" customFormat="1" ht="13.5" customHeight="1" x14ac:dyDescent="0.25">
      <c r="C94" s="85"/>
      <c r="D94" s="85"/>
      <c r="E94" s="60"/>
      <c r="F94" s="60"/>
      <c r="G94" s="85"/>
      <c r="H94" s="85"/>
      <c r="I94" s="85"/>
      <c r="J94" s="85"/>
      <c r="K94" s="85"/>
      <c r="L94" s="85"/>
      <c r="M94" s="85"/>
      <c r="N94" s="121"/>
      <c r="O94" s="121"/>
      <c r="P94" s="85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85"/>
      <c r="AC94" s="86"/>
    </row>
    <row r="95" spans="1:29" s="51" customFormat="1" ht="13.5" customHeight="1" x14ac:dyDescent="0.25">
      <c r="C95" s="85"/>
      <c r="D95" s="85"/>
      <c r="E95" s="60"/>
      <c r="F95" s="60"/>
      <c r="G95" s="85"/>
      <c r="H95" s="85"/>
      <c r="I95" s="85"/>
      <c r="J95" s="85"/>
      <c r="K95" s="85"/>
      <c r="L95" s="85"/>
      <c r="M95" s="85"/>
      <c r="N95" s="115"/>
      <c r="O95" s="115"/>
      <c r="P95" s="85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85"/>
      <c r="AC95" s="90"/>
    </row>
    <row r="96" spans="1:29" x14ac:dyDescent="0.25">
      <c r="A96" s="68"/>
      <c r="B96" s="68"/>
      <c r="C96" s="85"/>
      <c r="D96" s="69" t="s">
        <v>259</v>
      </c>
      <c r="E96" s="69" t="s">
        <v>15</v>
      </c>
      <c r="F96" s="69" t="s">
        <v>16</v>
      </c>
      <c r="G96" s="81"/>
      <c r="H96" s="81"/>
      <c r="I96" s="81"/>
      <c r="J96" s="81"/>
      <c r="K96" s="81"/>
      <c r="L96" s="81"/>
      <c r="M96" s="81"/>
      <c r="N96" s="111"/>
      <c r="O96" s="111"/>
      <c r="P96" s="15"/>
      <c r="Q96" s="109">
        <v>43</v>
      </c>
      <c r="R96" s="109"/>
      <c r="S96" s="109">
        <v>13</v>
      </c>
      <c r="T96" s="109"/>
      <c r="U96" s="109"/>
      <c r="V96" s="109"/>
      <c r="W96" s="109">
        <v>0</v>
      </c>
      <c r="X96" s="109"/>
      <c r="Y96" s="109">
        <v>130</v>
      </c>
      <c r="Z96" s="109"/>
      <c r="AA96" s="109"/>
      <c r="AB96" s="70">
        <v>186</v>
      </c>
      <c r="AC96" s="71" t="s">
        <v>315</v>
      </c>
    </row>
    <row r="97" spans="1:29" x14ac:dyDescent="0.25">
      <c r="A97" s="68"/>
      <c r="B97" s="68"/>
      <c r="C97" s="85"/>
      <c r="D97" s="69" t="s">
        <v>260</v>
      </c>
      <c r="E97" s="69" t="s">
        <v>15</v>
      </c>
      <c r="F97" s="69" t="s">
        <v>16</v>
      </c>
      <c r="G97" s="81"/>
      <c r="H97" s="81"/>
      <c r="I97" s="81"/>
      <c r="J97" s="81"/>
      <c r="K97" s="81"/>
      <c r="L97" s="81"/>
      <c r="M97" s="81"/>
      <c r="N97" s="111"/>
      <c r="O97" s="111"/>
      <c r="P97" s="15"/>
      <c r="Q97" s="109">
        <v>32</v>
      </c>
      <c r="R97" s="109"/>
      <c r="S97" s="109">
        <v>8</v>
      </c>
      <c r="T97" s="109"/>
      <c r="U97" s="109"/>
      <c r="V97" s="109"/>
      <c r="W97" s="109">
        <v>0</v>
      </c>
      <c r="X97" s="109"/>
      <c r="Y97" s="109">
        <v>87</v>
      </c>
      <c r="Z97" s="109"/>
      <c r="AA97" s="109"/>
      <c r="AB97" s="70">
        <v>127</v>
      </c>
      <c r="AC97" s="71" t="s">
        <v>316</v>
      </c>
    </row>
    <row r="98" spans="1:29" s="72" customFormat="1" ht="13.5" customHeight="1" x14ac:dyDescent="0.25">
      <c r="C98" s="131" t="s">
        <v>62</v>
      </c>
      <c r="D98" s="73" t="s">
        <v>261</v>
      </c>
      <c r="E98" s="73" t="s">
        <v>16</v>
      </c>
      <c r="F98" s="73" t="s">
        <v>16</v>
      </c>
      <c r="G98" s="74"/>
      <c r="H98" s="74"/>
      <c r="I98" s="74"/>
      <c r="J98" s="74"/>
      <c r="K98" s="74"/>
      <c r="L98" s="74"/>
      <c r="M98" s="74"/>
      <c r="N98" s="136"/>
      <c r="O98" s="137"/>
      <c r="P98" s="75"/>
      <c r="Q98" s="135">
        <v>40</v>
      </c>
      <c r="R98" s="135"/>
      <c r="S98" s="135">
        <v>16</v>
      </c>
      <c r="T98" s="135"/>
      <c r="U98" s="135"/>
      <c r="V98" s="135"/>
      <c r="W98" s="135">
        <v>1</v>
      </c>
      <c r="X98" s="135"/>
      <c r="Y98" s="135">
        <v>83</v>
      </c>
      <c r="Z98" s="135"/>
      <c r="AA98" s="135"/>
      <c r="AB98" s="50">
        <v>140</v>
      </c>
      <c r="AC98" s="76">
        <f>+AB98</f>
        <v>140</v>
      </c>
    </row>
    <row r="99" spans="1:29" s="51" customFormat="1" ht="13.5" customHeight="1" x14ac:dyDescent="0.25">
      <c r="C99" s="131"/>
      <c r="D99" s="54" t="s">
        <v>262</v>
      </c>
      <c r="E99" s="54" t="s">
        <v>16</v>
      </c>
      <c r="F99" s="54" t="s">
        <v>16</v>
      </c>
      <c r="G99" s="84"/>
      <c r="H99" s="84"/>
      <c r="I99" s="84"/>
      <c r="J99" s="84"/>
      <c r="K99" s="84"/>
      <c r="L99" s="84"/>
      <c r="M99" s="84"/>
      <c r="N99" s="112"/>
      <c r="O99" s="113"/>
      <c r="P99" s="85"/>
      <c r="Q99" s="114">
        <v>11</v>
      </c>
      <c r="R99" s="114"/>
      <c r="S99" s="114">
        <v>7</v>
      </c>
      <c r="T99" s="114"/>
      <c r="U99" s="114">
        <v>1</v>
      </c>
      <c r="V99" s="114"/>
      <c r="W99" s="114">
        <v>1</v>
      </c>
      <c r="X99" s="114"/>
      <c r="Y99" s="114">
        <v>19</v>
      </c>
      <c r="Z99" s="114"/>
      <c r="AA99" s="114"/>
      <c r="AB99" s="86">
        <v>39</v>
      </c>
      <c r="AC99" s="86">
        <f>+AB99</f>
        <v>39</v>
      </c>
    </row>
    <row r="100" spans="1:29" s="51" customFormat="1" ht="13.5" customHeight="1" x14ac:dyDescent="0.25">
      <c r="C100" s="131"/>
      <c r="D100" s="54" t="s">
        <v>263</v>
      </c>
      <c r="E100" s="54" t="s">
        <v>16</v>
      </c>
      <c r="F100" s="54" t="s">
        <v>16</v>
      </c>
      <c r="G100" s="84"/>
      <c r="H100" s="84"/>
      <c r="I100" s="84"/>
      <c r="J100" s="84"/>
      <c r="K100" s="84"/>
      <c r="L100" s="84"/>
      <c r="M100" s="84"/>
      <c r="N100" s="112"/>
      <c r="O100" s="113"/>
      <c r="P100" s="85"/>
      <c r="Q100" s="114">
        <v>65</v>
      </c>
      <c r="R100" s="114"/>
      <c r="S100" s="114">
        <v>31</v>
      </c>
      <c r="T100" s="114"/>
      <c r="U100" s="114"/>
      <c r="V100" s="114"/>
      <c r="W100" s="114">
        <v>4</v>
      </c>
      <c r="X100" s="114"/>
      <c r="Y100" s="114">
        <v>146</v>
      </c>
      <c r="Z100" s="114"/>
      <c r="AA100" s="114"/>
      <c r="AB100" s="86">
        <v>246</v>
      </c>
      <c r="AC100" s="86">
        <f>+AB100</f>
        <v>246</v>
      </c>
    </row>
    <row r="101" spans="1:29" s="51" customFormat="1" ht="13.5" customHeight="1" x14ac:dyDescent="0.25">
      <c r="C101" s="131" t="s">
        <v>64</v>
      </c>
      <c r="D101" s="131"/>
      <c r="E101" s="55"/>
      <c r="F101" s="55"/>
      <c r="G101" s="86"/>
      <c r="H101" s="86"/>
      <c r="I101" s="86"/>
      <c r="J101" s="86"/>
      <c r="K101" s="86"/>
      <c r="L101" s="86"/>
      <c r="M101" s="86"/>
      <c r="N101" s="112"/>
      <c r="O101" s="113"/>
      <c r="P101" s="85"/>
      <c r="Q101" s="120">
        <f>SUM(Q96:R100)</f>
        <v>191</v>
      </c>
      <c r="R101" s="120"/>
      <c r="S101" s="120">
        <f t="shared" ref="S101" si="17">SUM(S96:T100)</f>
        <v>75</v>
      </c>
      <c r="T101" s="120"/>
      <c r="U101" s="120">
        <f t="shared" ref="U101" si="18">SUM(U96:V100)</f>
        <v>1</v>
      </c>
      <c r="V101" s="120"/>
      <c r="W101" s="120">
        <f t="shared" ref="W101" si="19">SUM(W96:X100)</f>
        <v>6</v>
      </c>
      <c r="X101" s="120"/>
      <c r="Y101" s="120">
        <f>SUM(Y96:AA100)</f>
        <v>465</v>
      </c>
      <c r="Z101" s="120"/>
      <c r="AA101" s="120"/>
      <c r="AB101" s="86">
        <f>SUM(AB96:AB100)</f>
        <v>738</v>
      </c>
      <c r="AC101" s="86">
        <v>738</v>
      </c>
    </row>
    <row r="102" spans="1:29" s="51" customFormat="1" ht="13.5" customHeight="1" x14ac:dyDescent="0.25">
      <c r="C102" s="85"/>
      <c r="D102" s="85"/>
      <c r="E102" s="60"/>
      <c r="F102" s="60"/>
      <c r="G102" s="85"/>
      <c r="H102" s="85"/>
      <c r="I102" s="85"/>
      <c r="J102" s="85"/>
      <c r="K102" s="85"/>
      <c r="L102" s="85"/>
      <c r="M102" s="85"/>
      <c r="N102" s="121"/>
      <c r="O102" s="121"/>
      <c r="P102" s="85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85"/>
      <c r="AC102" s="90"/>
    </row>
    <row r="103" spans="1:29" x14ac:dyDescent="0.25">
      <c r="A103" s="68"/>
      <c r="B103" s="68"/>
      <c r="C103" s="82" t="s">
        <v>65</v>
      </c>
      <c r="D103" s="69" t="s">
        <v>271</v>
      </c>
      <c r="E103" s="69" t="s">
        <v>15</v>
      </c>
      <c r="F103" s="69" t="s">
        <v>16</v>
      </c>
      <c r="G103" s="81"/>
      <c r="H103" s="81"/>
      <c r="I103" s="81"/>
      <c r="J103" s="81"/>
      <c r="K103" s="81"/>
      <c r="L103" s="81"/>
      <c r="M103" s="81"/>
      <c r="N103" s="111"/>
      <c r="O103" s="111"/>
      <c r="P103" s="15"/>
      <c r="Q103" s="109">
        <v>25</v>
      </c>
      <c r="R103" s="109"/>
      <c r="S103" s="109">
        <v>4</v>
      </c>
      <c r="T103" s="109"/>
      <c r="U103" s="109"/>
      <c r="V103" s="109"/>
      <c r="W103" s="109">
        <v>0</v>
      </c>
      <c r="X103" s="109"/>
      <c r="Y103" s="109">
        <v>83</v>
      </c>
      <c r="Z103" s="109"/>
      <c r="AA103" s="109"/>
      <c r="AB103" s="70">
        <v>112</v>
      </c>
      <c r="AC103" s="71" t="s">
        <v>317</v>
      </c>
    </row>
    <row r="104" spans="1:29" x14ac:dyDescent="0.25">
      <c r="A104" s="68"/>
      <c r="B104" s="68"/>
      <c r="C104" s="110" t="s">
        <v>70</v>
      </c>
      <c r="D104" s="110"/>
      <c r="E104" s="77"/>
      <c r="F104" s="77"/>
      <c r="G104" s="83"/>
      <c r="H104" s="83"/>
      <c r="I104" s="83"/>
      <c r="J104" s="83"/>
      <c r="K104" s="83"/>
      <c r="L104" s="83"/>
      <c r="M104" s="83"/>
      <c r="N104" s="111"/>
      <c r="O104" s="111"/>
      <c r="P104" s="15"/>
      <c r="Q104" s="111">
        <f>SUM(Q103)</f>
        <v>25</v>
      </c>
      <c r="R104" s="111"/>
      <c r="S104" s="111">
        <f t="shared" ref="S104" si="20">SUM(S103)</f>
        <v>4</v>
      </c>
      <c r="T104" s="111"/>
      <c r="U104" s="111">
        <f t="shared" ref="U104" si="21">SUM(U103)</f>
        <v>0</v>
      </c>
      <c r="V104" s="111"/>
      <c r="W104" s="111">
        <f t="shared" ref="W104" si="22">SUM(W103)</f>
        <v>0</v>
      </c>
      <c r="X104" s="111"/>
      <c r="Y104" s="111">
        <f>SUM(Y103)</f>
        <v>83</v>
      </c>
      <c r="Z104" s="111"/>
      <c r="AA104" s="111"/>
      <c r="AB104" s="70">
        <f>SUM(AB103)</f>
        <v>112</v>
      </c>
      <c r="AC104" s="71" t="s">
        <v>317</v>
      </c>
    </row>
    <row r="105" spans="1:29" s="51" customFormat="1" ht="13.5" customHeight="1" x14ac:dyDescent="0.25">
      <c r="C105" s="85"/>
      <c r="D105" s="85"/>
      <c r="E105" s="60"/>
      <c r="F105" s="60"/>
      <c r="G105" s="85"/>
      <c r="H105" s="85"/>
      <c r="I105" s="85"/>
      <c r="J105" s="85"/>
      <c r="K105" s="85"/>
      <c r="L105" s="85"/>
      <c r="M105" s="85"/>
      <c r="N105" s="115"/>
      <c r="O105" s="115"/>
      <c r="P105" s="85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85"/>
      <c r="AC105" s="91"/>
    </row>
    <row r="106" spans="1:29" s="51" customFormat="1" ht="13.5" customHeight="1" x14ac:dyDescent="0.25">
      <c r="C106" s="131" t="s">
        <v>28</v>
      </c>
      <c r="D106" s="54" t="s">
        <v>274</v>
      </c>
      <c r="E106" s="54" t="s">
        <v>15</v>
      </c>
      <c r="F106" s="54" t="s">
        <v>16</v>
      </c>
      <c r="G106" s="84"/>
      <c r="H106" s="84"/>
      <c r="I106" s="84"/>
      <c r="J106" s="84"/>
      <c r="K106" s="84"/>
      <c r="L106" s="84"/>
      <c r="M106" s="84"/>
      <c r="N106" s="112"/>
      <c r="O106" s="113"/>
      <c r="P106" s="85"/>
      <c r="Q106" s="114">
        <v>7</v>
      </c>
      <c r="R106" s="114"/>
      <c r="S106" s="114"/>
      <c r="T106" s="114"/>
      <c r="U106" s="114"/>
      <c r="V106" s="114"/>
      <c r="W106" s="114">
        <v>0</v>
      </c>
      <c r="X106" s="114"/>
      <c r="Y106" s="114">
        <v>3</v>
      </c>
      <c r="Z106" s="114"/>
      <c r="AA106" s="114"/>
      <c r="AB106" s="86">
        <v>10</v>
      </c>
      <c r="AC106" s="86">
        <f>SUM(AB106)</f>
        <v>10</v>
      </c>
    </row>
    <row r="107" spans="1:29" s="51" customFormat="1" ht="13.5" customHeight="1" x14ac:dyDescent="0.25">
      <c r="C107" s="131"/>
      <c r="D107" s="54" t="s">
        <v>275</v>
      </c>
      <c r="E107" s="54" t="s">
        <v>15</v>
      </c>
      <c r="F107" s="54" t="s">
        <v>16</v>
      </c>
      <c r="G107" s="84"/>
      <c r="H107" s="84"/>
      <c r="I107" s="84"/>
      <c r="J107" s="84"/>
      <c r="K107" s="84"/>
      <c r="L107" s="84"/>
      <c r="M107" s="84"/>
      <c r="N107" s="112"/>
      <c r="O107" s="113"/>
      <c r="P107" s="85"/>
      <c r="Q107" s="114">
        <v>8</v>
      </c>
      <c r="R107" s="114"/>
      <c r="S107" s="114">
        <v>7</v>
      </c>
      <c r="T107" s="114"/>
      <c r="U107" s="114"/>
      <c r="V107" s="114"/>
      <c r="W107" s="114">
        <v>0</v>
      </c>
      <c r="X107" s="114"/>
      <c r="Y107" s="114">
        <v>5</v>
      </c>
      <c r="Z107" s="114"/>
      <c r="AA107" s="114"/>
      <c r="AB107" s="86">
        <v>20</v>
      </c>
      <c r="AC107" s="86">
        <f t="shared" ref="AC107:AC116" si="23">SUM(AB107)</f>
        <v>20</v>
      </c>
    </row>
    <row r="108" spans="1:29" s="51" customFormat="1" ht="13.5" customHeight="1" x14ac:dyDescent="0.25">
      <c r="C108" s="131"/>
      <c r="D108" s="54" t="s">
        <v>276</v>
      </c>
      <c r="E108" s="54" t="s">
        <v>15</v>
      </c>
      <c r="F108" s="54" t="s">
        <v>16</v>
      </c>
      <c r="G108" s="84"/>
      <c r="H108" s="84"/>
      <c r="I108" s="84"/>
      <c r="J108" s="84"/>
      <c r="K108" s="84"/>
      <c r="L108" s="84"/>
      <c r="M108" s="84"/>
      <c r="N108" s="112"/>
      <c r="O108" s="113"/>
      <c r="P108" s="85"/>
      <c r="Q108" s="114">
        <v>6</v>
      </c>
      <c r="R108" s="114"/>
      <c r="S108" s="114"/>
      <c r="T108" s="114"/>
      <c r="U108" s="114"/>
      <c r="V108" s="114"/>
      <c r="W108" s="114">
        <v>0</v>
      </c>
      <c r="X108" s="114"/>
      <c r="Y108" s="114">
        <v>10</v>
      </c>
      <c r="Z108" s="114"/>
      <c r="AA108" s="114"/>
      <c r="AB108" s="86">
        <v>16</v>
      </c>
      <c r="AC108" s="86">
        <f t="shared" si="23"/>
        <v>16</v>
      </c>
    </row>
    <row r="109" spans="1:29" s="51" customFormat="1" ht="13.5" customHeight="1" x14ac:dyDescent="0.25">
      <c r="C109" s="131"/>
      <c r="D109" s="54" t="s">
        <v>277</v>
      </c>
      <c r="E109" s="54" t="s">
        <v>16</v>
      </c>
      <c r="F109" s="54" t="s">
        <v>16</v>
      </c>
      <c r="G109" s="84"/>
      <c r="H109" s="84"/>
      <c r="I109" s="84"/>
      <c r="J109" s="84"/>
      <c r="K109" s="84"/>
      <c r="L109" s="84"/>
      <c r="M109" s="84"/>
      <c r="N109" s="112"/>
      <c r="O109" s="113"/>
      <c r="P109" s="85"/>
      <c r="Q109" s="114">
        <v>5</v>
      </c>
      <c r="R109" s="114"/>
      <c r="S109" s="114"/>
      <c r="T109" s="114"/>
      <c r="U109" s="114"/>
      <c r="V109" s="114"/>
      <c r="W109" s="114">
        <v>5</v>
      </c>
      <c r="X109" s="114"/>
      <c r="Y109" s="114">
        <v>20</v>
      </c>
      <c r="Z109" s="114"/>
      <c r="AA109" s="114"/>
      <c r="AB109" s="86">
        <v>30</v>
      </c>
      <c r="AC109" s="86">
        <f t="shared" si="23"/>
        <v>30</v>
      </c>
    </row>
    <row r="110" spans="1:29" s="51" customFormat="1" ht="13.5" customHeight="1" x14ac:dyDescent="0.25">
      <c r="C110" s="131"/>
      <c r="D110" s="54" t="s">
        <v>278</v>
      </c>
      <c r="E110" s="54" t="s">
        <v>15</v>
      </c>
      <c r="F110" s="54" t="s">
        <v>16</v>
      </c>
      <c r="G110" s="84"/>
      <c r="H110" s="84"/>
      <c r="I110" s="84"/>
      <c r="J110" s="84"/>
      <c r="K110" s="84"/>
      <c r="L110" s="84"/>
      <c r="M110" s="84"/>
      <c r="N110" s="112"/>
      <c r="O110" s="113"/>
      <c r="P110" s="85"/>
      <c r="Q110" s="114">
        <v>5</v>
      </c>
      <c r="R110" s="114"/>
      <c r="S110" s="114">
        <v>1</v>
      </c>
      <c r="T110" s="114"/>
      <c r="U110" s="114"/>
      <c r="V110" s="114"/>
      <c r="W110" s="114">
        <v>0</v>
      </c>
      <c r="X110" s="114"/>
      <c r="Y110" s="114"/>
      <c r="Z110" s="114"/>
      <c r="AA110" s="114"/>
      <c r="AB110" s="86">
        <v>6</v>
      </c>
      <c r="AC110" s="86">
        <f t="shared" si="23"/>
        <v>6</v>
      </c>
    </row>
    <row r="111" spans="1:29" s="51" customFormat="1" ht="13.5" customHeight="1" x14ac:dyDescent="0.25">
      <c r="C111" s="131"/>
      <c r="D111" s="54" t="s">
        <v>279</v>
      </c>
      <c r="E111" s="54" t="s">
        <v>15</v>
      </c>
      <c r="F111" s="54" t="s">
        <v>16</v>
      </c>
      <c r="G111" s="84"/>
      <c r="H111" s="84"/>
      <c r="I111" s="84"/>
      <c r="J111" s="84"/>
      <c r="K111" s="84"/>
      <c r="L111" s="84"/>
      <c r="M111" s="84"/>
      <c r="N111" s="112"/>
      <c r="O111" s="113"/>
      <c r="P111" s="85"/>
      <c r="Q111" s="114">
        <v>15</v>
      </c>
      <c r="R111" s="114"/>
      <c r="S111" s="114"/>
      <c r="T111" s="114"/>
      <c r="U111" s="114"/>
      <c r="V111" s="114"/>
      <c r="W111" s="114">
        <v>0</v>
      </c>
      <c r="X111" s="114"/>
      <c r="Y111" s="114">
        <v>10</v>
      </c>
      <c r="Z111" s="114"/>
      <c r="AA111" s="114"/>
      <c r="AB111" s="86">
        <v>25</v>
      </c>
      <c r="AC111" s="86">
        <f t="shared" si="23"/>
        <v>25</v>
      </c>
    </row>
    <row r="112" spans="1:29" x14ac:dyDescent="0.25">
      <c r="A112" s="68"/>
      <c r="B112" s="68"/>
      <c r="C112" s="131"/>
      <c r="D112" s="69" t="s">
        <v>288</v>
      </c>
      <c r="E112" s="69" t="s">
        <v>15</v>
      </c>
      <c r="F112" s="69" t="s">
        <v>16</v>
      </c>
      <c r="G112" s="81"/>
      <c r="H112" s="81"/>
      <c r="I112" s="81"/>
      <c r="J112" s="81"/>
      <c r="K112" s="81"/>
      <c r="L112" s="81"/>
      <c r="M112" s="81"/>
      <c r="N112" s="111"/>
      <c r="O112" s="111"/>
      <c r="P112" s="15"/>
      <c r="Q112" s="109">
        <v>37</v>
      </c>
      <c r="R112" s="109"/>
      <c r="S112" s="109">
        <v>4</v>
      </c>
      <c r="T112" s="109"/>
      <c r="U112" s="109"/>
      <c r="V112" s="109"/>
      <c r="W112" s="109">
        <v>0</v>
      </c>
      <c r="X112" s="109"/>
      <c r="Y112" s="109">
        <v>63</v>
      </c>
      <c r="Z112" s="109"/>
      <c r="AA112" s="109"/>
      <c r="AB112" s="70">
        <v>104</v>
      </c>
      <c r="AC112" s="86">
        <f t="shared" si="23"/>
        <v>104</v>
      </c>
    </row>
    <row r="113" spans="1:32" x14ac:dyDescent="0.25">
      <c r="A113" s="68"/>
      <c r="B113" s="68"/>
      <c r="C113" s="131"/>
      <c r="D113" s="69" t="s">
        <v>289</v>
      </c>
      <c r="E113" s="69" t="s">
        <v>15</v>
      </c>
      <c r="F113" s="69" t="s">
        <v>16</v>
      </c>
      <c r="G113" s="81"/>
      <c r="H113" s="81"/>
      <c r="I113" s="81"/>
      <c r="J113" s="81"/>
      <c r="K113" s="81"/>
      <c r="L113" s="81"/>
      <c r="M113" s="81"/>
      <c r="N113" s="111"/>
      <c r="O113" s="111"/>
      <c r="P113" s="15"/>
      <c r="Q113" s="109">
        <v>22</v>
      </c>
      <c r="R113" s="109"/>
      <c r="S113" s="109"/>
      <c r="T113" s="109"/>
      <c r="U113" s="109"/>
      <c r="V113" s="109"/>
      <c r="W113" s="109">
        <v>0</v>
      </c>
      <c r="X113" s="109"/>
      <c r="Y113" s="109">
        <v>42</v>
      </c>
      <c r="Z113" s="109"/>
      <c r="AA113" s="109"/>
      <c r="AB113" s="70">
        <v>64</v>
      </c>
      <c r="AC113" s="86">
        <f t="shared" si="23"/>
        <v>64</v>
      </c>
    </row>
    <row r="114" spans="1:32" x14ac:dyDescent="0.25">
      <c r="A114" s="68"/>
      <c r="B114" s="68"/>
      <c r="C114" s="131"/>
      <c r="D114" s="69" t="s">
        <v>290</v>
      </c>
      <c r="E114" s="69" t="s">
        <v>15</v>
      </c>
      <c r="F114" s="69" t="s">
        <v>16</v>
      </c>
      <c r="G114" s="81"/>
      <c r="H114" s="81"/>
      <c r="I114" s="81"/>
      <c r="J114" s="81"/>
      <c r="K114" s="81"/>
      <c r="L114" s="81"/>
      <c r="M114" s="81"/>
      <c r="N114" s="111"/>
      <c r="O114" s="111"/>
      <c r="P114" s="15"/>
      <c r="Q114" s="109">
        <v>16</v>
      </c>
      <c r="R114" s="109"/>
      <c r="S114" s="109">
        <v>10</v>
      </c>
      <c r="T114" s="109"/>
      <c r="U114" s="109"/>
      <c r="V114" s="109"/>
      <c r="W114" s="109">
        <v>0</v>
      </c>
      <c r="X114" s="109"/>
      <c r="Y114" s="109">
        <v>4</v>
      </c>
      <c r="Z114" s="109"/>
      <c r="AA114" s="109"/>
      <c r="AB114" s="70">
        <v>30</v>
      </c>
      <c r="AC114" s="86">
        <f t="shared" si="23"/>
        <v>30</v>
      </c>
    </row>
    <row r="115" spans="1:32" x14ac:dyDescent="0.25">
      <c r="A115" s="68"/>
      <c r="B115" s="68"/>
      <c r="C115" s="131"/>
      <c r="D115" s="69" t="s">
        <v>291</v>
      </c>
      <c r="E115" s="69" t="s">
        <v>15</v>
      </c>
      <c r="F115" s="69" t="s">
        <v>16</v>
      </c>
      <c r="G115" s="81"/>
      <c r="H115" s="81"/>
      <c r="I115" s="81"/>
      <c r="J115" s="81"/>
      <c r="K115" s="81"/>
      <c r="L115" s="81"/>
      <c r="M115" s="81"/>
      <c r="N115" s="111"/>
      <c r="O115" s="111"/>
      <c r="P115" s="15"/>
      <c r="Q115" s="109">
        <v>21</v>
      </c>
      <c r="R115" s="109"/>
      <c r="S115" s="109"/>
      <c r="T115" s="109"/>
      <c r="U115" s="109"/>
      <c r="V115" s="109"/>
      <c r="W115" s="109">
        <v>0</v>
      </c>
      <c r="X115" s="109"/>
      <c r="Y115" s="109">
        <v>59</v>
      </c>
      <c r="Z115" s="109"/>
      <c r="AA115" s="109"/>
      <c r="AB115" s="70">
        <v>80</v>
      </c>
      <c r="AC115" s="86">
        <f t="shared" si="23"/>
        <v>80</v>
      </c>
    </row>
    <row r="116" spans="1:32" x14ac:dyDescent="0.25">
      <c r="A116" s="68"/>
      <c r="B116" s="68"/>
      <c r="C116" s="131"/>
      <c r="D116" s="69" t="s">
        <v>292</v>
      </c>
      <c r="E116" s="69" t="s">
        <v>15</v>
      </c>
      <c r="F116" s="69" t="s">
        <v>16</v>
      </c>
      <c r="G116" s="81"/>
      <c r="H116" s="81"/>
      <c r="I116" s="81"/>
      <c r="J116" s="81"/>
      <c r="K116" s="81"/>
      <c r="L116" s="81"/>
      <c r="M116" s="81"/>
      <c r="N116" s="111"/>
      <c r="O116" s="111"/>
      <c r="P116" s="15"/>
      <c r="Q116" s="109">
        <v>28</v>
      </c>
      <c r="R116" s="109"/>
      <c r="S116" s="109">
        <v>3</v>
      </c>
      <c r="T116" s="109"/>
      <c r="U116" s="109"/>
      <c r="V116" s="109"/>
      <c r="W116" s="109">
        <v>0</v>
      </c>
      <c r="X116" s="109"/>
      <c r="Y116" s="109">
        <v>26</v>
      </c>
      <c r="Z116" s="109"/>
      <c r="AA116" s="109"/>
      <c r="AB116" s="70">
        <v>57</v>
      </c>
      <c r="AC116" s="86">
        <f t="shared" si="23"/>
        <v>57</v>
      </c>
    </row>
    <row r="117" spans="1:32" s="51" customFormat="1" ht="13.5" customHeight="1" x14ac:dyDescent="0.25">
      <c r="C117" s="133" t="s">
        <v>35</v>
      </c>
      <c r="D117" s="134"/>
      <c r="E117" s="55"/>
      <c r="F117" s="55"/>
      <c r="G117" s="86"/>
      <c r="H117" s="86"/>
      <c r="I117" s="86"/>
      <c r="J117" s="86"/>
      <c r="K117" s="86"/>
      <c r="L117" s="86"/>
      <c r="M117" s="86"/>
      <c r="N117" s="112"/>
      <c r="O117" s="113"/>
      <c r="P117" s="85"/>
      <c r="Q117" s="112">
        <f>SUM(Q106:R116)</f>
        <v>170</v>
      </c>
      <c r="R117" s="113"/>
      <c r="S117" s="112">
        <f>SUM(S106:T116)</f>
        <v>25</v>
      </c>
      <c r="T117" s="113"/>
      <c r="U117" s="112">
        <f>SUM(U106:V116)</f>
        <v>0</v>
      </c>
      <c r="V117" s="113"/>
      <c r="W117" s="112">
        <f>SUM(W106:X116)</f>
        <v>5</v>
      </c>
      <c r="X117" s="113"/>
      <c r="Y117" s="112">
        <f>SUM(Y106:AA116)</f>
        <v>242</v>
      </c>
      <c r="Z117" s="132"/>
      <c r="AA117" s="113"/>
      <c r="AB117" s="86">
        <f>SUM(AB106:AB116)</f>
        <v>442</v>
      </c>
      <c r="AC117" s="86">
        <f>SUM(AB117)</f>
        <v>442</v>
      </c>
    </row>
    <row r="118" spans="1:32" s="51" customFormat="1" ht="13.5" customHeight="1" x14ac:dyDescent="0.25">
      <c r="C118" s="56"/>
      <c r="D118" s="56"/>
      <c r="E118" s="57"/>
      <c r="F118" s="57"/>
      <c r="G118" s="58"/>
      <c r="H118" s="58"/>
      <c r="I118" s="58"/>
      <c r="J118" s="58"/>
      <c r="K118" s="58"/>
      <c r="L118" s="58"/>
      <c r="M118" s="58"/>
      <c r="N118" s="58"/>
      <c r="O118" s="58"/>
      <c r="P118" s="85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90"/>
    </row>
    <row r="119" spans="1:32" x14ac:dyDescent="0.25">
      <c r="A119" s="68"/>
      <c r="B119" s="68"/>
      <c r="C119" s="93" t="s">
        <v>36</v>
      </c>
      <c r="D119" s="92" t="s">
        <v>299</v>
      </c>
      <c r="E119" s="69" t="s">
        <v>15</v>
      </c>
      <c r="F119" s="69" t="s">
        <v>16</v>
      </c>
      <c r="G119" s="81"/>
      <c r="H119" s="81"/>
      <c r="I119" s="81"/>
      <c r="J119" s="81"/>
      <c r="K119" s="81"/>
      <c r="L119" s="81"/>
      <c r="M119" s="81"/>
      <c r="N119" s="111"/>
      <c r="O119" s="111"/>
      <c r="P119" s="15"/>
      <c r="Q119" s="109">
        <v>19</v>
      </c>
      <c r="R119" s="109"/>
      <c r="S119" s="109">
        <v>11</v>
      </c>
      <c r="T119" s="109"/>
      <c r="U119" s="109"/>
      <c r="V119" s="109"/>
      <c r="W119" s="109">
        <v>0</v>
      </c>
      <c r="X119" s="109"/>
      <c r="Y119" s="109"/>
      <c r="Z119" s="109"/>
      <c r="AA119" s="109"/>
      <c r="AB119" s="70">
        <v>30</v>
      </c>
      <c r="AC119" s="71" t="s">
        <v>318</v>
      </c>
    </row>
    <row r="120" spans="1:32" x14ac:dyDescent="0.25">
      <c r="A120" s="68"/>
      <c r="B120" s="68"/>
      <c r="C120" s="156" t="s">
        <v>47</v>
      </c>
      <c r="D120" s="110"/>
      <c r="E120" s="77"/>
      <c r="F120" s="77"/>
      <c r="G120" s="83"/>
      <c r="H120" s="83"/>
      <c r="I120" s="83"/>
      <c r="J120" s="83"/>
      <c r="K120" s="83"/>
      <c r="L120" s="83"/>
      <c r="M120" s="83"/>
      <c r="N120" s="111"/>
      <c r="O120" s="111"/>
      <c r="P120" s="15"/>
      <c r="Q120" s="111">
        <f>SUM(Q119)</f>
        <v>19</v>
      </c>
      <c r="R120" s="111"/>
      <c r="S120" s="111">
        <f t="shared" ref="S120" si="24">SUM(S119)</f>
        <v>11</v>
      </c>
      <c r="T120" s="111"/>
      <c r="U120" s="111">
        <f t="shared" ref="U120" si="25">SUM(U119)</f>
        <v>0</v>
      </c>
      <c r="V120" s="111"/>
      <c r="W120" s="111">
        <f t="shared" ref="W120" si="26">SUM(W119)</f>
        <v>0</v>
      </c>
      <c r="X120" s="111"/>
      <c r="Y120" s="111">
        <v>0</v>
      </c>
      <c r="Z120" s="111"/>
      <c r="AA120" s="111"/>
      <c r="AB120" s="70">
        <f>SUM(AB119)</f>
        <v>30</v>
      </c>
      <c r="AC120" s="71" t="s">
        <v>318</v>
      </c>
    </row>
    <row r="121" spans="1:32" s="51" customFormat="1" ht="13.5" customHeight="1" x14ac:dyDescent="0.25">
      <c r="C121" s="85"/>
      <c r="D121" s="85"/>
      <c r="E121" s="60"/>
      <c r="F121" s="60"/>
      <c r="G121" s="85"/>
      <c r="H121" s="85"/>
      <c r="I121" s="85"/>
      <c r="J121" s="85"/>
      <c r="K121" s="85"/>
      <c r="L121" s="85"/>
      <c r="M121" s="85"/>
      <c r="N121" s="115"/>
      <c r="O121" s="115"/>
      <c r="P121" s="85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85"/>
      <c r="AC121" s="91"/>
    </row>
    <row r="122" spans="1:32" s="51" customFormat="1" ht="13.5" customHeight="1" x14ac:dyDescent="0.25">
      <c r="C122" s="78" t="s">
        <v>306</v>
      </c>
      <c r="D122" s="79"/>
      <c r="E122" s="65"/>
      <c r="F122" s="65"/>
      <c r="G122" s="86"/>
      <c r="H122" s="86"/>
      <c r="I122" s="86"/>
      <c r="J122" s="86"/>
      <c r="K122" s="86"/>
      <c r="L122" s="86"/>
      <c r="M122" s="86"/>
      <c r="N122" s="62"/>
      <c r="O122" s="80"/>
      <c r="P122" s="85"/>
      <c r="Q122" s="120">
        <f>SUM(Q120,Q117,Q104,Q101,Q93)</f>
        <v>762</v>
      </c>
      <c r="R122" s="120"/>
      <c r="S122" s="120">
        <f t="shared" ref="S122" si="27">SUM(S120,S117,S104,S101,S93)</f>
        <v>265</v>
      </c>
      <c r="T122" s="120"/>
      <c r="U122" s="120">
        <f t="shared" ref="U122" si="28">SUM(U120,U117,U104,U101,U93)</f>
        <v>2</v>
      </c>
      <c r="V122" s="120"/>
      <c r="W122" s="120">
        <f t="shared" ref="W122" si="29">SUM(W120,W117,W104,W101,W93)</f>
        <v>24</v>
      </c>
      <c r="X122" s="120"/>
      <c r="Y122" s="120">
        <f>SUM(Y117,Y104,Y120,Y101,Y93)</f>
        <v>1440</v>
      </c>
      <c r="Z122" s="120"/>
      <c r="AA122" s="120"/>
      <c r="AB122" s="86">
        <f>SUM(AB120,AB117,AB104,AB101,AB93)</f>
        <v>2493</v>
      </c>
      <c r="AC122" s="86">
        <v>2493</v>
      </c>
      <c r="AE122" s="94" t="s">
        <v>302</v>
      </c>
      <c r="AF122" s="94" t="s">
        <v>302</v>
      </c>
    </row>
  </sheetData>
  <mergeCells count="641">
    <mergeCell ref="O4:W4"/>
    <mergeCell ref="X4:X5"/>
    <mergeCell ref="Z4:AA5"/>
    <mergeCell ref="O5:Q5"/>
    <mergeCell ref="R5:S5"/>
    <mergeCell ref="T5:U5"/>
    <mergeCell ref="V5:W5"/>
    <mergeCell ref="B2:D2"/>
    <mergeCell ref="C4:C5"/>
    <mergeCell ref="D4:D5"/>
    <mergeCell ref="E4:F4"/>
    <mergeCell ref="G4:L4"/>
    <mergeCell ref="M4:M5"/>
    <mergeCell ref="O6:Q6"/>
    <mergeCell ref="R6:S6"/>
    <mergeCell ref="T6:U6"/>
    <mergeCell ref="V6:W6"/>
    <mergeCell ref="Z6:AA6"/>
    <mergeCell ref="C7:D7"/>
    <mergeCell ref="O7:Q7"/>
    <mergeCell ref="R7:S7"/>
    <mergeCell ref="T7:U7"/>
    <mergeCell ref="V7:W7"/>
    <mergeCell ref="C11:D11"/>
    <mergeCell ref="O11:P11"/>
    <mergeCell ref="Q11:R11"/>
    <mergeCell ref="S11:T11"/>
    <mergeCell ref="U11:V11"/>
    <mergeCell ref="W11:X11"/>
    <mergeCell ref="Z7:AA7"/>
    <mergeCell ref="C9:C10"/>
    <mergeCell ref="O9:P9"/>
    <mergeCell ref="Q9:R9"/>
    <mergeCell ref="S9:T9"/>
    <mergeCell ref="U9:V9"/>
    <mergeCell ref="W9:X9"/>
    <mergeCell ref="Z9:AA9"/>
    <mergeCell ref="O10:P10"/>
    <mergeCell ref="Q10:R10"/>
    <mergeCell ref="Z11:AA11"/>
    <mergeCell ref="O13:Q13"/>
    <mergeCell ref="R13:S13"/>
    <mergeCell ref="T13:U13"/>
    <mergeCell ref="V13:W13"/>
    <mergeCell ref="Z13:AA13"/>
    <mergeCell ref="S10:T10"/>
    <mergeCell ref="U10:V10"/>
    <mergeCell ref="W10:X10"/>
    <mergeCell ref="Z10:AA10"/>
    <mergeCell ref="C18:D18"/>
    <mergeCell ref="O18:Q18"/>
    <mergeCell ref="R18:S18"/>
    <mergeCell ref="T18:U18"/>
    <mergeCell ref="V18:W18"/>
    <mergeCell ref="Z15:AA15"/>
    <mergeCell ref="O16:Q16"/>
    <mergeCell ref="R16:S16"/>
    <mergeCell ref="T16:U16"/>
    <mergeCell ref="V16:W16"/>
    <mergeCell ref="Z16:AA16"/>
    <mergeCell ref="C14:C16"/>
    <mergeCell ref="O14:Q14"/>
    <mergeCell ref="R14:S14"/>
    <mergeCell ref="T14:U14"/>
    <mergeCell ref="V14:W14"/>
    <mergeCell ref="Z14:AA14"/>
    <mergeCell ref="O15:Q15"/>
    <mergeCell ref="R15:S15"/>
    <mergeCell ref="T15:U15"/>
    <mergeCell ref="V15:W15"/>
    <mergeCell ref="Z18:AA18"/>
    <mergeCell ref="O19:Q19"/>
    <mergeCell ref="R19:S19"/>
    <mergeCell ref="T19:U19"/>
    <mergeCell ref="V19:W19"/>
    <mergeCell ref="Z19:AA19"/>
    <mergeCell ref="O17:Q17"/>
    <mergeCell ref="R17:S17"/>
    <mergeCell ref="T17:U17"/>
    <mergeCell ref="V17:W17"/>
    <mergeCell ref="Z17:AA17"/>
    <mergeCell ref="Z21:AA21"/>
    <mergeCell ref="O22:Q22"/>
    <mergeCell ref="R22:S22"/>
    <mergeCell ref="T22:U22"/>
    <mergeCell ref="V22:W22"/>
    <mergeCell ref="Z22:AA22"/>
    <mergeCell ref="C20:C23"/>
    <mergeCell ref="O20:Q20"/>
    <mergeCell ref="R20:S20"/>
    <mergeCell ref="T20:U20"/>
    <mergeCell ref="V20:W20"/>
    <mergeCell ref="Z20:AA20"/>
    <mergeCell ref="O21:Q21"/>
    <mergeCell ref="R21:S21"/>
    <mergeCell ref="T21:U21"/>
    <mergeCell ref="V21:W21"/>
    <mergeCell ref="Z25:AA25"/>
    <mergeCell ref="O23:Q23"/>
    <mergeCell ref="R23:S23"/>
    <mergeCell ref="T23:U23"/>
    <mergeCell ref="V23:W23"/>
    <mergeCell ref="Z23:AA23"/>
    <mergeCell ref="O24:Q24"/>
    <mergeCell ref="R24:S24"/>
    <mergeCell ref="T24:U24"/>
    <mergeCell ref="V24:W24"/>
    <mergeCell ref="Z24:AA24"/>
    <mergeCell ref="C27:C29"/>
    <mergeCell ref="O27:Q27"/>
    <mergeCell ref="R27:S27"/>
    <mergeCell ref="T27:U27"/>
    <mergeCell ref="V27:W27"/>
    <mergeCell ref="C25:D25"/>
    <mergeCell ref="O25:Q25"/>
    <mergeCell ref="R25:S25"/>
    <mergeCell ref="T25:U25"/>
    <mergeCell ref="V25:W25"/>
    <mergeCell ref="Z27:AA27"/>
    <mergeCell ref="O28:Q28"/>
    <mergeCell ref="R28:S28"/>
    <mergeCell ref="T28:U28"/>
    <mergeCell ref="V28:W28"/>
    <mergeCell ref="Z28:AA28"/>
    <mergeCell ref="O26:Q26"/>
    <mergeCell ref="R26:S26"/>
    <mergeCell ref="T26:U26"/>
    <mergeCell ref="V26:W26"/>
    <mergeCell ref="Z26:AA26"/>
    <mergeCell ref="Z31:AA31"/>
    <mergeCell ref="O29:Q29"/>
    <mergeCell ref="R29:S29"/>
    <mergeCell ref="T29:U29"/>
    <mergeCell ref="V29:W29"/>
    <mergeCell ref="Z29:AA29"/>
    <mergeCell ref="O30:Q30"/>
    <mergeCell ref="R30:S30"/>
    <mergeCell ref="T30:U30"/>
    <mergeCell ref="V30:W30"/>
    <mergeCell ref="Z30:AA30"/>
    <mergeCell ref="C33:C43"/>
    <mergeCell ref="O33:Q33"/>
    <mergeCell ref="R33:S33"/>
    <mergeCell ref="T33:U33"/>
    <mergeCell ref="V33:W33"/>
    <mergeCell ref="C31:D31"/>
    <mergeCell ref="O31:Q31"/>
    <mergeCell ref="R31:S31"/>
    <mergeCell ref="T31:U31"/>
    <mergeCell ref="V31:W31"/>
    <mergeCell ref="Z33:AA33"/>
    <mergeCell ref="O34:Q34"/>
    <mergeCell ref="R34:S34"/>
    <mergeCell ref="T34:U34"/>
    <mergeCell ref="V34:W34"/>
    <mergeCell ref="Z34:AA34"/>
    <mergeCell ref="O32:Q32"/>
    <mergeCell ref="R32:S32"/>
    <mergeCell ref="T32:U32"/>
    <mergeCell ref="V32:W32"/>
    <mergeCell ref="Z32:AA32"/>
    <mergeCell ref="O35:Q35"/>
    <mergeCell ref="R35:S35"/>
    <mergeCell ref="T35:U35"/>
    <mergeCell ref="V35:W35"/>
    <mergeCell ref="Z35:AA35"/>
    <mergeCell ref="O36:Q36"/>
    <mergeCell ref="R36:S36"/>
    <mergeCell ref="T36:U36"/>
    <mergeCell ref="V36:W36"/>
    <mergeCell ref="Z36:AA36"/>
    <mergeCell ref="O37:Q37"/>
    <mergeCell ref="R37:S37"/>
    <mergeCell ref="T37:U37"/>
    <mergeCell ref="V37:W37"/>
    <mergeCell ref="Z37:AA37"/>
    <mergeCell ref="O38:Q38"/>
    <mergeCell ref="R38:S38"/>
    <mergeCell ref="T38:U38"/>
    <mergeCell ref="V38:W38"/>
    <mergeCell ref="Z38:AA38"/>
    <mergeCell ref="O39:Q39"/>
    <mergeCell ref="R39:S39"/>
    <mergeCell ref="T39:U39"/>
    <mergeCell ref="V39:W39"/>
    <mergeCell ref="Z39:AA39"/>
    <mergeCell ref="O40:Q40"/>
    <mergeCell ref="R40:S40"/>
    <mergeCell ref="T40:U40"/>
    <mergeCell ref="V40:W40"/>
    <mergeCell ref="Z40:AA40"/>
    <mergeCell ref="O43:Q43"/>
    <mergeCell ref="R43:S43"/>
    <mergeCell ref="T43:U43"/>
    <mergeCell ref="V43:W43"/>
    <mergeCell ref="Z43:AA43"/>
    <mergeCell ref="O41:Q41"/>
    <mergeCell ref="R41:S41"/>
    <mergeCell ref="T41:U41"/>
    <mergeCell ref="V41:W41"/>
    <mergeCell ref="Z41:AA41"/>
    <mergeCell ref="O42:Q42"/>
    <mergeCell ref="R42:S42"/>
    <mergeCell ref="T42:U42"/>
    <mergeCell ref="V42:W42"/>
    <mergeCell ref="Z42:AA42"/>
    <mergeCell ref="Z44:AA44"/>
    <mergeCell ref="O45:Q45"/>
    <mergeCell ref="R45:S45"/>
    <mergeCell ref="T45:U45"/>
    <mergeCell ref="V45:W45"/>
    <mergeCell ref="Z45:AA45"/>
    <mergeCell ref="C44:D44"/>
    <mergeCell ref="O44:Q44"/>
    <mergeCell ref="R44:S44"/>
    <mergeCell ref="T44:U44"/>
    <mergeCell ref="V44:W44"/>
    <mergeCell ref="Z47:AA47"/>
    <mergeCell ref="O48:Q48"/>
    <mergeCell ref="R48:S48"/>
    <mergeCell ref="T48:U48"/>
    <mergeCell ref="V48:W48"/>
    <mergeCell ref="Z48:AA48"/>
    <mergeCell ref="C46:C62"/>
    <mergeCell ref="O46:Q46"/>
    <mergeCell ref="R46:S46"/>
    <mergeCell ref="T46:U46"/>
    <mergeCell ref="V46:W46"/>
    <mergeCell ref="Z46:AA46"/>
    <mergeCell ref="O47:Q47"/>
    <mergeCell ref="R47:S47"/>
    <mergeCell ref="T47:U47"/>
    <mergeCell ref="V47:W47"/>
    <mergeCell ref="O49:Q49"/>
    <mergeCell ref="R49:S49"/>
    <mergeCell ref="T49:U49"/>
    <mergeCell ref="V49:W49"/>
    <mergeCell ref="Z49:AA49"/>
    <mergeCell ref="O50:Q50"/>
    <mergeCell ref="R50:S50"/>
    <mergeCell ref="T50:U50"/>
    <mergeCell ref="V50:W50"/>
    <mergeCell ref="Z50:AA50"/>
    <mergeCell ref="O51:Q51"/>
    <mergeCell ref="R51:S51"/>
    <mergeCell ref="T51:U51"/>
    <mergeCell ref="V51:W51"/>
    <mergeCell ref="Z51:AA51"/>
    <mergeCell ref="O52:Q52"/>
    <mergeCell ref="R52:S52"/>
    <mergeCell ref="T52:U52"/>
    <mergeCell ref="V52:W52"/>
    <mergeCell ref="Z52:AA52"/>
    <mergeCell ref="O53:Q53"/>
    <mergeCell ref="R53:S53"/>
    <mergeCell ref="T53:U53"/>
    <mergeCell ref="V53:W53"/>
    <mergeCell ref="Z53:AA53"/>
    <mergeCell ref="O54:Q54"/>
    <mergeCell ref="R54:S54"/>
    <mergeCell ref="T54:U54"/>
    <mergeCell ref="V54:W54"/>
    <mergeCell ref="Z54:AA54"/>
    <mergeCell ref="O55:Q55"/>
    <mergeCell ref="R55:S55"/>
    <mergeCell ref="T55:U55"/>
    <mergeCell ref="V55:W55"/>
    <mergeCell ref="Z55:AA55"/>
    <mergeCell ref="O56:Q56"/>
    <mergeCell ref="R56:S56"/>
    <mergeCell ref="T56:U56"/>
    <mergeCell ref="V56:W56"/>
    <mergeCell ref="Z56:AA56"/>
    <mergeCell ref="O57:Q57"/>
    <mergeCell ref="R57:S57"/>
    <mergeCell ref="T57:U57"/>
    <mergeCell ref="V57:W57"/>
    <mergeCell ref="Z57:AA57"/>
    <mergeCell ref="O58:Q58"/>
    <mergeCell ref="R58:S58"/>
    <mergeCell ref="T58:U58"/>
    <mergeCell ref="V58:W58"/>
    <mergeCell ref="Z58:AA58"/>
    <mergeCell ref="O59:Q59"/>
    <mergeCell ref="R59:S59"/>
    <mergeCell ref="T59:U59"/>
    <mergeCell ref="V59:W59"/>
    <mergeCell ref="Z59:AA59"/>
    <mergeCell ref="O60:Q60"/>
    <mergeCell ref="R60:S60"/>
    <mergeCell ref="T60:U60"/>
    <mergeCell ref="V60:W60"/>
    <mergeCell ref="Z60:AA60"/>
    <mergeCell ref="C63:D63"/>
    <mergeCell ref="O63:Q63"/>
    <mergeCell ref="R63:S63"/>
    <mergeCell ref="T63:U63"/>
    <mergeCell ref="V63:W63"/>
    <mergeCell ref="Z63:AA63"/>
    <mergeCell ref="O61:Q61"/>
    <mergeCell ref="R61:S61"/>
    <mergeCell ref="T61:U61"/>
    <mergeCell ref="V61:W61"/>
    <mergeCell ref="Z61:AA61"/>
    <mergeCell ref="O62:Q62"/>
    <mergeCell ref="R62:S62"/>
    <mergeCell ref="T62:U62"/>
    <mergeCell ref="V62:W62"/>
    <mergeCell ref="Z62:AA62"/>
    <mergeCell ref="O64:Q64"/>
    <mergeCell ref="R64:S64"/>
    <mergeCell ref="T64:U64"/>
    <mergeCell ref="V64:W64"/>
    <mergeCell ref="Z64:AA64"/>
    <mergeCell ref="C66:D66"/>
    <mergeCell ref="O66:Q66"/>
    <mergeCell ref="R66:S66"/>
    <mergeCell ref="T66:U66"/>
    <mergeCell ref="V66:W66"/>
    <mergeCell ref="AB70:AB71"/>
    <mergeCell ref="AC70:AC71"/>
    <mergeCell ref="Q71:R71"/>
    <mergeCell ref="S71:T71"/>
    <mergeCell ref="U71:V71"/>
    <mergeCell ref="W71:X71"/>
    <mergeCell ref="Y71:AA71"/>
    <mergeCell ref="Z66:AA66"/>
    <mergeCell ref="C68:J68"/>
    <mergeCell ref="C70:C71"/>
    <mergeCell ref="D70:D71"/>
    <mergeCell ref="E70:F70"/>
    <mergeCell ref="G70:M70"/>
    <mergeCell ref="N70:O71"/>
    <mergeCell ref="Q70:AA70"/>
    <mergeCell ref="W74:X74"/>
    <mergeCell ref="Y74:AA74"/>
    <mergeCell ref="N75:O75"/>
    <mergeCell ref="Q75:R75"/>
    <mergeCell ref="S75:T75"/>
    <mergeCell ref="U75:V75"/>
    <mergeCell ref="W75:X75"/>
    <mergeCell ref="Y75:AA75"/>
    <mergeCell ref="Y72:AA72"/>
    <mergeCell ref="N73:O73"/>
    <mergeCell ref="Q73:R73"/>
    <mergeCell ref="S73:T73"/>
    <mergeCell ref="U73:V73"/>
    <mergeCell ref="W73:X73"/>
    <mergeCell ref="Y73:AA73"/>
    <mergeCell ref="N72:O72"/>
    <mergeCell ref="Q72:R72"/>
    <mergeCell ref="S72:T72"/>
    <mergeCell ref="U72:V72"/>
    <mergeCell ref="W72:X72"/>
    <mergeCell ref="N74:O74"/>
    <mergeCell ref="Q74:R74"/>
    <mergeCell ref="S74:T74"/>
    <mergeCell ref="U74:V74"/>
    <mergeCell ref="N77:O77"/>
    <mergeCell ref="Q77:R77"/>
    <mergeCell ref="S77:T77"/>
    <mergeCell ref="U77:V77"/>
    <mergeCell ref="W77:X77"/>
    <mergeCell ref="Y77:AA77"/>
    <mergeCell ref="N76:O76"/>
    <mergeCell ref="Q76:R76"/>
    <mergeCell ref="S76:T76"/>
    <mergeCell ref="U76:V76"/>
    <mergeCell ref="W76:X76"/>
    <mergeCell ref="Y76:AA76"/>
    <mergeCell ref="N79:O79"/>
    <mergeCell ref="Q79:R79"/>
    <mergeCell ref="S79:T79"/>
    <mergeCell ref="U79:V79"/>
    <mergeCell ref="W79:X79"/>
    <mergeCell ref="Y79:AA79"/>
    <mergeCell ref="N78:O78"/>
    <mergeCell ref="Q78:R78"/>
    <mergeCell ref="S78:T78"/>
    <mergeCell ref="U78:V78"/>
    <mergeCell ref="W78:X78"/>
    <mergeCell ref="Y78:AA78"/>
    <mergeCell ref="N81:O81"/>
    <mergeCell ref="Q81:R81"/>
    <mergeCell ref="S81:T81"/>
    <mergeCell ref="U81:V81"/>
    <mergeCell ref="W81:X81"/>
    <mergeCell ref="Y81:AA81"/>
    <mergeCell ref="N80:O80"/>
    <mergeCell ref="Q80:R80"/>
    <mergeCell ref="S80:T80"/>
    <mergeCell ref="U80:V80"/>
    <mergeCell ref="W80:X80"/>
    <mergeCell ref="Y80:AA80"/>
    <mergeCell ref="N83:O83"/>
    <mergeCell ref="Q83:R83"/>
    <mergeCell ref="S83:T83"/>
    <mergeCell ref="U83:V83"/>
    <mergeCell ref="W83:X83"/>
    <mergeCell ref="Y83:AA83"/>
    <mergeCell ref="N82:O82"/>
    <mergeCell ref="Q82:R82"/>
    <mergeCell ref="S82:T82"/>
    <mergeCell ref="U82:V82"/>
    <mergeCell ref="W82:X82"/>
    <mergeCell ref="Y82:AA82"/>
    <mergeCell ref="N85:O85"/>
    <mergeCell ref="Q85:R85"/>
    <mergeCell ref="S85:T85"/>
    <mergeCell ref="U85:V85"/>
    <mergeCell ref="W85:X85"/>
    <mergeCell ref="Y85:AA85"/>
    <mergeCell ref="N84:O84"/>
    <mergeCell ref="Q84:R84"/>
    <mergeCell ref="S84:T84"/>
    <mergeCell ref="U84:V84"/>
    <mergeCell ref="W84:X84"/>
    <mergeCell ref="Y84:AA84"/>
    <mergeCell ref="N87:O87"/>
    <mergeCell ref="Q87:R87"/>
    <mergeCell ref="S87:T87"/>
    <mergeCell ref="U87:V87"/>
    <mergeCell ref="W87:X87"/>
    <mergeCell ref="Y87:AA87"/>
    <mergeCell ref="N86:O86"/>
    <mergeCell ref="Q86:R86"/>
    <mergeCell ref="S86:T86"/>
    <mergeCell ref="U86:V86"/>
    <mergeCell ref="W86:X86"/>
    <mergeCell ref="Y86:AA86"/>
    <mergeCell ref="N89:O89"/>
    <mergeCell ref="Q89:R89"/>
    <mergeCell ref="S89:T89"/>
    <mergeCell ref="U89:V89"/>
    <mergeCell ref="W89:X89"/>
    <mergeCell ref="Y89:AA89"/>
    <mergeCell ref="N88:O88"/>
    <mergeCell ref="Q88:R88"/>
    <mergeCell ref="S88:T88"/>
    <mergeCell ref="U88:V88"/>
    <mergeCell ref="W88:X88"/>
    <mergeCell ref="Y88:AA88"/>
    <mergeCell ref="Y92:AA92"/>
    <mergeCell ref="N91:O91"/>
    <mergeCell ref="Q91:R91"/>
    <mergeCell ref="S91:T91"/>
    <mergeCell ref="U91:V91"/>
    <mergeCell ref="W91:X91"/>
    <mergeCell ref="Y91:AA91"/>
    <mergeCell ref="N90:O90"/>
    <mergeCell ref="Q90:R90"/>
    <mergeCell ref="S90:T90"/>
    <mergeCell ref="U90:V90"/>
    <mergeCell ref="W90:X90"/>
    <mergeCell ref="Y90:AA90"/>
    <mergeCell ref="C93:D93"/>
    <mergeCell ref="N93:O93"/>
    <mergeCell ref="Q93:R93"/>
    <mergeCell ref="S93:T93"/>
    <mergeCell ref="U93:V93"/>
    <mergeCell ref="W93:X93"/>
    <mergeCell ref="N92:O92"/>
    <mergeCell ref="Q92:R92"/>
    <mergeCell ref="S92:T92"/>
    <mergeCell ref="U92:V92"/>
    <mergeCell ref="W92:X92"/>
    <mergeCell ref="C72:C92"/>
    <mergeCell ref="N95:O95"/>
    <mergeCell ref="Q95:R95"/>
    <mergeCell ref="S95:T95"/>
    <mergeCell ref="U95:V95"/>
    <mergeCell ref="W95:X95"/>
    <mergeCell ref="Y95:AA95"/>
    <mergeCell ref="Y93:AA93"/>
    <mergeCell ref="N94:O94"/>
    <mergeCell ref="Q94:R94"/>
    <mergeCell ref="S94:T94"/>
    <mergeCell ref="U94:V94"/>
    <mergeCell ref="W94:X94"/>
    <mergeCell ref="Y94:AA94"/>
    <mergeCell ref="N97:O97"/>
    <mergeCell ref="Q97:R97"/>
    <mergeCell ref="S97:T97"/>
    <mergeCell ref="U97:V97"/>
    <mergeCell ref="W97:X97"/>
    <mergeCell ref="Y97:AA97"/>
    <mergeCell ref="N96:O96"/>
    <mergeCell ref="Q96:R96"/>
    <mergeCell ref="S96:T96"/>
    <mergeCell ref="U96:V96"/>
    <mergeCell ref="W96:X96"/>
    <mergeCell ref="Y96:AA96"/>
    <mergeCell ref="Y98:AA98"/>
    <mergeCell ref="N99:O99"/>
    <mergeCell ref="Q99:R99"/>
    <mergeCell ref="S99:T99"/>
    <mergeCell ref="U99:V99"/>
    <mergeCell ref="W99:X99"/>
    <mergeCell ref="Y99:AA99"/>
    <mergeCell ref="C98:C100"/>
    <mergeCell ref="N98:O98"/>
    <mergeCell ref="Q98:R98"/>
    <mergeCell ref="S98:T98"/>
    <mergeCell ref="U98:V98"/>
    <mergeCell ref="W98:X98"/>
    <mergeCell ref="N100:O100"/>
    <mergeCell ref="Q100:R100"/>
    <mergeCell ref="S100:T100"/>
    <mergeCell ref="U100:V100"/>
    <mergeCell ref="W100:X100"/>
    <mergeCell ref="Y100:AA100"/>
    <mergeCell ref="C101:D101"/>
    <mergeCell ref="N101:O101"/>
    <mergeCell ref="Q101:R101"/>
    <mergeCell ref="S101:T101"/>
    <mergeCell ref="U101:V101"/>
    <mergeCell ref="W101:X101"/>
    <mergeCell ref="Y101:AA101"/>
    <mergeCell ref="N103:O103"/>
    <mergeCell ref="Q103:R103"/>
    <mergeCell ref="S103:T103"/>
    <mergeCell ref="U103:V103"/>
    <mergeCell ref="W103:X103"/>
    <mergeCell ref="Y103:AA103"/>
    <mergeCell ref="N102:O102"/>
    <mergeCell ref="Q102:R102"/>
    <mergeCell ref="S102:T102"/>
    <mergeCell ref="U102:V102"/>
    <mergeCell ref="W102:X102"/>
    <mergeCell ref="Y102:AA102"/>
    <mergeCell ref="Y104:AA104"/>
    <mergeCell ref="N105:O105"/>
    <mergeCell ref="Q105:R105"/>
    <mergeCell ref="S105:T105"/>
    <mergeCell ref="U105:V105"/>
    <mergeCell ref="W105:X105"/>
    <mergeCell ref="Y105:AA105"/>
    <mergeCell ref="C104:D104"/>
    <mergeCell ref="N104:O104"/>
    <mergeCell ref="Q104:R104"/>
    <mergeCell ref="S104:T104"/>
    <mergeCell ref="U104:V104"/>
    <mergeCell ref="W104:X104"/>
    <mergeCell ref="Y106:AA106"/>
    <mergeCell ref="N107:O107"/>
    <mergeCell ref="Q107:R107"/>
    <mergeCell ref="S107:T107"/>
    <mergeCell ref="U107:V107"/>
    <mergeCell ref="W107:X107"/>
    <mergeCell ref="Y107:AA107"/>
    <mergeCell ref="C106:C116"/>
    <mergeCell ref="N106:O106"/>
    <mergeCell ref="Q106:R106"/>
    <mergeCell ref="S106:T106"/>
    <mergeCell ref="U106:V106"/>
    <mergeCell ref="W106:X106"/>
    <mergeCell ref="N108:O108"/>
    <mergeCell ref="Q108:R108"/>
    <mergeCell ref="S108:T108"/>
    <mergeCell ref="U108:V108"/>
    <mergeCell ref="N110:O110"/>
    <mergeCell ref="Q110:R110"/>
    <mergeCell ref="S110:T110"/>
    <mergeCell ref="U110:V110"/>
    <mergeCell ref="W110:X110"/>
    <mergeCell ref="Y110:AA110"/>
    <mergeCell ref="W108:X108"/>
    <mergeCell ref="Y108:AA108"/>
    <mergeCell ref="N109:O109"/>
    <mergeCell ref="Q109:R109"/>
    <mergeCell ref="S109:T109"/>
    <mergeCell ref="U109:V109"/>
    <mergeCell ref="W109:X109"/>
    <mergeCell ref="Y109:AA109"/>
    <mergeCell ref="N112:O112"/>
    <mergeCell ref="Q112:R112"/>
    <mergeCell ref="S112:T112"/>
    <mergeCell ref="U112:V112"/>
    <mergeCell ref="W112:X112"/>
    <mergeCell ref="Y112:AA112"/>
    <mergeCell ref="N111:O111"/>
    <mergeCell ref="Q111:R111"/>
    <mergeCell ref="S111:T111"/>
    <mergeCell ref="U111:V111"/>
    <mergeCell ref="W111:X111"/>
    <mergeCell ref="Y111:AA111"/>
    <mergeCell ref="N114:O114"/>
    <mergeCell ref="Q114:R114"/>
    <mergeCell ref="S114:T114"/>
    <mergeCell ref="U114:V114"/>
    <mergeCell ref="W114:X114"/>
    <mergeCell ref="Y114:AA114"/>
    <mergeCell ref="N113:O113"/>
    <mergeCell ref="Q113:R113"/>
    <mergeCell ref="S113:T113"/>
    <mergeCell ref="U113:V113"/>
    <mergeCell ref="W113:X113"/>
    <mergeCell ref="Y113:AA113"/>
    <mergeCell ref="N116:O116"/>
    <mergeCell ref="Q116:R116"/>
    <mergeCell ref="S116:T116"/>
    <mergeCell ref="U116:V116"/>
    <mergeCell ref="W116:X116"/>
    <mergeCell ref="Y116:AA116"/>
    <mergeCell ref="N115:O115"/>
    <mergeCell ref="Q115:R115"/>
    <mergeCell ref="S115:T115"/>
    <mergeCell ref="U115:V115"/>
    <mergeCell ref="W115:X115"/>
    <mergeCell ref="Y115:AA115"/>
    <mergeCell ref="Y117:AA117"/>
    <mergeCell ref="C117:D117"/>
    <mergeCell ref="N117:O117"/>
    <mergeCell ref="Q117:R117"/>
    <mergeCell ref="S117:T117"/>
    <mergeCell ref="U117:V117"/>
    <mergeCell ref="W117:X117"/>
    <mergeCell ref="N120:O120"/>
    <mergeCell ref="Q120:R120"/>
    <mergeCell ref="S120:T120"/>
    <mergeCell ref="U120:V120"/>
    <mergeCell ref="W120:X120"/>
    <mergeCell ref="Y120:AA120"/>
    <mergeCell ref="Q122:R122"/>
    <mergeCell ref="S122:T122"/>
    <mergeCell ref="U122:V122"/>
    <mergeCell ref="W122:X122"/>
    <mergeCell ref="Y122:AA122"/>
    <mergeCell ref="C120:D120"/>
    <mergeCell ref="Y119:AA119"/>
    <mergeCell ref="N121:O121"/>
    <mergeCell ref="Q121:R121"/>
    <mergeCell ref="S121:T121"/>
    <mergeCell ref="U121:V121"/>
    <mergeCell ref="W121:X121"/>
    <mergeCell ref="Y121:AA121"/>
    <mergeCell ref="N119:O119"/>
    <mergeCell ref="Q119:R119"/>
    <mergeCell ref="S119:T119"/>
    <mergeCell ref="U119:V119"/>
    <mergeCell ref="W119:X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4"/>
  <sheetViews>
    <sheetView topLeftCell="A100" zoomScale="75" zoomScaleNormal="75" workbookViewId="0">
      <selection activeCell="C98" sqref="C98"/>
    </sheetView>
  </sheetViews>
  <sheetFormatPr defaultRowHeight="12.5" x14ac:dyDescent="0.25"/>
  <cols>
    <col min="1" max="1" width="1.54296875" customWidth="1"/>
    <col min="2" max="2" width="0.1796875" customWidth="1"/>
    <col min="3" max="3" width="7.72656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7265625" customWidth="1"/>
  </cols>
  <sheetData>
    <row r="1" spans="1:28" ht="13" x14ac:dyDescent="0.25">
      <c r="A1" s="1"/>
      <c r="B1" s="169" t="s">
        <v>321</v>
      </c>
      <c r="C1" s="108"/>
      <c r="D1" s="10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1"/>
      <c r="B3" s="1"/>
      <c r="C3" s="104" t="s">
        <v>0</v>
      </c>
      <c r="D3" s="104" t="s">
        <v>1</v>
      </c>
      <c r="E3" s="104" t="s">
        <v>2</v>
      </c>
      <c r="F3" s="104"/>
      <c r="G3" s="103" t="s">
        <v>3</v>
      </c>
      <c r="H3" s="103"/>
      <c r="I3" s="103"/>
      <c r="J3" s="103"/>
      <c r="K3" s="103"/>
      <c r="L3" s="103"/>
      <c r="M3" s="103"/>
      <c r="N3" s="107" t="s">
        <v>3</v>
      </c>
      <c r="O3" s="107"/>
      <c r="P3" s="23"/>
      <c r="Q3" s="103" t="s">
        <v>4</v>
      </c>
      <c r="R3" s="103"/>
      <c r="S3" s="103"/>
      <c r="T3" s="103"/>
      <c r="U3" s="103"/>
      <c r="V3" s="103"/>
      <c r="W3" s="103"/>
      <c r="X3" s="103"/>
      <c r="Y3" s="107" t="s">
        <v>4</v>
      </c>
      <c r="Z3" s="107"/>
      <c r="AA3" s="23"/>
      <c r="AB3" s="107" t="s">
        <v>5</v>
      </c>
    </row>
    <row r="4" spans="1:28" x14ac:dyDescent="0.25">
      <c r="A4" s="1"/>
      <c r="B4" s="1"/>
      <c r="C4" s="104"/>
      <c r="D4" s="104"/>
      <c r="E4" s="20" t="s">
        <v>6</v>
      </c>
      <c r="F4" s="20" t="s">
        <v>7</v>
      </c>
      <c r="G4" s="19" t="s">
        <v>8</v>
      </c>
      <c r="H4" s="19" t="s">
        <v>9</v>
      </c>
      <c r="I4" s="19" t="s">
        <v>10</v>
      </c>
      <c r="J4" s="19" t="s">
        <v>48</v>
      </c>
      <c r="K4" s="19" t="s">
        <v>11</v>
      </c>
      <c r="L4" s="19" t="s">
        <v>6</v>
      </c>
      <c r="M4" s="19" t="s">
        <v>12</v>
      </c>
      <c r="N4" s="107"/>
      <c r="O4" s="107"/>
      <c r="P4" s="23"/>
      <c r="Q4" s="103" t="s">
        <v>9</v>
      </c>
      <c r="R4" s="103"/>
      <c r="S4" s="103" t="s">
        <v>10</v>
      </c>
      <c r="T4" s="103"/>
      <c r="U4" s="103" t="s">
        <v>6</v>
      </c>
      <c r="V4" s="103"/>
      <c r="W4" s="103" t="s">
        <v>12</v>
      </c>
      <c r="X4" s="103"/>
      <c r="Y4" s="107"/>
      <c r="Z4" s="107"/>
      <c r="AA4" s="23"/>
      <c r="AB4" s="107"/>
    </row>
    <row r="5" spans="1:28" x14ac:dyDescent="0.25">
      <c r="A5" s="1"/>
      <c r="B5" s="1"/>
      <c r="C5" s="18" t="s">
        <v>49</v>
      </c>
      <c r="D5" s="2" t="s">
        <v>50</v>
      </c>
      <c r="E5" s="2" t="s">
        <v>15</v>
      </c>
      <c r="F5" s="2" t="s">
        <v>16</v>
      </c>
      <c r="G5" s="25"/>
      <c r="H5" s="25">
        <v>46</v>
      </c>
      <c r="I5" s="25">
        <v>25</v>
      </c>
      <c r="J5" s="25"/>
      <c r="K5" s="25"/>
      <c r="L5" s="25">
        <v>0</v>
      </c>
      <c r="M5" s="25">
        <v>391</v>
      </c>
      <c r="N5" s="106">
        <v>462</v>
      </c>
      <c r="O5" s="106"/>
      <c r="P5" s="23"/>
      <c r="Q5" s="97"/>
      <c r="R5" s="97"/>
      <c r="S5" s="97"/>
      <c r="T5" s="97"/>
      <c r="U5" s="97">
        <v>0</v>
      </c>
      <c r="V5" s="97"/>
      <c r="W5" s="97"/>
      <c r="X5" s="97"/>
      <c r="Y5" s="106">
        <v>0</v>
      </c>
      <c r="Z5" s="106"/>
      <c r="AA5" s="23"/>
      <c r="AB5" s="21">
        <v>462</v>
      </c>
    </row>
    <row r="6" spans="1:28" x14ac:dyDescent="0.25">
      <c r="A6" s="1"/>
      <c r="B6" s="1"/>
      <c r="C6" s="102" t="s">
        <v>51</v>
      </c>
      <c r="D6" s="102"/>
      <c r="E6" s="3"/>
      <c r="F6" s="3"/>
      <c r="G6" s="22"/>
      <c r="H6" s="22">
        <f>SUM(H5)</f>
        <v>46</v>
      </c>
      <c r="I6" s="22">
        <f>SUM(I5)</f>
        <v>25</v>
      </c>
      <c r="J6" s="22"/>
      <c r="K6" s="22"/>
      <c r="L6" s="22">
        <v>0</v>
      </c>
      <c r="M6" s="22">
        <f>SUM(M5)</f>
        <v>391</v>
      </c>
      <c r="N6" s="100">
        <f>SUM(N5)</f>
        <v>462</v>
      </c>
      <c r="O6" s="100"/>
      <c r="P6" s="23"/>
      <c r="Q6" s="100"/>
      <c r="R6" s="100"/>
      <c r="S6" s="100"/>
      <c r="T6" s="100"/>
      <c r="U6" s="100">
        <v>0</v>
      </c>
      <c r="V6" s="100"/>
      <c r="W6" s="100"/>
      <c r="X6" s="100"/>
      <c r="Y6" s="100">
        <v>0</v>
      </c>
      <c r="Z6" s="100"/>
      <c r="AA6" s="23"/>
      <c r="AB6" s="22">
        <f>SUM(AB5)</f>
        <v>462</v>
      </c>
    </row>
    <row r="7" spans="1:28" x14ac:dyDescent="0.25">
      <c r="A7" s="1"/>
      <c r="B7" s="1"/>
      <c r="C7" s="23"/>
      <c r="D7" s="23"/>
      <c r="E7" s="4"/>
      <c r="F7" s="4"/>
      <c r="G7" s="23"/>
      <c r="H7" s="23"/>
      <c r="I7" s="23"/>
      <c r="J7" s="23"/>
      <c r="K7" s="23"/>
      <c r="L7" s="23"/>
      <c r="M7" s="23"/>
      <c r="N7" s="101"/>
      <c r="O7" s="101"/>
      <c r="P7" s="23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23"/>
      <c r="AB7" s="23"/>
    </row>
    <row r="8" spans="1:28" x14ac:dyDescent="0.25">
      <c r="A8" s="1"/>
      <c r="B8" s="1"/>
      <c r="C8" s="99" t="s">
        <v>52</v>
      </c>
      <c r="D8" s="2" t="s">
        <v>53</v>
      </c>
      <c r="E8" s="2" t="s">
        <v>16</v>
      </c>
      <c r="F8" s="2" t="s">
        <v>16</v>
      </c>
      <c r="G8" s="24"/>
      <c r="H8" s="24">
        <v>22</v>
      </c>
      <c r="I8" s="24"/>
      <c r="J8" s="24"/>
      <c r="K8" s="24"/>
      <c r="L8" s="24">
        <v>10</v>
      </c>
      <c r="M8" s="24">
        <v>319</v>
      </c>
      <c r="N8" s="106">
        <v>351</v>
      </c>
      <c r="O8" s="106"/>
      <c r="P8" s="23"/>
      <c r="Q8" s="98">
        <v>43</v>
      </c>
      <c r="R8" s="98"/>
      <c r="S8" s="98">
        <v>61</v>
      </c>
      <c r="T8" s="98"/>
      <c r="U8" s="98">
        <v>8</v>
      </c>
      <c r="V8" s="98"/>
      <c r="W8" s="98">
        <v>66</v>
      </c>
      <c r="X8" s="98"/>
      <c r="Y8" s="106">
        <v>178</v>
      </c>
      <c r="Z8" s="106"/>
      <c r="AA8" s="23"/>
      <c r="AB8" s="21">
        <v>529</v>
      </c>
    </row>
    <row r="9" spans="1:28" x14ac:dyDescent="0.25">
      <c r="A9" s="1"/>
      <c r="B9" s="1"/>
      <c r="C9" s="99"/>
      <c r="D9" s="2" t="s">
        <v>54</v>
      </c>
      <c r="E9" s="2" t="s">
        <v>15</v>
      </c>
      <c r="F9" s="2" t="s">
        <v>16</v>
      </c>
      <c r="G9" s="25"/>
      <c r="H9" s="25"/>
      <c r="I9" s="25"/>
      <c r="J9" s="25"/>
      <c r="K9" s="25"/>
      <c r="L9" s="25"/>
      <c r="M9" s="25"/>
      <c r="N9" s="106"/>
      <c r="O9" s="106"/>
      <c r="P9" s="23"/>
      <c r="Q9" s="97">
        <v>29</v>
      </c>
      <c r="R9" s="97"/>
      <c r="S9" s="97">
        <v>119</v>
      </c>
      <c r="T9" s="97"/>
      <c r="U9" s="97">
        <v>0</v>
      </c>
      <c r="V9" s="97"/>
      <c r="W9" s="97">
        <v>356</v>
      </c>
      <c r="X9" s="97"/>
      <c r="Y9" s="106">
        <v>504</v>
      </c>
      <c r="Z9" s="106"/>
      <c r="AA9" s="23"/>
      <c r="AB9" s="21">
        <v>504</v>
      </c>
    </row>
    <row r="10" spans="1:28" x14ac:dyDescent="0.25">
      <c r="A10" s="1"/>
      <c r="B10" s="1"/>
      <c r="C10" s="102" t="s">
        <v>55</v>
      </c>
      <c r="D10" s="102"/>
      <c r="E10" s="3"/>
      <c r="F10" s="3"/>
      <c r="G10" s="22"/>
      <c r="H10" s="22">
        <f>SUM(H8:H9)</f>
        <v>22</v>
      </c>
      <c r="I10" s="22"/>
      <c r="J10" s="22"/>
      <c r="K10" s="22"/>
      <c r="L10" s="22">
        <f>SUM(L8:L9)</f>
        <v>10</v>
      </c>
      <c r="M10" s="22">
        <f>SUM(M8:M9)</f>
        <v>319</v>
      </c>
      <c r="N10" s="100">
        <f>SUM(N8:O9)</f>
        <v>351</v>
      </c>
      <c r="O10" s="100"/>
      <c r="P10" s="23"/>
      <c r="Q10" s="100">
        <f>SUM(Q8:R9)</f>
        <v>72</v>
      </c>
      <c r="R10" s="100"/>
      <c r="S10" s="100">
        <f t="shared" ref="S10" si="0">SUM(S8:T9)</f>
        <v>180</v>
      </c>
      <c r="T10" s="100"/>
      <c r="U10" s="100">
        <f t="shared" ref="U10" si="1">SUM(U8:V9)</f>
        <v>8</v>
      </c>
      <c r="V10" s="100"/>
      <c r="W10" s="100">
        <f t="shared" ref="W10" si="2">SUM(W8:X9)</f>
        <v>422</v>
      </c>
      <c r="X10" s="100"/>
      <c r="Y10" s="100">
        <f t="shared" ref="Y10" si="3">SUM(Y8:Z9)</f>
        <v>682</v>
      </c>
      <c r="Z10" s="100"/>
      <c r="AA10" s="23"/>
      <c r="AB10" s="22">
        <f>SUM(AB8:AB9)</f>
        <v>1033</v>
      </c>
    </row>
    <row r="11" spans="1:28" x14ac:dyDescent="0.25">
      <c r="A11" s="1"/>
      <c r="B11" s="1"/>
      <c r="C11" s="23"/>
      <c r="D11" s="23"/>
      <c r="E11" s="4"/>
      <c r="F11" s="4"/>
      <c r="G11" s="23"/>
      <c r="H11" s="23"/>
      <c r="I11" s="23"/>
      <c r="J11" s="23"/>
      <c r="K11" s="23"/>
      <c r="L11" s="23"/>
      <c r="M11" s="23"/>
      <c r="N11" s="101"/>
      <c r="O11" s="101"/>
      <c r="P11" s="23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23"/>
      <c r="AB11" s="23"/>
    </row>
    <row r="12" spans="1:28" x14ac:dyDescent="0.25">
      <c r="A12" s="1"/>
      <c r="B12" s="1"/>
      <c r="C12" s="18" t="s">
        <v>56</v>
      </c>
      <c r="D12" s="2" t="s">
        <v>57</v>
      </c>
      <c r="E12" s="2" t="s">
        <v>16</v>
      </c>
      <c r="F12" s="2" t="s">
        <v>16</v>
      </c>
      <c r="G12" s="24"/>
      <c r="H12" s="24"/>
      <c r="I12" s="24">
        <v>2</v>
      </c>
      <c r="J12" s="24"/>
      <c r="K12" s="24"/>
      <c r="L12" s="24"/>
      <c r="M12" s="24">
        <v>11</v>
      </c>
      <c r="N12" s="106">
        <v>13</v>
      </c>
      <c r="O12" s="106"/>
      <c r="P12" s="23"/>
      <c r="Q12" s="98">
        <v>20</v>
      </c>
      <c r="R12" s="98"/>
      <c r="S12" s="98">
        <v>75</v>
      </c>
      <c r="T12" s="98"/>
      <c r="U12" s="98">
        <v>15</v>
      </c>
      <c r="V12" s="98"/>
      <c r="W12" s="98">
        <v>115</v>
      </c>
      <c r="X12" s="98"/>
      <c r="Y12" s="106">
        <v>225</v>
      </c>
      <c r="Z12" s="106"/>
      <c r="AA12" s="23"/>
      <c r="AB12" s="21">
        <v>238</v>
      </c>
    </row>
    <row r="13" spans="1:28" x14ac:dyDescent="0.25">
      <c r="A13" s="1"/>
      <c r="B13" s="1"/>
      <c r="C13" s="102" t="s">
        <v>58</v>
      </c>
      <c r="D13" s="102"/>
      <c r="E13" s="3"/>
      <c r="F13" s="3"/>
      <c r="G13" s="22"/>
      <c r="H13" s="22"/>
      <c r="I13" s="22">
        <f>SUM(I12)</f>
        <v>2</v>
      </c>
      <c r="J13" s="22"/>
      <c r="K13" s="22"/>
      <c r="L13" s="22"/>
      <c r="M13" s="22">
        <f>SUM(M12)</f>
        <v>11</v>
      </c>
      <c r="N13" s="100">
        <f>SUM(N12)</f>
        <v>13</v>
      </c>
      <c r="O13" s="100"/>
      <c r="P13" s="23"/>
      <c r="Q13" s="100">
        <f>SUM(Q12)</f>
        <v>20</v>
      </c>
      <c r="R13" s="100"/>
      <c r="S13" s="100">
        <f>SUM(S12)</f>
        <v>75</v>
      </c>
      <c r="T13" s="100"/>
      <c r="U13" s="100">
        <f>SUM(U12)</f>
        <v>15</v>
      </c>
      <c r="V13" s="100"/>
      <c r="W13" s="100">
        <f>SUM(W12)</f>
        <v>115</v>
      </c>
      <c r="X13" s="100"/>
      <c r="Y13" s="100">
        <f>SUM(Y12)</f>
        <v>225</v>
      </c>
      <c r="Z13" s="100"/>
      <c r="AA13" s="23"/>
      <c r="AB13" s="22">
        <f>SUM(AB12)</f>
        <v>238</v>
      </c>
    </row>
    <row r="14" spans="1:28" x14ac:dyDescent="0.25">
      <c r="A14" s="1"/>
      <c r="B14" s="1"/>
      <c r="C14" s="23"/>
      <c r="D14" s="23"/>
      <c r="E14" s="4"/>
      <c r="F14" s="4"/>
      <c r="G14" s="23"/>
      <c r="H14" s="23"/>
      <c r="I14" s="23"/>
      <c r="J14" s="23"/>
      <c r="K14" s="23"/>
      <c r="L14" s="23"/>
      <c r="M14" s="23"/>
      <c r="N14" s="101"/>
      <c r="O14" s="101"/>
      <c r="P14" s="23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23"/>
      <c r="AB14" s="23"/>
    </row>
    <row r="15" spans="1:28" x14ac:dyDescent="0.25">
      <c r="A15" s="1"/>
      <c r="B15" s="1"/>
      <c r="C15" s="18" t="s">
        <v>59</v>
      </c>
      <c r="D15" s="2" t="s">
        <v>60</v>
      </c>
      <c r="E15" s="2" t="s">
        <v>16</v>
      </c>
      <c r="F15" s="2" t="s">
        <v>16</v>
      </c>
      <c r="G15" s="25"/>
      <c r="H15" s="25"/>
      <c r="I15" s="25">
        <v>3</v>
      </c>
      <c r="J15" s="25"/>
      <c r="K15" s="25"/>
      <c r="L15" s="25"/>
      <c r="M15" s="25">
        <v>12</v>
      </c>
      <c r="N15" s="106">
        <v>15</v>
      </c>
      <c r="O15" s="106"/>
      <c r="P15" s="23"/>
      <c r="Q15" s="97">
        <v>18</v>
      </c>
      <c r="R15" s="97"/>
      <c r="S15" s="97">
        <v>62</v>
      </c>
      <c r="T15" s="97"/>
      <c r="U15" s="97">
        <v>10</v>
      </c>
      <c r="V15" s="97"/>
      <c r="W15" s="97">
        <v>98</v>
      </c>
      <c r="X15" s="97"/>
      <c r="Y15" s="106">
        <v>188</v>
      </c>
      <c r="Z15" s="106"/>
      <c r="AA15" s="23"/>
      <c r="AB15" s="21">
        <v>203</v>
      </c>
    </row>
    <row r="16" spans="1:28" x14ac:dyDescent="0.25">
      <c r="A16" s="1"/>
      <c r="B16" s="1"/>
      <c r="C16" s="102" t="s">
        <v>61</v>
      </c>
      <c r="D16" s="102"/>
      <c r="E16" s="3"/>
      <c r="F16" s="3"/>
      <c r="G16" s="22"/>
      <c r="H16" s="22"/>
      <c r="I16" s="22">
        <f>SUM(I15)</f>
        <v>3</v>
      </c>
      <c r="J16" s="22"/>
      <c r="K16" s="22"/>
      <c r="L16" s="22"/>
      <c r="M16" s="22">
        <f>SUM(M15)</f>
        <v>12</v>
      </c>
      <c r="N16" s="100">
        <f>SUM(N15)</f>
        <v>15</v>
      </c>
      <c r="O16" s="100"/>
      <c r="P16" s="23"/>
      <c r="Q16" s="100">
        <f>SUM(Q15)</f>
        <v>18</v>
      </c>
      <c r="R16" s="100"/>
      <c r="S16" s="100">
        <f>SUM(S15)</f>
        <v>62</v>
      </c>
      <c r="T16" s="100"/>
      <c r="U16" s="100">
        <f>SUM(U15)</f>
        <v>10</v>
      </c>
      <c r="V16" s="100"/>
      <c r="W16" s="100">
        <f>SUM(W15)</f>
        <v>98</v>
      </c>
      <c r="X16" s="100"/>
      <c r="Y16" s="100">
        <f>SUM(Y15)</f>
        <v>188</v>
      </c>
      <c r="Z16" s="100"/>
      <c r="AA16" s="23"/>
      <c r="AB16" s="22">
        <f>SUM(AB15)</f>
        <v>203</v>
      </c>
    </row>
    <row r="17" spans="1:36" x14ac:dyDescent="0.25">
      <c r="A17" s="1"/>
      <c r="B17" s="1"/>
      <c r="C17" s="23"/>
      <c r="D17" s="23"/>
      <c r="E17" s="4"/>
      <c r="F17" s="4"/>
      <c r="G17" s="23"/>
      <c r="H17" s="23"/>
      <c r="I17" s="23"/>
      <c r="J17" s="23"/>
      <c r="K17" s="23"/>
      <c r="L17" s="23"/>
      <c r="M17" s="23"/>
      <c r="N17" s="101"/>
      <c r="O17" s="101"/>
      <c r="P17" s="23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23"/>
      <c r="AB17" s="23"/>
    </row>
    <row r="18" spans="1:36" x14ac:dyDescent="0.25">
      <c r="A18" s="1"/>
      <c r="B18" s="1"/>
      <c r="C18" s="18" t="s">
        <v>62</v>
      </c>
      <c r="D18" s="2" t="s">
        <v>63</v>
      </c>
      <c r="E18" s="2" t="s">
        <v>16</v>
      </c>
      <c r="F18" s="2" t="s">
        <v>16</v>
      </c>
      <c r="G18" s="24"/>
      <c r="H18" s="24">
        <v>2</v>
      </c>
      <c r="I18" s="24">
        <v>17</v>
      </c>
      <c r="J18" s="24"/>
      <c r="K18" s="24"/>
      <c r="L18" s="24">
        <v>3</v>
      </c>
      <c r="M18" s="24">
        <v>146</v>
      </c>
      <c r="N18" s="106">
        <v>168</v>
      </c>
      <c r="O18" s="106"/>
      <c r="P18" s="23"/>
      <c r="Q18" s="98">
        <v>13</v>
      </c>
      <c r="R18" s="98"/>
      <c r="S18" s="98">
        <v>55</v>
      </c>
      <c r="T18" s="98"/>
      <c r="U18" s="98">
        <v>9</v>
      </c>
      <c r="V18" s="98"/>
      <c r="W18" s="98">
        <v>103</v>
      </c>
      <c r="X18" s="98"/>
      <c r="Y18" s="106">
        <v>180</v>
      </c>
      <c r="Z18" s="106"/>
      <c r="AA18" s="23"/>
      <c r="AB18" s="21">
        <v>348</v>
      </c>
    </row>
    <row r="19" spans="1:36" x14ac:dyDescent="0.25">
      <c r="A19" s="1"/>
      <c r="B19" s="1"/>
      <c r="C19" s="102" t="s">
        <v>64</v>
      </c>
      <c r="D19" s="102"/>
      <c r="E19" s="3"/>
      <c r="F19" s="3"/>
      <c r="G19" s="22"/>
      <c r="H19" s="22">
        <f>SUM(H18)</f>
        <v>2</v>
      </c>
      <c r="I19" s="22">
        <f>SUM(I18)</f>
        <v>17</v>
      </c>
      <c r="J19" s="22"/>
      <c r="K19" s="22"/>
      <c r="L19" s="22">
        <f>SUM(L18)</f>
        <v>3</v>
      </c>
      <c r="M19" s="22">
        <f>SUM(M18)</f>
        <v>146</v>
      </c>
      <c r="N19" s="100">
        <f>SUM(N18)</f>
        <v>168</v>
      </c>
      <c r="O19" s="100"/>
      <c r="P19" s="23"/>
      <c r="Q19" s="100">
        <f>SUM(Q18)</f>
        <v>13</v>
      </c>
      <c r="R19" s="100"/>
      <c r="S19" s="100">
        <f t="shared" ref="S19" si="4">SUM(S18)</f>
        <v>55</v>
      </c>
      <c r="T19" s="100"/>
      <c r="U19" s="100">
        <f t="shared" ref="U19" si="5">SUM(U18)</f>
        <v>9</v>
      </c>
      <c r="V19" s="100"/>
      <c r="W19" s="100">
        <f t="shared" ref="W19" si="6">SUM(W18)</f>
        <v>103</v>
      </c>
      <c r="X19" s="100"/>
      <c r="Y19" s="100">
        <f>SUM(Y18)</f>
        <v>180</v>
      </c>
      <c r="Z19" s="100"/>
      <c r="AA19" s="23"/>
      <c r="AB19" s="22">
        <f>SUM(AB18)</f>
        <v>348</v>
      </c>
    </row>
    <row r="20" spans="1:36" x14ac:dyDescent="0.25">
      <c r="A20" s="1"/>
      <c r="B20" s="1"/>
      <c r="C20" s="23"/>
      <c r="D20" s="23"/>
      <c r="E20" s="4"/>
      <c r="F20" s="4"/>
      <c r="G20" s="23"/>
      <c r="H20" s="23"/>
      <c r="I20" s="23"/>
      <c r="J20" s="23"/>
      <c r="K20" s="23"/>
      <c r="L20" s="23"/>
      <c r="M20" s="23"/>
      <c r="N20" s="101"/>
      <c r="O20" s="101"/>
      <c r="P20" s="23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23"/>
      <c r="AB20" s="23"/>
    </row>
    <row r="21" spans="1:36" x14ac:dyDescent="0.25">
      <c r="A21" s="1"/>
      <c r="B21" s="1"/>
      <c r="C21" s="99" t="s">
        <v>65</v>
      </c>
      <c r="D21" s="2" t="s">
        <v>66</v>
      </c>
      <c r="E21" s="2" t="s">
        <v>16</v>
      </c>
      <c r="F21" s="2" t="s">
        <v>16</v>
      </c>
      <c r="G21" s="25"/>
      <c r="H21" s="25"/>
      <c r="I21" s="25">
        <v>2</v>
      </c>
      <c r="J21" s="25"/>
      <c r="K21" s="25"/>
      <c r="L21" s="25">
        <v>1</v>
      </c>
      <c r="M21" s="25">
        <v>18</v>
      </c>
      <c r="N21" s="106">
        <v>21</v>
      </c>
      <c r="O21" s="106"/>
      <c r="P21" s="23"/>
      <c r="Q21" s="97">
        <v>35</v>
      </c>
      <c r="R21" s="97"/>
      <c r="S21" s="97">
        <v>106</v>
      </c>
      <c r="T21" s="97"/>
      <c r="U21" s="97">
        <v>20</v>
      </c>
      <c r="V21" s="97"/>
      <c r="W21" s="97">
        <v>197</v>
      </c>
      <c r="X21" s="97"/>
      <c r="Y21" s="106">
        <v>358</v>
      </c>
      <c r="Z21" s="106"/>
      <c r="AA21" s="23"/>
      <c r="AB21" s="21">
        <v>379</v>
      </c>
    </row>
    <row r="22" spans="1:36" x14ac:dyDescent="0.25">
      <c r="A22" s="1"/>
      <c r="B22" s="1"/>
      <c r="C22" s="99"/>
      <c r="D22" s="2" t="s">
        <v>67</v>
      </c>
      <c r="E22" s="2" t="s">
        <v>16</v>
      </c>
      <c r="F22" s="2" t="s">
        <v>16</v>
      </c>
      <c r="G22" s="24"/>
      <c r="H22" s="24">
        <v>4</v>
      </c>
      <c r="I22" s="24">
        <v>14</v>
      </c>
      <c r="J22" s="24"/>
      <c r="K22" s="24"/>
      <c r="L22" s="24">
        <v>2</v>
      </c>
      <c r="M22" s="24">
        <v>110</v>
      </c>
      <c r="N22" s="106">
        <v>130</v>
      </c>
      <c r="O22" s="106"/>
      <c r="P22" s="23"/>
      <c r="Q22" s="98">
        <v>81</v>
      </c>
      <c r="R22" s="98"/>
      <c r="S22" s="98">
        <v>273</v>
      </c>
      <c r="T22" s="98"/>
      <c r="U22" s="98">
        <v>65</v>
      </c>
      <c r="V22" s="98"/>
      <c r="W22" s="98">
        <v>629</v>
      </c>
      <c r="X22" s="98"/>
      <c r="Y22" s="106">
        <v>1048</v>
      </c>
      <c r="Z22" s="106"/>
      <c r="AA22" s="23"/>
      <c r="AB22" s="21">
        <v>1178</v>
      </c>
      <c r="AJ22" s="8" t="s">
        <v>302</v>
      </c>
    </row>
    <row r="23" spans="1:36" x14ac:dyDescent="0.25">
      <c r="A23" s="1"/>
      <c r="B23" s="1"/>
      <c r="C23" s="99"/>
      <c r="D23" s="2" t="s">
        <v>68</v>
      </c>
      <c r="E23" s="2" t="s">
        <v>15</v>
      </c>
      <c r="F23" s="2" t="s">
        <v>16</v>
      </c>
      <c r="G23" s="25"/>
      <c r="H23" s="25">
        <v>4</v>
      </c>
      <c r="I23" s="25">
        <v>14</v>
      </c>
      <c r="J23" s="25"/>
      <c r="K23" s="25"/>
      <c r="L23" s="25"/>
      <c r="M23" s="25">
        <v>76</v>
      </c>
      <c r="N23" s="106">
        <v>94</v>
      </c>
      <c r="O23" s="106"/>
      <c r="P23" s="23"/>
      <c r="Q23" s="97">
        <v>16</v>
      </c>
      <c r="R23" s="97"/>
      <c r="S23" s="97">
        <v>43</v>
      </c>
      <c r="T23" s="97"/>
      <c r="U23" s="97">
        <v>0</v>
      </c>
      <c r="V23" s="97"/>
      <c r="W23" s="97">
        <v>110</v>
      </c>
      <c r="X23" s="97"/>
      <c r="Y23" s="106">
        <v>169</v>
      </c>
      <c r="Z23" s="106"/>
      <c r="AA23" s="23"/>
      <c r="AB23" s="21">
        <v>263</v>
      </c>
    </row>
    <row r="24" spans="1:36" x14ac:dyDescent="0.25">
      <c r="A24" s="1"/>
      <c r="B24" s="1"/>
      <c r="C24" s="99"/>
      <c r="D24" s="2" t="s">
        <v>69</v>
      </c>
      <c r="E24" s="2" t="s">
        <v>15</v>
      </c>
      <c r="F24" s="2" t="s">
        <v>16</v>
      </c>
      <c r="G24" s="24"/>
      <c r="H24" s="24">
        <v>168</v>
      </c>
      <c r="I24" s="24">
        <v>10</v>
      </c>
      <c r="J24" s="24">
        <v>18</v>
      </c>
      <c r="K24" s="24"/>
      <c r="L24" s="24">
        <v>0</v>
      </c>
      <c r="M24" s="24">
        <v>682</v>
      </c>
      <c r="N24" s="106">
        <v>878</v>
      </c>
      <c r="O24" s="106"/>
      <c r="P24" s="23"/>
      <c r="Q24" s="98">
        <v>55</v>
      </c>
      <c r="R24" s="98"/>
      <c r="S24" s="98">
        <v>9</v>
      </c>
      <c r="T24" s="98"/>
      <c r="U24" s="98">
        <v>0</v>
      </c>
      <c r="V24" s="98"/>
      <c r="W24" s="98">
        <v>58</v>
      </c>
      <c r="X24" s="98"/>
      <c r="Y24" s="106">
        <v>122</v>
      </c>
      <c r="Z24" s="106"/>
      <c r="AA24" s="23"/>
      <c r="AB24" s="21">
        <v>1000</v>
      </c>
    </row>
    <row r="25" spans="1:36" x14ac:dyDescent="0.25">
      <c r="A25" s="1"/>
      <c r="B25" s="1"/>
      <c r="C25" s="102" t="s">
        <v>70</v>
      </c>
      <c r="D25" s="102"/>
      <c r="E25" s="3"/>
      <c r="F25" s="3"/>
      <c r="G25" s="22"/>
      <c r="H25" s="22">
        <f>SUM(H21:H24)</f>
        <v>176</v>
      </c>
      <c r="I25" s="22">
        <f t="shared" ref="I25:M25" si="7">SUM(I21:I24)</f>
        <v>40</v>
      </c>
      <c r="J25" s="22">
        <f t="shared" si="7"/>
        <v>18</v>
      </c>
      <c r="K25" s="22">
        <f t="shared" si="7"/>
        <v>0</v>
      </c>
      <c r="L25" s="22">
        <f t="shared" si="7"/>
        <v>3</v>
      </c>
      <c r="M25" s="22">
        <f t="shared" si="7"/>
        <v>886</v>
      </c>
      <c r="N25" s="100">
        <f>SUM(N21:O24)</f>
        <v>1123</v>
      </c>
      <c r="O25" s="100"/>
      <c r="P25" s="23"/>
      <c r="Q25" s="100">
        <f>SUM(Q21:R24)</f>
        <v>187</v>
      </c>
      <c r="R25" s="100"/>
      <c r="S25" s="100">
        <f t="shared" ref="S25" si="8">SUM(S21:T24)</f>
        <v>431</v>
      </c>
      <c r="T25" s="100"/>
      <c r="U25" s="100">
        <f t="shared" ref="U25" si="9">SUM(U21:V24)</f>
        <v>85</v>
      </c>
      <c r="V25" s="100"/>
      <c r="W25" s="100">
        <f t="shared" ref="W25" si="10">SUM(W21:X24)</f>
        <v>994</v>
      </c>
      <c r="X25" s="100"/>
      <c r="Y25" s="100">
        <f t="shared" ref="Y25" si="11">SUM(Y21:Z24)</f>
        <v>1697</v>
      </c>
      <c r="Z25" s="100"/>
      <c r="AA25" s="23"/>
      <c r="AB25" s="22">
        <f>SUM(AB21:AB24)</f>
        <v>2820</v>
      </c>
    </row>
    <row r="26" spans="1:36" x14ac:dyDescent="0.25">
      <c r="A26" s="1"/>
      <c r="B26" s="1"/>
      <c r="C26" s="23"/>
      <c r="D26" s="23"/>
      <c r="E26" s="4"/>
      <c r="F26" s="4"/>
      <c r="G26" s="23"/>
      <c r="H26" s="23"/>
      <c r="I26" s="23"/>
      <c r="J26" s="23"/>
      <c r="K26" s="23"/>
      <c r="L26" s="23"/>
      <c r="M26" s="23"/>
      <c r="N26" s="101"/>
      <c r="O26" s="101"/>
      <c r="P26" s="23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23"/>
      <c r="AB26" s="23"/>
    </row>
    <row r="27" spans="1:36" x14ac:dyDescent="0.25">
      <c r="A27" s="1"/>
      <c r="B27" s="1"/>
      <c r="C27" s="18" t="s">
        <v>71</v>
      </c>
      <c r="D27" s="2" t="s">
        <v>72</v>
      </c>
      <c r="E27" s="2" t="s">
        <v>16</v>
      </c>
      <c r="F27" s="2" t="s">
        <v>16</v>
      </c>
      <c r="G27" s="25">
        <v>1</v>
      </c>
      <c r="H27" s="25">
        <v>33</v>
      </c>
      <c r="I27" s="25"/>
      <c r="J27" s="25"/>
      <c r="K27" s="25"/>
      <c r="L27" s="25">
        <v>10</v>
      </c>
      <c r="M27" s="25">
        <v>305</v>
      </c>
      <c r="N27" s="106">
        <v>349</v>
      </c>
      <c r="O27" s="106"/>
      <c r="P27" s="23"/>
      <c r="Q27" s="97">
        <v>99</v>
      </c>
      <c r="R27" s="97"/>
      <c r="S27" s="97">
        <v>197</v>
      </c>
      <c r="T27" s="97"/>
      <c r="U27" s="97">
        <v>24</v>
      </c>
      <c r="V27" s="97"/>
      <c r="W27" s="97">
        <v>185</v>
      </c>
      <c r="X27" s="97"/>
      <c r="Y27" s="106">
        <v>505</v>
      </c>
      <c r="Z27" s="106"/>
      <c r="AA27" s="23"/>
      <c r="AB27" s="21">
        <v>854</v>
      </c>
    </row>
    <row r="28" spans="1:36" x14ac:dyDescent="0.25">
      <c r="A28" s="1"/>
      <c r="B28" s="1"/>
      <c r="C28" s="102" t="s">
        <v>73</v>
      </c>
      <c r="D28" s="102"/>
      <c r="E28" s="3"/>
      <c r="F28" s="3"/>
      <c r="G28" s="22">
        <f>SUM(G27)</f>
        <v>1</v>
      </c>
      <c r="H28" s="22">
        <f t="shared" ref="H28:M28" si="12">SUM(H27)</f>
        <v>33</v>
      </c>
      <c r="I28" s="22">
        <f t="shared" si="12"/>
        <v>0</v>
      </c>
      <c r="J28" s="22">
        <f t="shared" si="12"/>
        <v>0</v>
      </c>
      <c r="K28" s="22">
        <f t="shared" si="12"/>
        <v>0</v>
      </c>
      <c r="L28" s="22">
        <f t="shared" si="12"/>
        <v>10</v>
      </c>
      <c r="M28" s="22">
        <f t="shared" si="12"/>
        <v>305</v>
      </c>
      <c r="N28" s="100">
        <f>SUM(N27)</f>
        <v>349</v>
      </c>
      <c r="O28" s="100"/>
      <c r="P28" s="23"/>
      <c r="Q28" s="100">
        <f>SUM(Q27)</f>
        <v>99</v>
      </c>
      <c r="R28" s="100"/>
      <c r="S28" s="100">
        <f t="shared" ref="S28" si="13">SUM(S27)</f>
        <v>197</v>
      </c>
      <c r="T28" s="100"/>
      <c r="U28" s="100">
        <f t="shared" ref="U28" si="14">SUM(U27)</f>
        <v>24</v>
      </c>
      <c r="V28" s="100"/>
      <c r="W28" s="100">
        <f t="shared" ref="W28" si="15">SUM(W27)</f>
        <v>185</v>
      </c>
      <c r="X28" s="100"/>
      <c r="Y28" s="100">
        <f t="shared" ref="Y28" si="16">SUM(Y27)</f>
        <v>505</v>
      </c>
      <c r="Z28" s="100"/>
      <c r="AA28" s="23"/>
      <c r="AB28" s="22">
        <f>SUM(AB27)</f>
        <v>854</v>
      </c>
    </row>
    <row r="29" spans="1:36" x14ac:dyDescent="0.25">
      <c r="A29" s="1"/>
      <c r="B29" s="1"/>
      <c r="C29" s="23"/>
      <c r="D29" s="23"/>
      <c r="E29" s="4"/>
      <c r="F29" s="4"/>
      <c r="G29" s="23"/>
      <c r="H29" s="23"/>
      <c r="I29" s="23"/>
      <c r="J29" s="23"/>
      <c r="K29" s="23"/>
      <c r="L29" s="23"/>
      <c r="M29" s="23"/>
      <c r="N29" s="101"/>
      <c r="O29" s="101"/>
      <c r="P29" s="23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23"/>
      <c r="AB29" s="23"/>
    </row>
    <row r="30" spans="1:36" x14ac:dyDescent="0.25">
      <c r="A30" s="1"/>
      <c r="B30" s="1"/>
      <c r="C30" s="18" t="s">
        <v>74</v>
      </c>
      <c r="D30" s="2" t="s">
        <v>75</v>
      </c>
      <c r="E30" s="2" t="s">
        <v>16</v>
      </c>
      <c r="F30" s="2" t="s">
        <v>16</v>
      </c>
      <c r="G30" s="24"/>
      <c r="H30" s="24">
        <v>2</v>
      </c>
      <c r="I30" s="24">
        <v>22</v>
      </c>
      <c r="J30" s="24"/>
      <c r="K30" s="24">
        <v>2</v>
      </c>
      <c r="L30" s="24">
        <v>3</v>
      </c>
      <c r="M30" s="24">
        <v>162</v>
      </c>
      <c r="N30" s="106">
        <v>191</v>
      </c>
      <c r="O30" s="106"/>
      <c r="P30" s="23"/>
      <c r="Q30" s="98">
        <v>85</v>
      </c>
      <c r="R30" s="98"/>
      <c r="S30" s="98">
        <v>319</v>
      </c>
      <c r="T30" s="98"/>
      <c r="U30" s="98">
        <v>63</v>
      </c>
      <c r="V30" s="98"/>
      <c r="W30" s="98">
        <v>550</v>
      </c>
      <c r="X30" s="98"/>
      <c r="Y30" s="106">
        <v>1017</v>
      </c>
      <c r="Z30" s="106"/>
      <c r="AA30" s="23"/>
      <c r="AB30" s="21">
        <v>1208</v>
      </c>
    </row>
    <row r="31" spans="1:36" x14ac:dyDescent="0.25">
      <c r="A31" s="1"/>
      <c r="B31" s="1"/>
      <c r="C31" s="102" t="s">
        <v>78</v>
      </c>
      <c r="D31" s="102"/>
      <c r="E31" s="3"/>
      <c r="F31" s="3"/>
      <c r="G31" s="22"/>
      <c r="H31" s="22">
        <f t="shared" ref="H31:M31" si="17">SUM(H30:H30)</f>
        <v>2</v>
      </c>
      <c r="I31" s="22">
        <f t="shared" si="17"/>
        <v>22</v>
      </c>
      <c r="J31" s="22">
        <f t="shared" si="17"/>
        <v>0</v>
      </c>
      <c r="K31" s="22">
        <f t="shared" si="17"/>
        <v>2</v>
      </c>
      <c r="L31" s="22">
        <f t="shared" si="17"/>
        <v>3</v>
      </c>
      <c r="M31" s="22">
        <f t="shared" si="17"/>
        <v>162</v>
      </c>
      <c r="N31" s="100">
        <f>SUM(N30:O30)</f>
        <v>191</v>
      </c>
      <c r="O31" s="100"/>
      <c r="P31" s="23"/>
      <c r="Q31" s="100">
        <f>SUM(Q30:R30)</f>
        <v>85</v>
      </c>
      <c r="R31" s="100"/>
      <c r="S31" s="100">
        <f>SUM(S30:T30)</f>
        <v>319</v>
      </c>
      <c r="T31" s="100"/>
      <c r="U31" s="100">
        <f>SUM(U30:V30)</f>
        <v>63</v>
      </c>
      <c r="V31" s="100"/>
      <c r="W31" s="100">
        <f>SUM(W30:X30)</f>
        <v>550</v>
      </c>
      <c r="X31" s="100"/>
      <c r="Y31" s="100">
        <f>SUM(Y30:Z30)</f>
        <v>1017</v>
      </c>
      <c r="Z31" s="100"/>
      <c r="AA31" s="23"/>
      <c r="AB31" s="22">
        <f>SUM(AB30:AB30)</f>
        <v>1208</v>
      </c>
    </row>
    <row r="32" spans="1:36" x14ac:dyDescent="0.25">
      <c r="A32" s="1"/>
      <c r="B32" s="1"/>
      <c r="C32" s="23"/>
      <c r="D32" s="23"/>
      <c r="E32" s="4"/>
      <c r="F32" s="4"/>
      <c r="G32" s="23"/>
      <c r="H32" s="23"/>
      <c r="I32" s="23"/>
      <c r="J32" s="23"/>
      <c r="K32" s="23"/>
      <c r="L32" s="23"/>
      <c r="M32" s="23"/>
      <c r="N32" s="101"/>
      <c r="O32" s="101"/>
      <c r="P32" s="23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23"/>
      <c r="AB32" s="23"/>
    </row>
    <row r="33" spans="1:28" x14ac:dyDescent="0.25">
      <c r="A33" s="1"/>
      <c r="B33" s="1"/>
      <c r="C33" s="99" t="s">
        <v>18</v>
      </c>
      <c r="D33" s="2" t="s">
        <v>79</v>
      </c>
      <c r="E33" s="2"/>
      <c r="F33" s="2"/>
      <c r="G33" s="25"/>
      <c r="H33" s="25"/>
      <c r="I33" s="25">
        <v>200</v>
      </c>
      <c r="J33" s="25"/>
      <c r="K33" s="25"/>
      <c r="L33" s="25"/>
      <c r="M33" s="25">
        <v>50</v>
      </c>
      <c r="N33" s="106">
        <f>SUM(G33:M33)</f>
        <v>250</v>
      </c>
      <c r="O33" s="106"/>
      <c r="P33" s="23"/>
      <c r="Q33" s="97"/>
      <c r="R33" s="97"/>
      <c r="S33" s="97"/>
      <c r="T33" s="97"/>
      <c r="U33" s="97"/>
      <c r="V33" s="97"/>
      <c r="W33" s="97"/>
      <c r="X33" s="97"/>
      <c r="Y33" s="106"/>
      <c r="Z33" s="106"/>
      <c r="AA33" s="23"/>
      <c r="AB33" s="21">
        <f>+Y33+N33</f>
        <v>250</v>
      </c>
    </row>
    <row r="34" spans="1:28" x14ac:dyDescent="0.25">
      <c r="A34" s="1"/>
      <c r="B34" s="1"/>
      <c r="C34" s="99"/>
      <c r="D34" s="2" t="s">
        <v>80</v>
      </c>
      <c r="E34" s="2"/>
      <c r="F34" s="2"/>
      <c r="G34" s="24"/>
      <c r="H34" s="24"/>
      <c r="I34" s="24"/>
      <c r="J34" s="24"/>
      <c r="K34" s="24"/>
      <c r="L34" s="24">
        <v>0</v>
      </c>
      <c r="M34" s="24">
        <v>50</v>
      </c>
      <c r="N34" s="106">
        <f t="shared" ref="N34:N37" si="18">SUM(G34:M34)</f>
        <v>50</v>
      </c>
      <c r="O34" s="106"/>
      <c r="P34" s="23"/>
      <c r="Q34" s="98"/>
      <c r="R34" s="98"/>
      <c r="S34" s="98"/>
      <c r="T34" s="98"/>
      <c r="U34" s="98"/>
      <c r="V34" s="98"/>
      <c r="W34" s="98"/>
      <c r="X34" s="98"/>
      <c r="Y34" s="106"/>
      <c r="Z34" s="106"/>
      <c r="AA34" s="23"/>
      <c r="AB34" s="21">
        <f t="shared" ref="AB34:AB37" si="19">+Y34+N34</f>
        <v>50</v>
      </c>
    </row>
    <row r="35" spans="1:28" x14ac:dyDescent="0.25">
      <c r="A35" s="1"/>
      <c r="B35" s="1"/>
      <c r="C35" s="99"/>
      <c r="D35" s="2" t="s">
        <v>81</v>
      </c>
      <c r="E35" s="2"/>
      <c r="F35" s="2"/>
      <c r="G35" s="25">
        <v>20</v>
      </c>
      <c r="H35" s="25">
        <v>60</v>
      </c>
      <c r="I35" s="25"/>
      <c r="J35" s="25"/>
      <c r="K35" s="25"/>
      <c r="L35" s="25">
        <v>20</v>
      </c>
      <c r="M35" s="25">
        <v>120</v>
      </c>
      <c r="N35" s="106">
        <f t="shared" si="18"/>
        <v>220</v>
      </c>
      <c r="O35" s="106"/>
      <c r="P35" s="23"/>
      <c r="Q35" s="97">
        <v>25</v>
      </c>
      <c r="R35" s="97"/>
      <c r="S35" s="97"/>
      <c r="T35" s="97"/>
      <c r="U35" s="97">
        <v>40</v>
      </c>
      <c r="V35" s="97"/>
      <c r="W35" s="97">
        <v>79</v>
      </c>
      <c r="X35" s="97"/>
      <c r="Y35" s="106">
        <f>SUM(Q35:X35)</f>
        <v>144</v>
      </c>
      <c r="Z35" s="106"/>
      <c r="AA35" s="23"/>
      <c r="AB35" s="21">
        <f t="shared" si="19"/>
        <v>364</v>
      </c>
    </row>
    <row r="36" spans="1:28" x14ac:dyDescent="0.25">
      <c r="A36" s="1"/>
      <c r="B36" s="1"/>
      <c r="C36" s="99"/>
      <c r="D36" s="2" t="s">
        <v>82</v>
      </c>
      <c r="E36" s="2"/>
      <c r="F36" s="2"/>
      <c r="G36" s="24"/>
      <c r="H36" s="24"/>
      <c r="I36" s="24">
        <v>25</v>
      </c>
      <c r="J36" s="24"/>
      <c r="K36" s="24"/>
      <c r="L36" s="24"/>
      <c r="M36" s="24">
        <v>25</v>
      </c>
      <c r="N36" s="106">
        <f t="shared" si="18"/>
        <v>50</v>
      </c>
      <c r="O36" s="106"/>
      <c r="P36" s="23"/>
      <c r="Q36" s="98"/>
      <c r="R36" s="98"/>
      <c r="S36" s="98"/>
      <c r="T36" s="98"/>
      <c r="U36" s="98"/>
      <c r="V36" s="98"/>
      <c r="W36" s="98"/>
      <c r="X36" s="98"/>
      <c r="Y36" s="106">
        <f t="shared" ref="Y36:Y37" si="20">SUM(Q36:X36)</f>
        <v>0</v>
      </c>
      <c r="Z36" s="106"/>
      <c r="AA36" s="23"/>
      <c r="AB36" s="21">
        <f t="shared" si="19"/>
        <v>50</v>
      </c>
    </row>
    <row r="37" spans="1:28" x14ac:dyDescent="0.25">
      <c r="A37" s="1"/>
      <c r="B37" s="1"/>
      <c r="C37" s="99"/>
      <c r="D37" s="2" t="s">
        <v>83</v>
      </c>
      <c r="E37" s="2"/>
      <c r="F37" s="2"/>
      <c r="G37" s="25"/>
      <c r="H37" s="25">
        <v>200</v>
      </c>
      <c r="I37" s="25"/>
      <c r="J37" s="25"/>
      <c r="K37" s="25"/>
      <c r="L37" s="25">
        <v>0</v>
      </c>
      <c r="M37" s="25">
        <v>70</v>
      </c>
      <c r="N37" s="106">
        <f t="shared" si="18"/>
        <v>270</v>
      </c>
      <c r="O37" s="106"/>
      <c r="P37" s="23"/>
      <c r="Q37" s="97">
        <v>21</v>
      </c>
      <c r="R37" s="97"/>
      <c r="S37" s="97"/>
      <c r="T37" s="97"/>
      <c r="U37" s="97">
        <v>0</v>
      </c>
      <c r="V37" s="97"/>
      <c r="W37" s="97">
        <v>25</v>
      </c>
      <c r="X37" s="97"/>
      <c r="Y37" s="106">
        <f t="shared" si="20"/>
        <v>46</v>
      </c>
      <c r="Z37" s="106"/>
      <c r="AA37" s="23"/>
      <c r="AB37" s="21">
        <f t="shared" si="19"/>
        <v>316</v>
      </c>
    </row>
    <row r="38" spans="1:28" x14ac:dyDescent="0.25">
      <c r="A38" s="1"/>
      <c r="B38" s="1"/>
      <c r="C38" s="102" t="s">
        <v>22</v>
      </c>
      <c r="D38" s="102"/>
      <c r="E38" s="3"/>
      <c r="F38" s="3"/>
      <c r="G38" s="22">
        <f t="shared" ref="G38:M38" si="21">SUM(G33:G37)</f>
        <v>20</v>
      </c>
      <c r="H38" s="22">
        <f t="shared" si="21"/>
        <v>260</v>
      </c>
      <c r="I38" s="22">
        <f t="shared" si="21"/>
        <v>225</v>
      </c>
      <c r="J38" s="22">
        <f t="shared" si="21"/>
        <v>0</v>
      </c>
      <c r="K38" s="22">
        <f t="shared" si="21"/>
        <v>0</v>
      </c>
      <c r="L38" s="22">
        <f t="shared" si="21"/>
        <v>20</v>
      </c>
      <c r="M38" s="22">
        <f t="shared" si="21"/>
        <v>315</v>
      </c>
      <c r="N38" s="106">
        <f>SUM(N33:O37)</f>
        <v>840</v>
      </c>
      <c r="O38" s="106"/>
      <c r="P38" s="23"/>
      <c r="Q38" s="100">
        <f>SUM(Q33:R37)</f>
        <v>46</v>
      </c>
      <c r="R38" s="100"/>
      <c r="S38" s="100">
        <f>SUM(S33:T37)</f>
        <v>0</v>
      </c>
      <c r="T38" s="100"/>
      <c r="U38" s="100">
        <f>SUM(U33:V37)</f>
        <v>40</v>
      </c>
      <c r="V38" s="100"/>
      <c r="W38" s="100">
        <f>SUM(W33:X37)</f>
        <v>104</v>
      </c>
      <c r="X38" s="100"/>
      <c r="Y38" s="100">
        <f>SUM(Y33:Z37)</f>
        <v>190</v>
      </c>
      <c r="Z38" s="100"/>
      <c r="AA38" s="23"/>
      <c r="AB38" s="21">
        <f>SUM(AB33:AB37)</f>
        <v>1030</v>
      </c>
    </row>
    <row r="39" spans="1:28" x14ac:dyDescent="0.25">
      <c r="A39" s="1"/>
      <c r="B39" s="1"/>
      <c r="C39" s="23"/>
      <c r="D39" s="23"/>
      <c r="E39" s="4"/>
      <c r="F39" s="4"/>
      <c r="G39" s="23"/>
      <c r="H39" s="23"/>
      <c r="I39" s="23"/>
      <c r="J39" s="23"/>
      <c r="K39" s="23"/>
      <c r="L39" s="23"/>
      <c r="M39" s="23"/>
      <c r="N39" s="101"/>
      <c r="O39" s="101"/>
      <c r="P39" s="23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23"/>
      <c r="AB39" s="23"/>
    </row>
    <row r="40" spans="1:28" x14ac:dyDescent="0.25">
      <c r="A40" s="1"/>
      <c r="B40" s="1"/>
      <c r="C40" s="99" t="s">
        <v>23</v>
      </c>
      <c r="D40" s="2" t="s">
        <v>79</v>
      </c>
      <c r="E40" s="2"/>
      <c r="F40" s="2"/>
      <c r="G40" s="25"/>
      <c r="H40" s="25"/>
      <c r="I40" s="25">
        <v>200</v>
      </c>
      <c r="J40" s="25"/>
      <c r="K40" s="25"/>
      <c r="L40" s="25"/>
      <c r="M40" s="25">
        <v>50</v>
      </c>
      <c r="N40" s="106">
        <f>SUM(G40:M40)</f>
        <v>250</v>
      </c>
      <c r="O40" s="106"/>
      <c r="P40" s="23"/>
      <c r="Q40" s="97"/>
      <c r="R40" s="97"/>
      <c r="S40" s="97"/>
      <c r="T40" s="97"/>
      <c r="U40" s="97"/>
      <c r="V40" s="97"/>
      <c r="W40" s="97"/>
      <c r="X40" s="97"/>
      <c r="Y40" s="106"/>
      <c r="Z40" s="106"/>
      <c r="AA40" s="23"/>
      <c r="AB40" s="21">
        <f>+Y40+N40</f>
        <v>250</v>
      </c>
    </row>
    <row r="41" spans="1:28" x14ac:dyDescent="0.25">
      <c r="A41" s="1"/>
      <c r="B41" s="1"/>
      <c r="C41" s="99"/>
      <c r="D41" s="2" t="s">
        <v>80</v>
      </c>
      <c r="E41" s="2"/>
      <c r="F41" s="2"/>
      <c r="G41" s="24"/>
      <c r="H41" s="24">
        <v>10</v>
      </c>
      <c r="I41" s="24"/>
      <c r="J41" s="24"/>
      <c r="K41" s="24"/>
      <c r="L41" s="24">
        <v>0</v>
      </c>
      <c r="M41" s="24">
        <v>35</v>
      </c>
      <c r="N41" s="106">
        <f t="shared" ref="N41:N44" si="22">SUM(G41:M41)</f>
        <v>45</v>
      </c>
      <c r="O41" s="106"/>
      <c r="P41" s="23"/>
      <c r="Q41" s="98"/>
      <c r="R41" s="98"/>
      <c r="S41" s="98"/>
      <c r="T41" s="98"/>
      <c r="U41" s="98"/>
      <c r="V41" s="98"/>
      <c r="W41" s="98"/>
      <c r="X41" s="98"/>
      <c r="Y41" s="106"/>
      <c r="Z41" s="106"/>
      <c r="AA41" s="23"/>
      <c r="AB41" s="21">
        <f t="shared" ref="AB41:AB44" si="23">+Y41+N41</f>
        <v>45</v>
      </c>
    </row>
    <row r="42" spans="1:28" x14ac:dyDescent="0.25">
      <c r="A42" s="1"/>
      <c r="B42" s="1"/>
      <c r="C42" s="99"/>
      <c r="D42" s="2" t="s">
        <v>81</v>
      </c>
      <c r="E42" s="2"/>
      <c r="F42" s="2"/>
      <c r="G42" s="25">
        <v>20</v>
      </c>
      <c r="H42" s="25">
        <v>50</v>
      </c>
      <c r="I42" s="25"/>
      <c r="J42" s="25"/>
      <c r="K42" s="25"/>
      <c r="L42" s="25">
        <v>20</v>
      </c>
      <c r="M42" s="25">
        <v>170</v>
      </c>
      <c r="N42" s="106">
        <f t="shared" si="22"/>
        <v>260</v>
      </c>
      <c r="O42" s="106"/>
      <c r="P42" s="23"/>
      <c r="Q42" s="97">
        <v>20</v>
      </c>
      <c r="R42" s="97"/>
      <c r="S42" s="97"/>
      <c r="T42" s="97"/>
      <c r="U42" s="97">
        <v>35</v>
      </c>
      <c r="V42" s="97"/>
      <c r="W42" s="97">
        <v>73</v>
      </c>
      <c r="X42" s="97"/>
      <c r="Y42" s="106">
        <f>SUM(Q42:X42)</f>
        <v>128</v>
      </c>
      <c r="Z42" s="106"/>
      <c r="AA42" s="23"/>
      <c r="AB42" s="21">
        <f t="shared" si="23"/>
        <v>388</v>
      </c>
    </row>
    <row r="43" spans="1:28" x14ac:dyDescent="0.25">
      <c r="A43" s="1"/>
      <c r="B43" s="1"/>
      <c r="C43" s="99"/>
      <c r="D43" s="2" t="s">
        <v>82</v>
      </c>
      <c r="E43" s="2"/>
      <c r="F43" s="2"/>
      <c r="G43" s="24"/>
      <c r="H43" s="24"/>
      <c r="I43" s="24">
        <v>25</v>
      </c>
      <c r="J43" s="24"/>
      <c r="K43" s="24"/>
      <c r="L43" s="24"/>
      <c r="M43" s="24">
        <v>25</v>
      </c>
      <c r="N43" s="106">
        <f t="shared" si="22"/>
        <v>50</v>
      </c>
      <c r="O43" s="106"/>
      <c r="P43" s="23"/>
      <c r="Q43" s="98"/>
      <c r="R43" s="98"/>
      <c r="S43" s="98"/>
      <c r="T43" s="98"/>
      <c r="U43" s="98"/>
      <c r="V43" s="98"/>
      <c r="W43" s="98"/>
      <c r="X43" s="98"/>
      <c r="Y43" s="106">
        <f t="shared" ref="Y43:Y44" si="24">SUM(Q43:X43)</f>
        <v>0</v>
      </c>
      <c r="Z43" s="106"/>
      <c r="AA43" s="23"/>
      <c r="AB43" s="21">
        <f t="shared" si="23"/>
        <v>50</v>
      </c>
    </row>
    <row r="44" spans="1:28" x14ac:dyDescent="0.25">
      <c r="A44" s="1"/>
      <c r="B44" s="1"/>
      <c r="C44" s="99"/>
      <c r="D44" s="2" t="s">
        <v>83</v>
      </c>
      <c r="E44" s="2"/>
      <c r="F44" s="2"/>
      <c r="G44" s="25"/>
      <c r="H44" s="25">
        <v>150</v>
      </c>
      <c r="I44" s="25">
        <v>400</v>
      </c>
      <c r="J44" s="25"/>
      <c r="K44" s="25"/>
      <c r="L44" s="25">
        <v>0</v>
      </c>
      <c r="M44" s="25">
        <v>200</v>
      </c>
      <c r="N44" s="106">
        <f t="shared" si="22"/>
        <v>750</v>
      </c>
      <c r="O44" s="106"/>
      <c r="P44" s="23"/>
      <c r="Q44" s="97">
        <v>10</v>
      </c>
      <c r="R44" s="97"/>
      <c r="S44" s="97"/>
      <c r="T44" s="97"/>
      <c r="U44" s="97">
        <v>0</v>
      </c>
      <c r="V44" s="97"/>
      <c r="W44" s="97">
        <v>40</v>
      </c>
      <c r="X44" s="97"/>
      <c r="Y44" s="106">
        <f t="shared" si="24"/>
        <v>50</v>
      </c>
      <c r="Z44" s="106"/>
      <c r="AA44" s="23"/>
      <c r="AB44" s="21">
        <f t="shared" si="23"/>
        <v>800</v>
      </c>
    </row>
    <row r="45" spans="1:28" x14ac:dyDescent="0.25">
      <c r="A45" s="1"/>
      <c r="B45" s="1"/>
      <c r="C45" s="102" t="s">
        <v>25</v>
      </c>
      <c r="D45" s="102"/>
      <c r="E45" s="3"/>
      <c r="F45" s="3"/>
      <c r="G45" s="22">
        <f t="shared" ref="G45:M45" si="25">SUM(G40:G44)</f>
        <v>20</v>
      </c>
      <c r="H45" s="22">
        <f t="shared" si="25"/>
        <v>210</v>
      </c>
      <c r="I45" s="22">
        <f t="shared" si="25"/>
        <v>625</v>
      </c>
      <c r="J45" s="22">
        <f t="shared" si="25"/>
        <v>0</v>
      </c>
      <c r="K45" s="22">
        <f t="shared" si="25"/>
        <v>0</v>
      </c>
      <c r="L45" s="22">
        <f t="shared" si="25"/>
        <v>20</v>
      </c>
      <c r="M45" s="22">
        <f t="shared" si="25"/>
        <v>480</v>
      </c>
      <c r="N45" s="106">
        <f>SUM(N40:O44)</f>
        <v>1355</v>
      </c>
      <c r="O45" s="106"/>
      <c r="P45" s="23"/>
      <c r="Q45" s="100">
        <f>SUM(Q40:R44)</f>
        <v>30</v>
      </c>
      <c r="R45" s="100"/>
      <c r="S45" s="100">
        <f>SUM(S40:T44)</f>
        <v>0</v>
      </c>
      <c r="T45" s="100"/>
      <c r="U45" s="100">
        <f>SUM(U40:V44)</f>
        <v>35</v>
      </c>
      <c r="V45" s="100"/>
      <c r="W45" s="100">
        <f>SUM(W40:X44)</f>
        <v>113</v>
      </c>
      <c r="X45" s="100"/>
      <c r="Y45" s="100">
        <f>SUM(Y40:Z44)</f>
        <v>178</v>
      </c>
      <c r="Z45" s="100"/>
      <c r="AA45" s="23"/>
      <c r="AB45" s="21">
        <f>SUM(AB40:AB44)</f>
        <v>1533</v>
      </c>
    </row>
    <row r="46" spans="1:28" x14ac:dyDescent="0.25">
      <c r="A46" s="1"/>
      <c r="B46" s="1"/>
      <c r="C46" s="23"/>
      <c r="D46" s="23"/>
      <c r="E46" s="4"/>
      <c r="F46" s="4"/>
      <c r="G46" s="23"/>
      <c r="H46" s="23"/>
      <c r="I46" s="23"/>
      <c r="J46" s="23"/>
      <c r="K46" s="23"/>
      <c r="L46" s="23"/>
      <c r="M46" s="23"/>
      <c r="N46" s="101"/>
      <c r="O46" s="101"/>
      <c r="P46" s="23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23"/>
      <c r="AB46" s="23"/>
    </row>
    <row r="47" spans="1:28" x14ac:dyDescent="0.25">
      <c r="A47" s="1"/>
      <c r="B47" s="1"/>
      <c r="C47" s="99" t="s">
        <v>26</v>
      </c>
      <c r="D47" s="2" t="s">
        <v>79</v>
      </c>
      <c r="E47" s="2"/>
      <c r="F47" s="2"/>
      <c r="G47" s="25"/>
      <c r="H47" s="25">
        <v>50</v>
      </c>
      <c r="I47" s="25">
        <v>50</v>
      </c>
      <c r="J47" s="25"/>
      <c r="K47" s="25"/>
      <c r="L47" s="25"/>
      <c r="M47" s="25"/>
      <c r="N47" s="106">
        <f>SUM(E47:M47)</f>
        <v>100</v>
      </c>
      <c r="O47" s="106"/>
      <c r="P47" s="23"/>
      <c r="Q47" s="97"/>
      <c r="R47" s="97"/>
      <c r="S47" s="97"/>
      <c r="T47" s="97"/>
      <c r="U47" s="97"/>
      <c r="V47" s="97"/>
      <c r="W47" s="97"/>
      <c r="X47" s="97"/>
      <c r="Y47" s="106"/>
      <c r="Z47" s="106"/>
      <c r="AA47" s="23"/>
      <c r="AB47" s="21">
        <f>+Y47+N47</f>
        <v>100</v>
      </c>
    </row>
    <row r="48" spans="1:28" x14ac:dyDescent="0.25">
      <c r="A48" s="1"/>
      <c r="B48" s="1"/>
      <c r="C48" s="99"/>
      <c r="D48" s="2" t="s">
        <v>80</v>
      </c>
      <c r="E48" s="2"/>
      <c r="F48" s="2"/>
      <c r="G48" s="24"/>
      <c r="H48" s="24">
        <v>15</v>
      </c>
      <c r="I48" s="24"/>
      <c r="J48" s="24"/>
      <c r="K48" s="24"/>
      <c r="L48" s="24">
        <v>0</v>
      </c>
      <c r="M48" s="24"/>
      <c r="N48" s="106">
        <f t="shared" ref="N48:N51" si="26">SUM(E48:M48)</f>
        <v>15</v>
      </c>
      <c r="O48" s="106"/>
      <c r="P48" s="23"/>
      <c r="Q48" s="98"/>
      <c r="R48" s="98"/>
      <c r="S48" s="98"/>
      <c r="T48" s="98"/>
      <c r="U48" s="98"/>
      <c r="V48" s="98"/>
      <c r="W48" s="98"/>
      <c r="X48" s="98"/>
      <c r="Y48" s="106"/>
      <c r="Z48" s="106"/>
      <c r="AA48" s="23"/>
      <c r="AB48" s="21">
        <f t="shared" ref="AB48:AB51" si="27">+Y48+N48</f>
        <v>15</v>
      </c>
    </row>
    <row r="49" spans="1:28" x14ac:dyDescent="0.25">
      <c r="A49" s="1"/>
      <c r="B49" s="1"/>
      <c r="C49" s="99"/>
      <c r="D49" s="2" t="s">
        <v>81</v>
      </c>
      <c r="E49" s="2"/>
      <c r="F49" s="2"/>
      <c r="G49" s="25">
        <v>10</v>
      </c>
      <c r="H49" s="25">
        <v>30</v>
      </c>
      <c r="I49" s="25"/>
      <c r="J49" s="25"/>
      <c r="K49" s="25"/>
      <c r="L49" s="25">
        <v>15</v>
      </c>
      <c r="M49" s="25"/>
      <c r="N49" s="106">
        <f t="shared" si="26"/>
        <v>55</v>
      </c>
      <c r="O49" s="106"/>
      <c r="P49" s="23"/>
      <c r="Q49" s="97">
        <v>20</v>
      </c>
      <c r="R49" s="97"/>
      <c r="S49" s="97"/>
      <c r="T49" s="97"/>
      <c r="U49" s="97">
        <v>15</v>
      </c>
      <c r="V49" s="97"/>
      <c r="W49" s="97"/>
      <c r="X49" s="97"/>
      <c r="Y49" s="106">
        <f>SUM(Q49:X49)</f>
        <v>35</v>
      </c>
      <c r="Z49" s="106"/>
      <c r="AA49" s="23"/>
      <c r="AB49" s="21">
        <f t="shared" si="27"/>
        <v>90</v>
      </c>
    </row>
    <row r="50" spans="1:28" x14ac:dyDescent="0.25">
      <c r="A50" s="1"/>
      <c r="B50" s="1"/>
      <c r="C50" s="99"/>
      <c r="D50" s="2" t="s">
        <v>82</v>
      </c>
      <c r="E50" s="2"/>
      <c r="F50" s="2"/>
      <c r="G50" s="24"/>
      <c r="H50" s="24">
        <v>10</v>
      </c>
      <c r="I50" s="24">
        <v>10</v>
      </c>
      <c r="J50" s="24"/>
      <c r="K50" s="24"/>
      <c r="L50" s="24"/>
      <c r="M50" s="24"/>
      <c r="N50" s="106">
        <f t="shared" si="26"/>
        <v>20</v>
      </c>
      <c r="O50" s="106"/>
      <c r="P50" s="23"/>
      <c r="Q50" s="98"/>
      <c r="R50" s="98"/>
      <c r="S50" s="98"/>
      <c r="T50" s="98"/>
      <c r="U50" s="98"/>
      <c r="V50" s="98"/>
      <c r="W50" s="98"/>
      <c r="X50" s="98"/>
      <c r="Y50" s="106">
        <f t="shared" ref="Y50:Y51" si="28">SUM(Q50:X50)</f>
        <v>0</v>
      </c>
      <c r="Z50" s="106"/>
      <c r="AA50" s="23"/>
      <c r="AB50" s="21">
        <f t="shared" si="27"/>
        <v>20</v>
      </c>
    </row>
    <row r="51" spans="1:28" x14ac:dyDescent="0.25">
      <c r="A51" s="1"/>
      <c r="B51" s="1"/>
      <c r="C51" s="99"/>
      <c r="D51" s="2" t="s">
        <v>83</v>
      </c>
      <c r="E51" s="2"/>
      <c r="F51" s="2"/>
      <c r="G51" s="25"/>
      <c r="H51" s="25">
        <v>50</v>
      </c>
      <c r="I51" s="25">
        <v>100</v>
      </c>
      <c r="J51" s="25"/>
      <c r="K51" s="25"/>
      <c r="L51" s="25">
        <v>0</v>
      </c>
      <c r="M51" s="25"/>
      <c r="N51" s="106">
        <f t="shared" si="26"/>
        <v>150</v>
      </c>
      <c r="O51" s="106"/>
      <c r="P51" s="23"/>
      <c r="Q51" s="97">
        <v>10</v>
      </c>
      <c r="R51" s="97"/>
      <c r="S51" s="97"/>
      <c r="T51" s="97"/>
      <c r="U51" s="97">
        <v>0</v>
      </c>
      <c r="V51" s="97"/>
      <c r="W51" s="97"/>
      <c r="X51" s="97"/>
      <c r="Y51" s="106">
        <f t="shared" si="28"/>
        <v>10</v>
      </c>
      <c r="Z51" s="106"/>
      <c r="AA51" s="23"/>
      <c r="AB51" s="21">
        <f t="shared" si="27"/>
        <v>160</v>
      </c>
    </row>
    <row r="52" spans="1:28" x14ac:dyDescent="0.25">
      <c r="A52" s="1"/>
      <c r="B52" s="1"/>
      <c r="C52" s="102" t="s">
        <v>27</v>
      </c>
      <c r="D52" s="102"/>
      <c r="E52" s="3"/>
      <c r="F52" s="3"/>
      <c r="G52" s="22">
        <f t="shared" ref="G52:M52" si="29">SUM(G47:G51)</f>
        <v>10</v>
      </c>
      <c r="H52" s="22">
        <f t="shared" si="29"/>
        <v>155</v>
      </c>
      <c r="I52" s="22">
        <f t="shared" si="29"/>
        <v>160</v>
      </c>
      <c r="J52" s="22">
        <f t="shared" si="29"/>
        <v>0</v>
      </c>
      <c r="K52" s="22">
        <f t="shared" si="29"/>
        <v>0</v>
      </c>
      <c r="L52" s="22">
        <f t="shared" si="29"/>
        <v>15</v>
      </c>
      <c r="M52" s="22">
        <f t="shared" si="29"/>
        <v>0</v>
      </c>
      <c r="N52" s="106">
        <f>SUM(N47:O51)</f>
        <v>340</v>
      </c>
      <c r="O52" s="106"/>
      <c r="P52" s="23"/>
      <c r="Q52" s="100">
        <f>SUM(Q47:R51)</f>
        <v>30</v>
      </c>
      <c r="R52" s="100"/>
      <c r="S52" s="100">
        <f>SUM(S47:T51)</f>
        <v>0</v>
      </c>
      <c r="T52" s="100"/>
      <c r="U52" s="100">
        <f>SUM(U47:V51)</f>
        <v>15</v>
      </c>
      <c r="V52" s="100"/>
      <c r="W52" s="100">
        <f>SUM(W47:X51)</f>
        <v>0</v>
      </c>
      <c r="X52" s="100"/>
      <c r="Y52" s="100">
        <f>SUM(Y47:Z51)</f>
        <v>45</v>
      </c>
      <c r="Z52" s="100"/>
      <c r="AA52" s="23"/>
      <c r="AB52" s="21">
        <f>SUM(AB47:AB51)</f>
        <v>385</v>
      </c>
    </row>
    <row r="53" spans="1:28" x14ac:dyDescent="0.25">
      <c r="A53" s="1"/>
      <c r="B53" s="1"/>
      <c r="C53" s="23"/>
      <c r="D53" s="23"/>
      <c r="E53" s="4"/>
      <c r="F53" s="4"/>
      <c r="G53" s="23"/>
      <c r="H53" s="23"/>
      <c r="I53" s="23"/>
      <c r="J53" s="23"/>
      <c r="K53" s="23"/>
      <c r="L53" s="23"/>
      <c r="M53" s="23"/>
      <c r="N53" s="101"/>
      <c r="O53" s="101"/>
      <c r="P53" s="23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23"/>
      <c r="AB53" s="23"/>
    </row>
    <row r="54" spans="1:28" x14ac:dyDescent="0.25">
      <c r="A54" s="1"/>
      <c r="B54" s="1"/>
      <c r="C54" s="99" t="s">
        <v>28</v>
      </c>
      <c r="D54" s="2" t="s">
        <v>85</v>
      </c>
      <c r="E54" s="2" t="s">
        <v>16</v>
      </c>
      <c r="F54" s="2" t="s">
        <v>16</v>
      </c>
      <c r="G54" s="25">
        <v>120</v>
      </c>
      <c r="H54" s="25">
        <v>40</v>
      </c>
      <c r="I54" s="25">
        <v>10</v>
      </c>
      <c r="J54" s="25"/>
      <c r="K54" s="25"/>
      <c r="L54" s="25"/>
      <c r="M54" s="25">
        <v>20</v>
      </c>
      <c r="N54" s="106">
        <v>190</v>
      </c>
      <c r="O54" s="106"/>
      <c r="P54" s="23"/>
      <c r="Q54" s="97">
        <v>7</v>
      </c>
      <c r="R54" s="97"/>
      <c r="S54" s="97"/>
      <c r="T54" s="97"/>
      <c r="U54" s="97"/>
      <c r="V54" s="97"/>
      <c r="W54" s="97">
        <v>3</v>
      </c>
      <c r="X54" s="97"/>
      <c r="Y54" s="106">
        <v>10</v>
      </c>
      <c r="Z54" s="106"/>
      <c r="AA54" s="23"/>
      <c r="AB54" s="21">
        <v>200</v>
      </c>
    </row>
    <row r="55" spans="1:28" x14ac:dyDescent="0.25">
      <c r="A55" s="1"/>
      <c r="B55" s="1"/>
      <c r="C55" s="99"/>
      <c r="D55" s="2" t="s">
        <v>86</v>
      </c>
      <c r="E55" s="2" t="s">
        <v>16</v>
      </c>
      <c r="F55" s="2" t="s">
        <v>16</v>
      </c>
      <c r="G55" s="24">
        <v>150</v>
      </c>
      <c r="H55" s="24">
        <v>60</v>
      </c>
      <c r="I55" s="24"/>
      <c r="J55" s="24"/>
      <c r="K55" s="24"/>
      <c r="L55" s="24"/>
      <c r="M55" s="24">
        <v>10</v>
      </c>
      <c r="N55" s="106">
        <v>220</v>
      </c>
      <c r="O55" s="106"/>
      <c r="P55" s="23"/>
      <c r="Q55" s="98">
        <v>5</v>
      </c>
      <c r="R55" s="98"/>
      <c r="S55" s="98"/>
      <c r="T55" s="98"/>
      <c r="U55" s="98"/>
      <c r="V55" s="98"/>
      <c r="W55" s="98"/>
      <c r="X55" s="98"/>
      <c r="Y55" s="106">
        <v>5</v>
      </c>
      <c r="Z55" s="106"/>
      <c r="AA55" s="23"/>
      <c r="AB55" s="21">
        <v>225</v>
      </c>
    </row>
    <row r="56" spans="1:28" x14ac:dyDescent="0.25">
      <c r="A56" s="1"/>
      <c r="B56" s="1"/>
      <c r="C56" s="99"/>
      <c r="D56" s="2" t="s">
        <v>87</v>
      </c>
      <c r="E56" s="2" t="s">
        <v>16</v>
      </c>
      <c r="F56" s="2" t="s">
        <v>16</v>
      </c>
      <c r="G56" s="25">
        <v>150</v>
      </c>
      <c r="H56" s="25">
        <v>79</v>
      </c>
      <c r="I56" s="25"/>
      <c r="J56" s="25"/>
      <c r="K56" s="25"/>
      <c r="L56" s="25"/>
      <c r="M56" s="25">
        <v>30</v>
      </c>
      <c r="N56" s="106">
        <v>259</v>
      </c>
      <c r="O56" s="106"/>
      <c r="P56" s="23"/>
      <c r="Q56" s="97">
        <v>18</v>
      </c>
      <c r="R56" s="97"/>
      <c r="S56" s="97"/>
      <c r="T56" s="97"/>
      <c r="U56" s="97"/>
      <c r="V56" s="97"/>
      <c r="W56" s="97">
        <v>2</v>
      </c>
      <c r="X56" s="97"/>
      <c r="Y56" s="106">
        <v>20</v>
      </c>
      <c r="Z56" s="106"/>
      <c r="AA56" s="23"/>
      <c r="AB56" s="21">
        <v>279</v>
      </c>
    </row>
    <row r="57" spans="1:28" x14ac:dyDescent="0.25">
      <c r="A57" s="1"/>
      <c r="B57" s="1"/>
      <c r="C57" s="99"/>
      <c r="D57" s="2" t="s">
        <v>88</v>
      </c>
      <c r="E57" s="2" t="s">
        <v>16</v>
      </c>
      <c r="F57" s="2" t="s">
        <v>16</v>
      </c>
      <c r="G57" s="24">
        <v>120</v>
      </c>
      <c r="H57" s="24">
        <v>40</v>
      </c>
      <c r="I57" s="24">
        <v>20</v>
      </c>
      <c r="J57" s="24"/>
      <c r="K57" s="24"/>
      <c r="L57" s="24"/>
      <c r="M57" s="24">
        <v>80</v>
      </c>
      <c r="N57" s="106">
        <v>260</v>
      </c>
      <c r="O57" s="106"/>
      <c r="P57" s="23"/>
      <c r="Q57" s="98">
        <v>7</v>
      </c>
      <c r="R57" s="98"/>
      <c r="S57" s="98">
        <v>5</v>
      </c>
      <c r="T57" s="98"/>
      <c r="U57" s="98"/>
      <c r="V57" s="98"/>
      <c r="W57" s="98">
        <v>3</v>
      </c>
      <c r="X57" s="98"/>
      <c r="Y57" s="106">
        <v>15</v>
      </c>
      <c r="Z57" s="106"/>
      <c r="AA57" s="23"/>
      <c r="AB57" s="21">
        <v>275</v>
      </c>
    </row>
    <row r="58" spans="1:28" x14ac:dyDescent="0.25">
      <c r="A58" s="1"/>
      <c r="B58" s="1"/>
      <c r="C58" s="99"/>
      <c r="D58" s="2" t="s">
        <v>89</v>
      </c>
      <c r="E58" s="2" t="s">
        <v>15</v>
      </c>
      <c r="F58" s="2" t="s">
        <v>16</v>
      </c>
      <c r="G58" s="25">
        <v>290</v>
      </c>
      <c r="H58" s="25">
        <v>44</v>
      </c>
      <c r="I58" s="25">
        <v>40</v>
      </c>
      <c r="J58" s="25"/>
      <c r="K58" s="25"/>
      <c r="L58" s="25">
        <v>0</v>
      </c>
      <c r="M58" s="25">
        <v>19</v>
      </c>
      <c r="N58" s="106">
        <v>393</v>
      </c>
      <c r="O58" s="106"/>
      <c r="P58" s="23"/>
      <c r="Q58" s="97">
        <v>14</v>
      </c>
      <c r="R58" s="97"/>
      <c r="S58" s="97"/>
      <c r="T58" s="97"/>
      <c r="U58" s="97">
        <v>0</v>
      </c>
      <c r="V58" s="97"/>
      <c r="W58" s="97">
        <v>8</v>
      </c>
      <c r="X58" s="97"/>
      <c r="Y58" s="106">
        <v>22</v>
      </c>
      <c r="Z58" s="106"/>
      <c r="AA58" s="23"/>
      <c r="AB58" s="21">
        <v>415</v>
      </c>
    </row>
    <row r="59" spans="1:28" x14ac:dyDescent="0.25">
      <c r="A59" s="1"/>
      <c r="B59" s="1"/>
      <c r="C59" s="99"/>
      <c r="D59" s="2" t="s">
        <v>90</v>
      </c>
      <c r="E59" s="2" t="s">
        <v>15</v>
      </c>
      <c r="F59" s="2" t="s">
        <v>16</v>
      </c>
      <c r="G59" s="24">
        <v>382</v>
      </c>
      <c r="H59" s="24">
        <v>91</v>
      </c>
      <c r="I59" s="24">
        <v>85</v>
      </c>
      <c r="J59" s="24"/>
      <c r="K59" s="24"/>
      <c r="L59" s="24">
        <v>0</v>
      </c>
      <c r="M59" s="24">
        <v>40</v>
      </c>
      <c r="N59" s="106">
        <v>598</v>
      </c>
      <c r="O59" s="106"/>
      <c r="P59" s="23"/>
      <c r="Q59" s="98">
        <v>20</v>
      </c>
      <c r="R59" s="98"/>
      <c r="S59" s="98"/>
      <c r="T59" s="98"/>
      <c r="U59" s="98">
        <v>0</v>
      </c>
      <c r="V59" s="98"/>
      <c r="W59" s="98">
        <v>7</v>
      </c>
      <c r="X59" s="98"/>
      <c r="Y59" s="106">
        <v>27</v>
      </c>
      <c r="Z59" s="106"/>
      <c r="AA59" s="23"/>
      <c r="AB59" s="21">
        <v>625</v>
      </c>
    </row>
    <row r="60" spans="1:28" x14ac:dyDescent="0.25">
      <c r="A60" s="1"/>
      <c r="B60" s="1"/>
      <c r="C60" s="99"/>
      <c r="D60" s="2" t="s">
        <v>91</v>
      </c>
      <c r="E60" s="2" t="s">
        <v>15</v>
      </c>
      <c r="F60" s="2" t="s">
        <v>16</v>
      </c>
      <c r="G60" s="25">
        <v>62</v>
      </c>
      <c r="H60" s="25">
        <v>13</v>
      </c>
      <c r="I60" s="25">
        <v>6</v>
      </c>
      <c r="J60" s="25"/>
      <c r="K60" s="25"/>
      <c r="L60" s="25">
        <v>0</v>
      </c>
      <c r="M60" s="25">
        <v>9</v>
      </c>
      <c r="N60" s="106">
        <v>90</v>
      </c>
      <c r="O60" s="106"/>
      <c r="P60" s="23"/>
      <c r="Q60" s="97">
        <v>7</v>
      </c>
      <c r="R60" s="97"/>
      <c r="S60" s="97"/>
      <c r="T60" s="97"/>
      <c r="U60" s="97">
        <v>0</v>
      </c>
      <c r="V60" s="97"/>
      <c r="W60" s="97">
        <v>4</v>
      </c>
      <c r="X60" s="97"/>
      <c r="Y60" s="106">
        <v>11</v>
      </c>
      <c r="Z60" s="106"/>
      <c r="AA60" s="23"/>
      <c r="AB60" s="21">
        <v>101</v>
      </c>
    </row>
    <row r="61" spans="1:28" x14ac:dyDescent="0.25">
      <c r="A61" s="1"/>
      <c r="B61" s="1"/>
      <c r="C61" s="99"/>
      <c r="D61" s="2" t="s">
        <v>92</v>
      </c>
      <c r="E61" s="2" t="s">
        <v>15</v>
      </c>
      <c r="F61" s="2" t="s">
        <v>16</v>
      </c>
      <c r="G61" s="24">
        <v>65</v>
      </c>
      <c r="H61" s="24">
        <v>15</v>
      </c>
      <c r="I61" s="24">
        <v>8</v>
      </c>
      <c r="J61" s="24"/>
      <c r="K61" s="24"/>
      <c r="L61" s="24">
        <v>0</v>
      </c>
      <c r="M61" s="24">
        <v>10</v>
      </c>
      <c r="N61" s="106">
        <v>98</v>
      </c>
      <c r="O61" s="106"/>
      <c r="P61" s="23"/>
      <c r="Q61" s="98">
        <v>2</v>
      </c>
      <c r="R61" s="98"/>
      <c r="S61" s="98">
        <v>1</v>
      </c>
      <c r="T61" s="98"/>
      <c r="U61" s="98"/>
      <c r="V61" s="98"/>
      <c r="W61" s="98">
        <v>3</v>
      </c>
      <c r="X61" s="98"/>
      <c r="Y61" s="106">
        <v>6</v>
      </c>
      <c r="Z61" s="106"/>
      <c r="AA61" s="23"/>
      <c r="AB61" s="21">
        <v>104</v>
      </c>
    </row>
    <row r="62" spans="1:28" x14ac:dyDescent="0.25">
      <c r="A62" s="1"/>
      <c r="B62" s="1"/>
      <c r="C62" s="99"/>
      <c r="D62" s="2" t="s">
        <v>93</v>
      </c>
      <c r="E62" s="2" t="s">
        <v>15</v>
      </c>
      <c r="F62" s="2" t="s">
        <v>16</v>
      </c>
      <c r="G62" s="25">
        <v>81</v>
      </c>
      <c r="H62" s="25">
        <v>52</v>
      </c>
      <c r="I62" s="25">
        <v>34</v>
      </c>
      <c r="J62" s="25"/>
      <c r="K62" s="25"/>
      <c r="L62" s="25">
        <v>0</v>
      </c>
      <c r="M62" s="25"/>
      <c r="N62" s="106">
        <v>167</v>
      </c>
      <c r="O62" s="106"/>
      <c r="P62" s="23"/>
      <c r="Q62" s="97">
        <v>4</v>
      </c>
      <c r="R62" s="97"/>
      <c r="S62" s="97">
        <v>1</v>
      </c>
      <c r="T62" s="97"/>
      <c r="U62" s="97">
        <v>0</v>
      </c>
      <c r="V62" s="97"/>
      <c r="W62" s="97">
        <v>4</v>
      </c>
      <c r="X62" s="97"/>
      <c r="Y62" s="106">
        <v>9</v>
      </c>
      <c r="Z62" s="106"/>
      <c r="AA62" s="23"/>
      <c r="AB62" s="21">
        <v>176</v>
      </c>
    </row>
    <row r="63" spans="1:28" x14ac:dyDescent="0.25">
      <c r="A63" s="1"/>
      <c r="B63" s="1"/>
      <c r="C63" s="99"/>
      <c r="D63" s="2" t="s">
        <v>94</v>
      </c>
      <c r="E63" s="2" t="s">
        <v>15</v>
      </c>
      <c r="F63" s="2" t="s">
        <v>16</v>
      </c>
      <c r="G63" s="24">
        <v>115</v>
      </c>
      <c r="H63" s="24">
        <v>13</v>
      </c>
      <c r="I63" s="24">
        <v>10</v>
      </c>
      <c r="J63" s="24"/>
      <c r="K63" s="24"/>
      <c r="L63" s="24">
        <v>0</v>
      </c>
      <c r="M63" s="24"/>
      <c r="N63" s="106">
        <v>138</v>
      </c>
      <c r="O63" s="106"/>
      <c r="P63" s="23"/>
      <c r="Q63" s="98">
        <v>5</v>
      </c>
      <c r="R63" s="98"/>
      <c r="S63" s="98"/>
      <c r="T63" s="98"/>
      <c r="U63" s="98">
        <v>0</v>
      </c>
      <c r="V63" s="98"/>
      <c r="W63" s="98"/>
      <c r="X63" s="98"/>
      <c r="Y63" s="106">
        <v>5</v>
      </c>
      <c r="Z63" s="106"/>
      <c r="AA63" s="23"/>
      <c r="AB63" s="21">
        <v>143</v>
      </c>
    </row>
    <row r="64" spans="1:28" x14ac:dyDescent="0.25">
      <c r="A64" s="1"/>
      <c r="B64" s="1"/>
      <c r="C64" s="99"/>
      <c r="D64" s="2" t="s">
        <v>95</v>
      </c>
      <c r="E64" s="2" t="s">
        <v>16</v>
      </c>
      <c r="F64" s="2" t="s">
        <v>16</v>
      </c>
      <c r="G64" s="25">
        <v>200</v>
      </c>
      <c r="H64" s="25">
        <v>10</v>
      </c>
      <c r="I64" s="25"/>
      <c r="J64" s="25"/>
      <c r="K64" s="25"/>
      <c r="L64" s="25">
        <v>4</v>
      </c>
      <c r="M64" s="25">
        <v>99</v>
      </c>
      <c r="N64" s="106">
        <v>313</v>
      </c>
      <c r="O64" s="106"/>
      <c r="P64" s="23"/>
      <c r="Q64" s="97">
        <v>10</v>
      </c>
      <c r="R64" s="97"/>
      <c r="S64" s="97"/>
      <c r="T64" s="97"/>
      <c r="U64" s="97">
        <v>9</v>
      </c>
      <c r="V64" s="97"/>
      <c r="W64" s="97">
        <v>21</v>
      </c>
      <c r="X64" s="97"/>
      <c r="Y64" s="106">
        <v>40</v>
      </c>
      <c r="Z64" s="106"/>
      <c r="AA64" s="23"/>
      <c r="AB64" s="21">
        <v>353</v>
      </c>
    </row>
    <row r="65" spans="1:28" x14ac:dyDescent="0.25">
      <c r="A65" s="1"/>
      <c r="B65" s="1"/>
      <c r="C65" s="99"/>
      <c r="D65" s="2" t="s">
        <v>96</v>
      </c>
      <c r="E65" s="2" t="s">
        <v>16</v>
      </c>
      <c r="F65" s="2" t="s">
        <v>16</v>
      </c>
      <c r="G65" s="24">
        <v>290</v>
      </c>
      <c r="H65" s="24">
        <v>15</v>
      </c>
      <c r="I65" s="24">
        <v>10</v>
      </c>
      <c r="J65" s="24"/>
      <c r="K65" s="24"/>
      <c r="L65" s="24">
        <v>5</v>
      </c>
      <c r="M65" s="24">
        <v>45</v>
      </c>
      <c r="N65" s="106">
        <v>365</v>
      </c>
      <c r="O65" s="106"/>
      <c r="P65" s="23"/>
      <c r="Q65" s="98">
        <v>6</v>
      </c>
      <c r="R65" s="98"/>
      <c r="S65" s="98">
        <v>5</v>
      </c>
      <c r="T65" s="98"/>
      <c r="U65" s="98">
        <v>3</v>
      </c>
      <c r="V65" s="98"/>
      <c r="W65" s="98"/>
      <c r="X65" s="98"/>
      <c r="Y65" s="106">
        <v>14</v>
      </c>
      <c r="Z65" s="106"/>
      <c r="AA65" s="23"/>
      <c r="AB65" s="21">
        <v>379</v>
      </c>
    </row>
    <row r="66" spans="1:28" x14ac:dyDescent="0.25">
      <c r="A66" s="1"/>
      <c r="B66" s="1"/>
      <c r="C66" s="99"/>
      <c r="D66" s="2" t="s">
        <v>97</v>
      </c>
      <c r="E66" s="2" t="s">
        <v>16</v>
      </c>
      <c r="F66" s="2" t="s">
        <v>16</v>
      </c>
      <c r="G66" s="25">
        <v>30</v>
      </c>
      <c r="H66" s="25">
        <v>20</v>
      </c>
      <c r="I66" s="25"/>
      <c r="J66" s="25"/>
      <c r="K66" s="25"/>
      <c r="L66" s="25"/>
      <c r="M66" s="25">
        <v>50</v>
      </c>
      <c r="N66" s="106">
        <v>100</v>
      </c>
      <c r="O66" s="106"/>
      <c r="P66" s="23"/>
      <c r="Q66" s="97">
        <v>11</v>
      </c>
      <c r="R66" s="97"/>
      <c r="S66" s="97"/>
      <c r="T66" s="97"/>
      <c r="U66" s="97"/>
      <c r="V66" s="97"/>
      <c r="W66" s="97"/>
      <c r="X66" s="97"/>
      <c r="Y66" s="106">
        <v>11</v>
      </c>
      <c r="Z66" s="106"/>
      <c r="AA66" s="23"/>
      <c r="AB66" s="21">
        <v>111</v>
      </c>
    </row>
    <row r="67" spans="1:28" x14ac:dyDescent="0.25">
      <c r="A67" s="1"/>
      <c r="B67" s="1"/>
      <c r="C67" s="99"/>
      <c r="D67" s="2" t="s">
        <v>98</v>
      </c>
      <c r="E67" s="2" t="s">
        <v>16</v>
      </c>
      <c r="F67" s="2" t="s">
        <v>16</v>
      </c>
      <c r="G67" s="24">
        <v>13</v>
      </c>
      <c r="H67" s="24">
        <v>5</v>
      </c>
      <c r="I67" s="24">
        <v>15</v>
      </c>
      <c r="J67" s="24"/>
      <c r="K67" s="24"/>
      <c r="L67" s="24"/>
      <c r="M67" s="24">
        <v>10</v>
      </c>
      <c r="N67" s="106">
        <v>43</v>
      </c>
      <c r="O67" s="106"/>
      <c r="P67" s="23"/>
      <c r="Q67" s="98"/>
      <c r="R67" s="98"/>
      <c r="S67" s="98"/>
      <c r="T67" s="98"/>
      <c r="U67" s="98"/>
      <c r="V67" s="98"/>
      <c r="W67" s="98"/>
      <c r="X67" s="98"/>
      <c r="Y67" s="106"/>
      <c r="Z67" s="106"/>
      <c r="AA67" s="23"/>
      <c r="AB67" s="21">
        <v>43</v>
      </c>
    </row>
    <row r="68" spans="1:28" x14ac:dyDescent="0.25">
      <c r="A68" s="1"/>
      <c r="B68" s="1"/>
      <c r="C68" s="99"/>
      <c r="D68" s="2" t="s">
        <v>99</v>
      </c>
      <c r="E68" s="2" t="s">
        <v>16</v>
      </c>
      <c r="F68" s="2" t="s">
        <v>16</v>
      </c>
      <c r="G68" s="25">
        <v>5</v>
      </c>
      <c r="H68" s="25">
        <v>3</v>
      </c>
      <c r="I68" s="25">
        <v>5</v>
      </c>
      <c r="J68" s="25"/>
      <c r="K68" s="25"/>
      <c r="L68" s="25"/>
      <c r="M68" s="25">
        <v>4</v>
      </c>
      <c r="N68" s="106">
        <v>17</v>
      </c>
      <c r="O68" s="106"/>
      <c r="P68" s="23"/>
      <c r="Q68" s="97">
        <v>5</v>
      </c>
      <c r="R68" s="97"/>
      <c r="S68" s="97">
        <v>1</v>
      </c>
      <c r="T68" s="97"/>
      <c r="U68" s="97"/>
      <c r="V68" s="97"/>
      <c r="W68" s="97"/>
      <c r="X68" s="97"/>
      <c r="Y68" s="106">
        <v>6</v>
      </c>
      <c r="Z68" s="106"/>
      <c r="AA68" s="23"/>
      <c r="AB68" s="21">
        <v>23</v>
      </c>
    </row>
    <row r="69" spans="1:28" x14ac:dyDescent="0.25">
      <c r="A69" s="1"/>
      <c r="B69" s="1"/>
      <c r="C69" s="99"/>
      <c r="D69" s="2" t="s">
        <v>100</v>
      </c>
      <c r="E69" s="2" t="s">
        <v>16</v>
      </c>
      <c r="F69" s="2" t="s">
        <v>16</v>
      </c>
      <c r="G69" s="24"/>
      <c r="H69" s="24"/>
      <c r="I69" s="24"/>
      <c r="J69" s="24"/>
      <c r="K69" s="24"/>
      <c r="L69" s="24"/>
      <c r="M69" s="24"/>
      <c r="N69" s="106"/>
      <c r="O69" s="106"/>
      <c r="P69" s="23"/>
      <c r="Q69" s="98">
        <v>13</v>
      </c>
      <c r="R69" s="98"/>
      <c r="S69" s="98">
        <v>5</v>
      </c>
      <c r="T69" s="98"/>
      <c r="U69" s="98"/>
      <c r="V69" s="98"/>
      <c r="W69" s="98"/>
      <c r="X69" s="98"/>
      <c r="Y69" s="106">
        <v>18</v>
      </c>
      <c r="Z69" s="106"/>
      <c r="AA69" s="23"/>
      <c r="AB69" s="21">
        <v>18</v>
      </c>
    </row>
    <row r="70" spans="1:28" x14ac:dyDescent="0.25">
      <c r="A70" s="1"/>
      <c r="B70" s="1"/>
      <c r="C70" s="99"/>
      <c r="D70" s="2" t="s">
        <v>101</v>
      </c>
      <c r="E70" s="2" t="s">
        <v>16</v>
      </c>
      <c r="F70" s="2" t="s">
        <v>16</v>
      </c>
      <c r="G70" s="25">
        <v>8</v>
      </c>
      <c r="H70" s="25">
        <v>1</v>
      </c>
      <c r="I70" s="25">
        <v>2</v>
      </c>
      <c r="J70" s="25"/>
      <c r="K70" s="25"/>
      <c r="L70" s="25">
        <v>4</v>
      </c>
      <c r="M70" s="25"/>
      <c r="N70" s="106">
        <v>15</v>
      </c>
      <c r="O70" s="106"/>
      <c r="P70" s="23"/>
      <c r="Q70" s="97"/>
      <c r="R70" s="97"/>
      <c r="S70" s="97"/>
      <c r="T70" s="97"/>
      <c r="U70" s="97">
        <v>2</v>
      </c>
      <c r="V70" s="97"/>
      <c r="W70" s="97"/>
      <c r="X70" s="97"/>
      <c r="Y70" s="106">
        <v>2</v>
      </c>
      <c r="Z70" s="106"/>
      <c r="AA70" s="23"/>
      <c r="AB70" s="21">
        <v>17</v>
      </c>
    </row>
    <row r="71" spans="1:28" x14ac:dyDescent="0.25">
      <c r="A71" s="1"/>
      <c r="B71" s="1"/>
      <c r="C71" s="99"/>
      <c r="D71" s="2" t="s">
        <v>102</v>
      </c>
      <c r="E71" s="2" t="s">
        <v>15</v>
      </c>
      <c r="F71" s="2" t="s">
        <v>16</v>
      </c>
      <c r="G71" s="24"/>
      <c r="H71" s="24"/>
      <c r="I71" s="24">
        <v>10</v>
      </c>
      <c r="J71" s="24"/>
      <c r="K71" s="24"/>
      <c r="L71" s="24">
        <v>0</v>
      </c>
      <c r="M71" s="24">
        <v>35</v>
      </c>
      <c r="N71" s="106">
        <v>45</v>
      </c>
      <c r="O71" s="106"/>
      <c r="P71" s="23"/>
      <c r="Q71" s="98"/>
      <c r="R71" s="98"/>
      <c r="S71" s="98"/>
      <c r="T71" s="98"/>
      <c r="U71" s="98">
        <v>0</v>
      </c>
      <c r="V71" s="98"/>
      <c r="W71" s="98">
        <v>257</v>
      </c>
      <c r="X71" s="98"/>
      <c r="Y71" s="106">
        <v>257</v>
      </c>
      <c r="Z71" s="106"/>
      <c r="AA71" s="23"/>
      <c r="AB71" s="21">
        <v>302</v>
      </c>
    </row>
    <row r="72" spans="1:28" x14ac:dyDescent="0.25">
      <c r="A72" s="1"/>
      <c r="B72" s="1"/>
      <c r="C72" s="99"/>
      <c r="D72" s="2" t="s">
        <v>103</v>
      </c>
      <c r="E72" s="2" t="s">
        <v>15</v>
      </c>
      <c r="F72" s="2" t="s">
        <v>16</v>
      </c>
      <c r="G72" s="25"/>
      <c r="H72" s="25">
        <v>73</v>
      </c>
      <c r="I72" s="25"/>
      <c r="J72" s="25"/>
      <c r="K72" s="25"/>
      <c r="L72" s="25">
        <v>0</v>
      </c>
      <c r="M72" s="25">
        <v>16</v>
      </c>
      <c r="N72" s="106">
        <v>89</v>
      </c>
      <c r="O72" s="106"/>
      <c r="P72" s="23"/>
      <c r="Q72" s="97">
        <v>33</v>
      </c>
      <c r="R72" s="97"/>
      <c r="S72" s="97"/>
      <c r="T72" s="97"/>
      <c r="U72" s="97">
        <v>0</v>
      </c>
      <c r="V72" s="97"/>
      <c r="W72" s="97">
        <v>2</v>
      </c>
      <c r="X72" s="97"/>
      <c r="Y72" s="106">
        <v>35</v>
      </c>
      <c r="Z72" s="106"/>
      <c r="AA72" s="23"/>
      <c r="AB72" s="21">
        <v>124</v>
      </c>
    </row>
    <row r="73" spans="1:28" x14ac:dyDescent="0.25">
      <c r="A73" s="1"/>
      <c r="B73" s="1"/>
      <c r="C73" s="99"/>
      <c r="D73" s="2" t="s">
        <v>104</v>
      </c>
      <c r="E73" s="2" t="s">
        <v>15</v>
      </c>
      <c r="F73" s="2" t="s">
        <v>16</v>
      </c>
      <c r="G73" s="24"/>
      <c r="H73" s="24">
        <v>25</v>
      </c>
      <c r="I73" s="24"/>
      <c r="J73" s="24"/>
      <c r="K73" s="24"/>
      <c r="L73" s="24">
        <v>0</v>
      </c>
      <c r="M73" s="24">
        <v>10</v>
      </c>
      <c r="N73" s="106">
        <v>35</v>
      </c>
      <c r="O73" s="106"/>
      <c r="P73" s="23"/>
      <c r="Q73" s="98">
        <v>4</v>
      </c>
      <c r="R73" s="98"/>
      <c r="S73" s="98"/>
      <c r="T73" s="98"/>
      <c r="U73" s="98">
        <v>0</v>
      </c>
      <c r="V73" s="98"/>
      <c r="W73" s="98"/>
      <c r="X73" s="98"/>
      <c r="Y73" s="106">
        <v>4</v>
      </c>
      <c r="Z73" s="106"/>
      <c r="AA73" s="23"/>
      <c r="AB73" s="21">
        <v>39</v>
      </c>
    </row>
    <row r="74" spans="1:28" x14ac:dyDescent="0.25">
      <c r="A74" s="1"/>
      <c r="B74" s="1"/>
      <c r="C74" s="99"/>
      <c r="D74" s="2" t="s">
        <v>105</v>
      </c>
      <c r="E74" s="2" t="s">
        <v>15</v>
      </c>
      <c r="F74" s="2" t="s">
        <v>16</v>
      </c>
      <c r="G74" s="25"/>
      <c r="H74" s="25">
        <v>29</v>
      </c>
      <c r="I74" s="25"/>
      <c r="J74" s="25"/>
      <c r="K74" s="25"/>
      <c r="L74" s="25">
        <v>0</v>
      </c>
      <c r="M74" s="25"/>
      <c r="N74" s="106">
        <v>29</v>
      </c>
      <c r="O74" s="106"/>
      <c r="P74" s="23"/>
      <c r="Q74" s="97"/>
      <c r="R74" s="97"/>
      <c r="S74" s="97">
        <v>8</v>
      </c>
      <c r="T74" s="97"/>
      <c r="U74" s="97">
        <v>0</v>
      </c>
      <c r="V74" s="97"/>
      <c r="W74" s="97"/>
      <c r="X74" s="97"/>
      <c r="Y74" s="106">
        <v>8</v>
      </c>
      <c r="Z74" s="106"/>
      <c r="AA74" s="23"/>
      <c r="AB74" s="21">
        <v>37</v>
      </c>
    </row>
    <row r="75" spans="1:28" x14ac:dyDescent="0.25">
      <c r="A75" s="1"/>
      <c r="B75" s="1"/>
      <c r="C75" s="102" t="s">
        <v>35</v>
      </c>
      <c r="D75" s="102"/>
      <c r="E75" s="3"/>
      <c r="F75" s="3"/>
      <c r="G75" s="22">
        <f t="shared" ref="G75:M75" si="30">SUM(G54:G74)</f>
        <v>2081</v>
      </c>
      <c r="H75" s="22">
        <f t="shared" si="30"/>
        <v>628</v>
      </c>
      <c r="I75" s="22">
        <f t="shared" si="30"/>
        <v>255</v>
      </c>
      <c r="J75" s="22">
        <f t="shared" si="30"/>
        <v>0</v>
      </c>
      <c r="K75" s="22">
        <f t="shared" si="30"/>
        <v>0</v>
      </c>
      <c r="L75" s="22">
        <f t="shared" si="30"/>
        <v>13</v>
      </c>
      <c r="M75" s="22">
        <f t="shared" si="30"/>
        <v>487</v>
      </c>
      <c r="N75" s="100">
        <f>SUM(N54:O74)</f>
        <v>3464</v>
      </c>
      <c r="O75" s="100"/>
      <c r="P75" s="23"/>
      <c r="Q75" s="100">
        <f>SUM(Q54:R74)</f>
        <v>171</v>
      </c>
      <c r="R75" s="100"/>
      <c r="S75" s="100">
        <f>SUM(S54:T74)</f>
        <v>26</v>
      </c>
      <c r="T75" s="100"/>
      <c r="U75" s="100">
        <f>SUM(U54:V74)</f>
        <v>14</v>
      </c>
      <c r="V75" s="100"/>
      <c r="W75" s="100">
        <f>SUM(W54:X74)</f>
        <v>314</v>
      </c>
      <c r="X75" s="100"/>
      <c r="Y75" s="100">
        <f>SUM(Y54:Z74)</f>
        <v>525</v>
      </c>
      <c r="Z75" s="100"/>
      <c r="AA75" s="23"/>
      <c r="AB75" s="22">
        <f>SUM(AB54:AB74)</f>
        <v>3989</v>
      </c>
    </row>
    <row r="76" spans="1:28" x14ac:dyDescent="0.25">
      <c r="A76" s="1"/>
      <c r="B76" s="1"/>
      <c r="C76" s="23"/>
      <c r="D76" s="23"/>
      <c r="E76" s="4"/>
      <c r="F76" s="4"/>
      <c r="G76" s="23"/>
      <c r="H76" s="23"/>
      <c r="I76" s="23"/>
      <c r="J76" s="23"/>
      <c r="K76" s="23"/>
      <c r="L76" s="23"/>
      <c r="M76" s="23"/>
      <c r="N76" s="101"/>
      <c r="O76" s="101"/>
      <c r="P76" s="23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23"/>
      <c r="AB76" s="23"/>
    </row>
    <row r="77" spans="1:28" x14ac:dyDescent="0.25">
      <c r="A77" s="1"/>
      <c r="B77" s="1"/>
      <c r="C77" s="99" t="s">
        <v>36</v>
      </c>
      <c r="D77" s="2" t="s">
        <v>111</v>
      </c>
      <c r="E77" s="2" t="s">
        <v>16</v>
      </c>
      <c r="F77" s="2" t="s">
        <v>16</v>
      </c>
      <c r="G77" s="25"/>
      <c r="H77" s="25">
        <v>32</v>
      </c>
      <c r="I77" s="25"/>
      <c r="J77" s="25"/>
      <c r="K77" s="25"/>
      <c r="L77" s="25">
        <v>1</v>
      </c>
      <c r="M77" s="25"/>
      <c r="N77" s="106">
        <v>33</v>
      </c>
      <c r="O77" s="106"/>
      <c r="P77" s="23"/>
      <c r="Q77" s="97"/>
      <c r="R77" s="97"/>
      <c r="S77" s="97"/>
      <c r="T77" s="97"/>
      <c r="U77" s="97"/>
      <c r="V77" s="97"/>
      <c r="W77" s="97"/>
      <c r="X77" s="97"/>
      <c r="Y77" s="106"/>
      <c r="Z77" s="106"/>
      <c r="AA77" s="23"/>
      <c r="AB77" s="21">
        <f>+Y77+N77</f>
        <v>33</v>
      </c>
    </row>
    <row r="78" spans="1:28" x14ac:dyDescent="0.25">
      <c r="A78" s="1"/>
      <c r="B78" s="1"/>
      <c r="C78" s="99"/>
      <c r="D78" s="2" t="s">
        <v>112</v>
      </c>
      <c r="E78" s="2" t="s">
        <v>16</v>
      </c>
      <c r="F78" s="2" t="s">
        <v>16</v>
      </c>
      <c r="G78" s="24"/>
      <c r="H78" s="24">
        <v>32</v>
      </c>
      <c r="I78" s="24"/>
      <c r="J78" s="24"/>
      <c r="K78" s="24"/>
      <c r="L78" s="24"/>
      <c r="M78" s="24"/>
      <c r="N78" s="106">
        <v>32</v>
      </c>
      <c r="O78" s="106"/>
      <c r="P78" s="23"/>
      <c r="Q78" s="98"/>
      <c r="R78" s="98"/>
      <c r="S78" s="98"/>
      <c r="T78" s="98"/>
      <c r="U78" s="98"/>
      <c r="V78" s="98"/>
      <c r="W78" s="98"/>
      <c r="X78" s="98"/>
      <c r="Y78" s="106"/>
      <c r="Z78" s="106"/>
      <c r="AA78" s="23"/>
      <c r="AB78" s="21">
        <f t="shared" ref="AB78:AB92" si="31">+Y78+N78</f>
        <v>32</v>
      </c>
    </row>
    <row r="79" spans="1:28" x14ac:dyDescent="0.25">
      <c r="A79" s="1"/>
      <c r="B79" s="1"/>
      <c r="C79" s="99"/>
      <c r="D79" s="2" t="s">
        <v>113</v>
      </c>
      <c r="E79" s="2" t="s">
        <v>16</v>
      </c>
      <c r="F79" s="2" t="s">
        <v>16</v>
      </c>
      <c r="G79" s="25">
        <v>100</v>
      </c>
      <c r="H79" s="25">
        <v>94</v>
      </c>
      <c r="I79" s="25"/>
      <c r="J79" s="25"/>
      <c r="K79" s="25"/>
      <c r="L79" s="25"/>
      <c r="M79" s="25"/>
      <c r="N79" s="106">
        <v>194</v>
      </c>
      <c r="O79" s="106"/>
      <c r="P79" s="23"/>
      <c r="Q79" s="97">
        <v>31</v>
      </c>
      <c r="R79" s="97"/>
      <c r="S79" s="97"/>
      <c r="T79" s="97"/>
      <c r="U79" s="97"/>
      <c r="V79" s="97"/>
      <c r="W79" s="97"/>
      <c r="X79" s="97"/>
      <c r="Y79" s="106">
        <v>31</v>
      </c>
      <c r="Z79" s="106"/>
      <c r="AA79" s="23"/>
      <c r="AB79" s="21">
        <f t="shared" si="31"/>
        <v>225</v>
      </c>
    </row>
    <row r="80" spans="1:28" x14ac:dyDescent="0.25">
      <c r="A80" s="1"/>
      <c r="B80" s="1"/>
      <c r="C80" s="99"/>
      <c r="D80" s="2" t="s">
        <v>114</v>
      </c>
      <c r="E80" s="2" t="s">
        <v>15</v>
      </c>
      <c r="F80" s="2" t="s">
        <v>15</v>
      </c>
      <c r="G80" s="24">
        <v>28</v>
      </c>
      <c r="H80" s="24">
        <v>38</v>
      </c>
      <c r="I80" s="24">
        <v>30</v>
      </c>
      <c r="J80" s="24"/>
      <c r="K80" s="24">
        <v>0</v>
      </c>
      <c r="L80" s="24">
        <v>0</v>
      </c>
      <c r="M80" s="24"/>
      <c r="N80" s="106">
        <f>SUM(G80:M80)</f>
        <v>96</v>
      </c>
      <c r="O80" s="106"/>
      <c r="P80" s="23"/>
      <c r="Q80" s="98">
        <v>9</v>
      </c>
      <c r="R80" s="98"/>
      <c r="S80" s="98"/>
      <c r="T80" s="98"/>
      <c r="U80" s="98">
        <v>0</v>
      </c>
      <c r="V80" s="98"/>
      <c r="W80" s="98"/>
      <c r="X80" s="98"/>
      <c r="Y80" s="106">
        <v>9</v>
      </c>
      <c r="Z80" s="106"/>
      <c r="AA80" s="23"/>
      <c r="AB80" s="21">
        <f t="shared" si="31"/>
        <v>105</v>
      </c>
    </row>
    <row r="81" spans="1:32" x14ac:dyDescent="0.25">
      <c r="A81" s="1"/>
      <c r="B81" s="1"/>
      <c r="C81" s="99"/>
      <c r="D81" s="2" t="s">
        <v>115</v>
      </c>
      <c r="E81" s="2" t="s">
        <v>15</v>
      </c>
      <c r="F81" s="2" t="s">
        <v>15</v>
      </c>
      <c r="G81" s="25">
        <v>35</v>
      </c>
      <c r="H81" s="25">
        <v>59</v>
      </c>
      <c r="I81" s="25">
        <v>59</v>
      </c>
      <c r="J81" s="25"/>
      <c r="K81" s="25">
        <v>0</v>
      </c>
      <c r="L81" s="25">
        <v>0</v>
      </c>
      <c r="M81" s="25"/>
      <c r="N81" s="106">
        <f t="shared" ref="N81:N84" si="32">SUM(G81:M81)</f>
        <v>153</v>
      </c>
      <c r="O81" s="106"/>
      <c r="P81" s="23"/>
      <c r="Q81" s="97">
        <v>4</v>
      </c>
      <c r="R81" s="97"/>
      <c r="S81" s="97">
        <v>2</v>
      </c>
      <c r="T81" s="97"/>
      <c r="U81" s="97">
        <v>0</v>
      </c>
      <c r="V81" s="97"/>
      <c r="W81" s="97"/>
      <c r="X81" s="97"/>
      <c r="Y81" s="106">
        <v>6</v>
      </c>
      <c r="Z81" s="106"/>
      <c r="AA81" s="23"/>
      <c r="AB81" s="21">
        <f t="shared" si="31"/>
        <v>159</v>
      </c>
    </row>
    <row r="82" spans="1:32" x14ac:dyDescent="0.25">
      <c r="A82" s="1"/>
      <c r="B82" s="1"/>
      <c r="C82" s="99"/>
      <c r="D82" s="2" t="s">
        <v>116</v>
      </c>
      <c r="E82" s="2" t="s">
        <v>15</v>
      </c>
      <c r="F82" s="2" t="s">
        <v>15</v>
      </c>
      <c r="G82" s="24">
        <v>30</v>
      </c>
      <c r="H82" s="24">
        <v>55</v>
      </c>
      <c r="I82" s="24">
        <v>27</v>
      </c>
      <c r="J82" s="24"/>
      <c r="K82" s="24">
        <v>0</v>
      </c>
      <c r="L82" s="24">
        <v>0</v>
      </c>
      <c r="M82" s="24"/>
      <c r="N82" s="106">
        <f t="shared" si="32"/>
        <v>112</v>
      </c>
      <c r="O82" s="106"/>
      <c r="P82" s="23"/>
      <c r="Q82" s="98"/>
      <c r="R82" s="98"/>
      <c r="S82" s="98">
        <v>7</v>
      </c>
      <c r="T82" s="98"/>
      <c r="U82" s="98">
        <v>0</v>
      </c>
      <c r="V82" s="98"/>
      <c r="W82" s="98"/>
      <c r="X82" s="98"/>
      <c r="Y82" s="106">
        <v>7</v>
      </c>
      <c r="Z82" s="106"/>
      <c r="AA82" s="23"/>
      <c r="AB82" s="21">
        <f t="shared" si="31"/>
        <v>119</v>
      </c>
    </row>
    <row r="83" spans="1:32" x14ac:dyDescent="0.25">
      <c r="A83" s="1"/>
      <c r="B83" s="1"/>
      <c r="C83" s="99"/>
      <c r="D83" s="2" t="s">
        <v>117</v>
      </c>
      <c r="E83" s="2" t="s">
        <v>15</v>
      </c>
      <c r="F83" s="2" t="s">
        <v>15</v>
      </c>
      <c r="G83" s="25">
        <v>30</v>
      </c>
      <c r="H83" s="25">
        <v>165</v>
      </c>
      <c r="I83" s="25">
        <v>210</v>
      </c>
      <c r="J83" s="25"/>
      <c r="K83" s="25">
        <v>0</v>
      </c>
      <c r="L83" s="25">
        <v>0</v>
      </c>
      <c r="M83" s="25"/>
      <c r="N83" s="106">
        <f t="shared" si="32"/>
        <v>405</v>
      </c>
      <c r="O83" s="106"/>
      <c r="P83" s="23"/>
      <c r="Q83" s="97">
        <v>10</v>
      </c>
      <c r="R83" s="97"/>
      <c r="S83" s="97">
        <v>9</v>
      </c>
      <c r="T83" s="97"/>
      <c r="U83" s="97">
        <v>0</v>
      </c>
      <c r="V83" s="97"/>
      <c r="W83" s="97"/>
      <c r="X83" s="97"/>
      <c r="Y83" s="106">
        <v>19</v>
      </c>
      <c r="Z83" s="106"/>
      <c r="AA83" s="23"/>
      <c r="AB83" s="21">
        <f t="shared" si="31"/>
        <v>424</v>
      </c>
    </row>
    <row r="84" spans="1:32" x14ac:dyDescent="0.25">
      <c r="A84" s="1"/>
      <c r="B84" s="1"/>
      <c r="C84" s="99"/>
      <c r="D84" s="2" t="s">
        <v>118</v>
      </c>
      <c r="E84" s="2" t="s">
        <v>15</v>
      </c>
      <c r="F84" s="2" t="s">
        <v>15</v>
      </c>
      <c r="G84" s="24">
        <v>47</v>
      </c>
      <c r="H84" s="24">
        <v>120</v>
      </c>
      <c r="I84" s="24">
        <v>56</v>
      </c>
      <c r="J84" s="24"/>
      <c r="K84" s="24">
        <v>0</v>
      </c>
      <c r="L84" s="24">
        <v>0</v>
      </c>
      <c r="M84" s="24"/>
      <c r="N84" s="106">
        <f t="shared" si="32"/>
        <v>223</v>
      </c>
      <c r="O84" s="106"/>
      <c r="P84" s="23"/>
      <c r="Q84" s="98">
        <v>8</v>
      </c>
      <c r="R84" s="98"/>
      <c r="S84" s="98"/>
      <c r="T84" s="98"/>
      <c r="U84" s="98">
        <v>0</v>
      </c>
      <c r="V84" s="98"/>
      <c r="W84" s="98"/>
      <c r="X84" s="98"/>
      <c r="Y84" s="106">
        <v>8</v>
      </c>
      <c r="Z84" s="106"/>
      <c r="AA84" s="23"/>
      <c r="AB84" s="21">
        <f t="shared" si="31"/>
        <v>231</v>
      </c>
    </row>
    <row r="85" spans="1:32" x14ac:dyDescent="0.25">
      <c r="A85" s="1"/>
      <c r="B85" s="1"/>
      <c r="C85" s="99"/>
      <c r="D85" s="2" t="s">
        <v>119</v>
      </c>
      <c r="E85" s="2" t="s">
        <v>16</v>
      </c>
      <c r="F85" s="2" t="s">
        <v>16</v>
      </c>
      <c r="G85" s="25"/>
      <c r="H85" s="25">
        <v>180</v>
      </c>
      <c r="I85" s="25"/>
      <c r="J85" s="25"/>
      <c r="K85" s="25"/>
      <c r="L85" s="25">
        <v>12</v>
      </c>
      <c r="M85" s="25">
        <v>8</v>
      </c>
      <c r="N85" s="106">
        <v>200</v>
      </c>
      <c r="O85" s="106"/>
      <c r="P85" s="23"/>
      <c r="Q85" s="97">
        <v>20</v>
      </c>
      <c r="R85" s="97"/>
      <c r="S85" s="97"/>
      <c r="T85" s="97"/>
      <c r="U85" s="97">
        <v>5</v>
      </c>
      <c r="V85" s="97"/>
      <c r="W85" s="97"/>
      <c r="X85" s="97"/>
      <c r="Y85" s="106">
        <v>25</v>
      </c>
      <c r="Z85" s="106"/>
      <c r="AA85" s="23"/>
      <c r="AB85" s="21">
        <f t="shared" si="31"/>
        <v>225</v>
      </c>
    </row>
    <row r="86" spans="1:32" x14ac:dyDescent="0.25">
      <c r="A86" s="1"/>
      <c r="B86" s="1"/>
      <c r="C86" s="99"/>
      <c r="D86" s="2" t="s">
        <v>120</v>
      </c>
      <c r="E86" s="2" t="s">
        <v>16</v>
      </c>
      <c r="F86" s="2" t="s">
        <v>16</v>
      </c>
      <c r="G86" s="24">
        <v>35</v>
      </c>
      <c r="H86" s="24">
        <v>65</v>
      </c>
      <c r="I86" s="24"/>
      <c r="J86" s="24"/>
      <c r="K86" s="24"/>
      <c r="L86" s="24">
        <v>4</v>
      </c>
      <c r="M86" s="24"/>
      <c r="N86" s="106">
        <v>104</v>
      </c>
      <c r="O86" s="106"/>
      <c r="P86" s="23"/>
      <c r="Q86" s="98">
        <v>18</v>
      </c>
      <c r="R86" s="98"/>
      <c r="S86" s="98"/>
      <c r="T86" s="98"/>
      <c r="U86" s="98">
        <v>5</v>
      </c>
      <c r="V86" s="98"/>
      <c r="W86" s="98"/>
      <c r="X86" s="98"/>
      <c r="Y86" s="106">
        <v>23</v>
      </c>
      <c r="Z86" s="106"/>
      <c r="AA86" s="23"/>
      <c r="AB86" s="21">
        <f t="shared" si="31"/>
        <v>127</v>
      </c>
    </row>
    <row r="87" spans="1:32" x14ac:dyDescent="0.25">
      <c r="A87" s="1"/>
      <c r="B87" s="1"/>
      <c r="C87" s="99"/>
      <c r="D87" s="2" t="s">
        <v>121</v>
      </c>
      <c r="E87" s="2" t="s">
        <v>16</v>
      </c>
      <c r="F87" s="2" t="s">
        <v>16</v>
      </c>
      <c r="G87" s="25"/>
      <c r="H87" s="25"/>
      <c r="I87" s="25"/>
      <c r="J87" s="25"/>
      <c r="K87" s="25"/>
      <c r="L87" s="25"/>
      <c r="M87" s="25"/>
      <c r="N87" s="106"/>
      <c r="O87" s="106"/>
      <c r="P87" s="23"/>
      <c r="Q87" s="97"/>
      <c r="R87" s="97"/>
      <c r="S87" s="97"/>
      <c r="T87" s="97"/>
      <c r="U87" s="97">
        <v>4</v>
      </c>
      <c r="V87" s="97"/>
      <c r="W87" s="97"/>
      <c r="X87" s="97"/>
      <c r="Y87" s="106">
        <v>4</v>
      </c>
      <c r="Z87" s="106"/>
      <c r="AA87" s="23"/>
      <c r="AB87" s="21">
        <f t="shared" si="31"/>
        <v>4</v>
      </c>
    </row>
    <row r="88" spans="1:32" x14ac:dyDescent="0.25">
      <c r="A88" s="1"/>
      <c r="B88" s="1"/>
      <c r="C88" s="99"/>
      <c r="D88" s="2" t="s">
        <v>122</v>
      </c>
      <c r="E88" s="2" t="s">
        <v>15</v>
      </c>
      <c r="F88" s="2" t="s">
        <v>16</v>
      </c>
      <c r="G88" s="24"/>
      <c r="H88" s="24"/>
      <c r="I88" s="24"/>
      <c r="J88" s="24"/>
      <c r="K88" s="24"/>
      <c r="L88" s="24"/>
      <c r="M88" s="24"/>
      <c r="N88" s="106"/>
      <c r="O88" s="106"/>
      <c r="P88" s="23"/>
      <c r="Q88" s="98">
        <v>15</v>
      </c>
      <c r="R88" s="98"/>
      <c r="S88" s="98">
        <v>15</v>
      </c>
      <c r="T88" s="98"/>
      <c r="U88" s="98">
        <v>0</v>
      </c>
      <c r="V88" s="98"/>
      <c r="W88" s="98"/>
      <c r="X88" s="98"/>
      <c r="Y88" s="106">
        <v>30</v>
      </c>
      <c r="Z88" s="106"/>
      <c r="AA88" s="23"/>
      <c r="AB88" s="21">
        <f t="shared" si="31"/>
        <v>30</v>
      </c>
    </row>
    <row r="89" spans="1:32" x14ac:dyDescent="0.25">
      <c r="A89" s="1"/>
      <c r="B89" s="1"/>
      <c r="C89" s="99"/>
      <c r="D89" s="2" t="s">
        <v>123</v>
      </c>
      <c r="E89" s="2" t="s">
        <v>15</v>
      </c>
      <c r="F89" s="2" t="s">
        <v>16</v>
      </c>
      <c r="G89" s="25"/>
      <c r="H89" s="25">
        <v>15</v>
      </c>
      <c r="I89" s="25">
        <v>5</v>
      </c>
      <c r="J89" s="25"/>
      <c r="K89" s="25"/>
      <c r="L89" s="25">
        <v>0</v>
      </c>
      <c r="M89" s="25"/>
      <c r="N89" s="106">
        <v>20</v>
      </c>
      <c r="O89" s="106"/>
      <c r="P89" s="23"/>
      <c r="Q89" s="97">
        <v>20</v>
      </c>
      <c r="R89" s="97"/>
      <c r="S89" s="97">
        <v>5</v>
      </c>
      <c r="T89" s="97"/>
      <c r="U89" s="97">
        <v>0</v>
      </c>
      <c r="V89" s="97"/>
      <c r="W89" s="97"/>
      <c r="X89" s="97"/>
      <c r="Y89" s="106">
        <v>25</v>
      </c>
      <c r="Z89" s="106"/>
      <c r="AA89" s="23"/>
      <c r="AB89" s="21">
        <f t="shared" si="31"/>
        <v>45</v>
      </c>
    </row>
    <row r="90" spans="1:32" x14ac:dyDescent="0.25">
      <c r="A90" s="1"/>
      <c r="B90" s="1"/>
      <c r="C90" s="99"/>
      <c r="D90" s="2" t="s">
        <v>124</v>
      </c>
      <c r="E90" s="2" t="s">
        <v>15</v>
      </c>
      <c r="F90" s="2" t="s">
        <v>16</v>
      </c>
      <c r="G90" s="24"/>
      <c r="H90" s="24">
        <v>10</v>
      </c>
      <c r="I90" s="24">
        <v>5</v>
      </c>
      <c r="J90" s="24"/>
      <c r="K90" s="24"/>
      <c r="L90" s="24">
        <v>0</v>
      </c>
      <c r="M90" s="24"/>
      <c r="N90" s="106">
        <v>15</v>
      </c>
      <c r="O90" s="106"/>
      <c r="P90" s="23"/>
      <c r="Q90" s="98"/>
      <c r="R90" s="98"/>
      <c r="S90" s="98"/>
      <c r="T90" s="98"/>
      <c r="U90" s="98">
        <v>0</v>
      </c>
      <c r="V90" s="98"/>
      <c r="W90" s="98"/>
      <c r="X90" s="98"/>
      <c r="Y90" s="106">
        <v>0</v>
      </c>
      <c r="Z90" s="106"/>
      <c r="AA90" s="23"/>
      <c r="AB90" s="21">
        <f t="shared" si="31"/>
        <v>15</v>
      </c>
    </row>
    <row r="91" spans="1:32" x14ac:dyDescent="0.25">
      <c r="A91" s="1"/>
      <c r="B91" s="1"/>
      <c r="C91" s="99"/>
      <c r="D91" s="2" t="s">
        <v>125</v>
      </c>
      <c r="E91" s="2" t="s">
        <v>15</v>
      </c>
      <c r="F91" s="2" t="s">
        <v>16</v>
      </c>
      <c r="G91" s="25"/>
      <c r="H91" s="25">
        <v>186</v>
      </c>
      <c r="I91" s="25"/>
      <c r="J91" s="25"/>
      <c r="K91" s="25"/>
      <c r="L91" s="25">
        <v>0</v>
      </c>
      <c r="M91" s="25"/>
      <c r="N91" s="106">
        <v>186</v>
      </c>
      <c r="O91" s="106"/>
      <c r="P91" s="23"/>
      <c r="Q91" s="97"/>
      <c r="R91" s="97"/>
      <c r="S91" s="97"/>
      <c r="T91" s="97"/>
      <c r="U91" s="97"/>
      <c r="V91" s="97"/>
      <c r="W91" s="97"/>
      <c r="X91" s="97"/>
      <c r="Y91" s="106"/>
      <c r="Z91" s="106"/>
      <c r="AA91" s="23"/>
      <c r="AB91" s="21">
        <f t="shared" si="31"/>
        <v>186</v>
      </c>
    </row>
    <row r="92" spans="1:32" x14ac:dyDescent="0.25">
      <c r="A92" s="1"/>
      <c r="B92" s="1"/>
      <c r="C92" s="99"/>
      <c r="D92" s="2" t="s">
        <v>126</v>
      </c>
      <c r="E92" s="2" t="s">
        <v>15</v>
      </c>
      <c r="F92" s="2" t="s">
        <v>16</v>
      </c>
      <c r="G92" s="24"/>
      <c r="H92" s="24">
        <v>4</v>
      </c>
      <c r="I92" s="24"/>
      <c r="J92" s="24"/>
      <c r="K92" s="24"/>
      <c r="L92" s="24">
        <v>0</v>
      </c>
      <c r="M92" s="24"/>
      <c r="N92" s="106">
        <v>4</v>
      </c>
      <c r="O92" s="106"/>
      <c r="P92" s="23"/>
      <c r="Q92" s="98"/>
      <c r="R92" s="98"/>
      <c r="S92" s="98"/>
      <c r="T92" s="98"/>
      <c r="U92" s="98"/>
      <c r="V92" s="98"/>
      <c r="W92" s="98"/>
      <c r="X92" s="98"/>
      <c r="Y92" s="106"/>
      <c r="Z92" s="106"/>
      <c r="AA92" s="23"/>
      <c r="AB92" s="21">
        <f t="shared" si="31"/>
        <v>4</v>
      </c>
    </row>
    <row r="93" spans="1:32" x14ac:dyDescent="0.25">
      <c r="A93" s="1"/>
      <c r="B93" s="1"/>
      <c r="C93" s="102" t="s">
        <v>47</v>
      </c>
      <c r="D93" s="102"/>
      <c r="E93" s="3"/>
      <c r="F93" s="3"/>
      <c r="G93" s="22">
        <f t="shared" ref="G93:M93" si="33">SUM(G77:G92)</f>
        <v>305</v>
      </c>
      <c r="H93" s="22">
        <f t="shared" si="33"/>
        <v>1055</v>
      </c>
      <c r="I93" s="22">
        <f t="shared" si="33"/>
        <v>392</v>
      </c>
      <c r="J93" s="22">
        <f t="shared" si="33"/>
        <v>0</v>
      </c>
      <c r="K93" s="22">
        <f t="shared" si="33"/>
        <v>0</v>
      </c>
      <c r="L93" s="22">
        <f t="shared" si="33"/>
        <v>17</v>
      </c>
      <c r="M93" s="22">
        <f t="shared" si="33"/>
        <v>8</v>
      </c>
      <c r="N93" s="100">
        <f>SUM(N77:O92)</f>
        <v>1777</v>
      </c>
      <c r="O93" s="100"/>
      <c r="P93" s="23"/>
      <c r="Q93" s="100">
        <f>SUM(Q77:R92)</f>
        <v>135</v>
      </c>
      <c r="R93" s="100"/>
      <c r="S93" s="100">
        <f>SUM(S77:T92)</f>
        <v>38</v>
      </c>
      <c r="T93" s="100"/>
      <c r="U93" s="100">
        <f>SUM(U77:V92)</f>
        <v>14</v>
      </c>
      <c r="V93" s="100"/>
      <c r="W93" s="100">
        <f>SUM(W77:X92)</f>
        <v>0</v>
      </c>
      <c r="X93" s="100"/>
      <c r="Y93" s="100">
        <f>SUM(Y77:Z92)</f>
        <v>187</v>
      </c>
      <c r="Z93" s="100"/>
      <c r="AA93" s="23"/>
      <c r="AB93" s="21">
        <f>SUM(AB77:AB92)</f>
        <v>1964</v>
      </c>
    </row>
    <row r="94" spans="1:32" x14ac:dyDescent="0.25">
      <c r="A94" s="1"/>
      <c r="B94" s="1"/>
      <c r="C94" s="23"/>
      <c r="D94" s="23"/>
      <c r="E94" s="4"/>
      <c r="F94" s="4"/>
      <c r="G94" s="23"/>
      <c r="H94" s="23"/>
      <c r="I94" s="23"/>
      <c r="J94" s="23"/>
      <c r="K94" s="23"/>
      <c r="L94" s="23"/>
      <c r="M94" s="23"/>
      <c r="N94" s="101"/>
      <c r="O94" s="101"/>
      <c r="P94" s="23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23"/>
      <c r="AB94" s="23"/>
    </row>
    <row r="95" spans="1:32" ht="21.5" customHeight="1" x14ac:dyDescent="0.25">
      <c r="A95" s="1"/>
      <c r="B95" s="1"/>
      <c r="C95" s="167" t="s">
        <v>303</v>
      </c>
      <c r="D95" s="168"/>
      <c r="E95" s="5"/>
      <c r="F95" s="5"/>
      <c r="G95" s="22">
        <f t="shared" ref="G95:N95" si="34">SUM(G93,G75,G52,G45,G38,G31,G28,G25,G19,G16,G13,G10,G6)</f>
        <v>2437</v>
      </c>
      <c r="H95" s="22">
        <f t="shared" si="34"/>
        <v>2589</v>
      </c>
      <c r="I95" s="22">
        <f t="shared" si="34"/>
        <v>1766</v>
      </c>
      <c r="J95" s="22">
        <f t="shared" si="34"/>
        <v>18</v>
      </c>
      <c r="K95" s="22">
        <f t="shared" si="34"/>
        <v>2</v>
      </c>
      <c r="L95" s="22">
        <f t="shared" si="34"/>
        <v>114</v>
      </c>
      <c r="M95" s="22">
        <f t="shared" si="34"/>
        <v>3522</v>
      </c>
      <c r="N95" s="100">
        <f t="shared" si="34"/>
        <v>10448</v>
      </c>
      <c r="O95" s="100"/>
      <c r="P95" s="23"/>
      <c r="Q95" s="100">
        <f>SUM(Q93,Q75,Q52,Q45,Q38,Q31,Q28,Q25,Q19,Q16,Q13,Q10,Q6)</f>
        <v>906</v>
      </c>
      <c r="R95" s="100"/>
      <c r="S95" s="100">
        <f>SUM(S93,S75,S52,S45,S38,S31,S28,S25,S19,S16,S13,S10,S6)</f>
        <v>1383</v>
      </c>
      <c r="T95" s="100"/>
      <c r="U95" s="100">
        <f>SUM(U93,U75,U52,U45,U38,U31,U28,U25,U19,U16,U13,U10,U6)</f>
        <v>332</v>
      </c>
      <c r="V95" s="100"/>
      <c r="W95" s="100">
        <f>SUM(W93,W75,W52,W45,W38,W31,W28,W25,W19,W16,W13,W10,W6)</f>
        <v>2998</v>
      </c>
      <c r="X95" s="100"/>
      <c r="Y95" s="100">
        <f>SUM(Y93,Y75,Y52,Y45,Y38,Y31,Y28,Y25,Y19,Y16,Y13,Y10,Y6)</f>
        <v>5619</v>
      </c>
      <c r="Z95" s="100"/>
      <c r="AA95" s="23"/>
      <c r="AB95" s="22">
        <f>SUM(AB93,AB75,AB52,AB45,AB38,AB31,AB28,AB25,AB19,AB16,AB13,AB10,AB6)</f>
        <v>16067</v>
      </c>
      <c r="AD95" s="8" t="s">
        <v>302</v>
      </c>
      <c r="AE95" s="8" t="s">
        <v>302</v>
      </c>
      <c r="AF95" s="8" t="s">
        <v>302</v>
      </c>
    </row>
    <row r="97" spans="1:30" ht="13" x14ac:dyDescent="0.25">
      <c r="A97" s="7"/>
      <c r="B97" s="7"/>
      <c r="C97" s="9" t="s">
        <v>322</v>
      </c>
      <c r="D97" s="1"/>
      <c r="E97" s="1"/>
      <c r="F97" s="1"/>
      <c r="G97" s="1"/>
      <c r="H97" s="1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</row>
    <row r="98" spans="1:30" ht="13" x14ac:dyDescent="0.25">
      <c r="A98" s="9"/>
      <c r="B98" s="9"/>
      <c r="C98" s="7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</row>
    <row r="99" spans="1:30" x14ac:dyDescent="0.25">
      <c r="A99" s="9"/>
      <c r="B99" s="9"/>
      <c r="C99" s="166" t="s">
        <v>0</v>
      </c>
      <c r="D99" s="166" t="s">
        <v>1</v>
      </c>
      <c r="E99" s="166" t="s">
        <v>2</v>
      </c>
      <c r="F99" s="166"/>
      <c r="G99" s="165" t="s">
        <v>3</v>
      </c>
      <c r="H99" s="165"/>
      <c r="I99" s="165"/>
      <c r="J99" s="165"/>
      <c r="K99" s="165"/>
      <c r="L99" s="165"/>
      <c r="M99" s="165"/>
      <c r="N99" s="164" t="s">
        <v>3</v>
      </c>
      <c r="O99" s="164"/>
      <c r="P99" s="28"/>
      <c r="Q99" s="165" t="s">
        <v>4</v>
      </c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4" t="s">
        <v>4</v>
      </c>
      <c r="AC99" s="28"/>
      <c r="AD99" s="164" t="s">
        <v>5</v>
      </c>
    </row>
    <row r="100" spans="1:30" x14ac:dyDescent="0.25">
      <c r="A100" s="9"/>
      <c r="B100" s="9"/>
      <c r="C100" s="166"/>
      <c r="D100" s="166"/>
      <c r="E100" s="33" t="s">
        <v>6</v>
      </c>
      <c r="F100" s="33" t="s">
        <v>7</v>
      </c>
      <c r="G100" s="27" t="s">
        <v>8</v>
      </c>
      <c r="H100" s="27" t="s">
        <v>9</v>
      </c>
      <c r="I100" s="27" t="s">
        <v>10</v>
      </c>
      <c r="J100" s="27" t="s">
        <v>48</v>
      </c>
      <c r="K100" s="27" t="s">
        <v>11</v>
      </c>
      <c r="L100" s="27" t="s">
        <v>6</v>
      </c>
      <c r="M100" s="27" t="s">
        <v>12</v>
      </c>
      <c r="N100" s="164"/>
      <c r="O100" s="164"/>
      <c r="P100" s="28"/>
      <c r="Q100" s="165" t="s">
        <v>9</v>
      </c>
      <c r="R100" s="165"/>
      <c r="S100" s="165" t="s">
        <v>10</v>
      </c>
      <c r="T100" s="165"/>
      <c r="U100" s="165" t="s">
        <v>11</v>
      </c>
      <c r="V100" s="165"/>
      <c r="W100" s="165" t="s">
        <v>6</v>
      </c>
      <c r="X100" s="165"/>
      <c r="Y100" s="165" t="s">
        <v>12</v>
      </c>
      <c r="Z100" s="165"/>
      <c r="AA100" s="165"/>
      <c r="AB100" s="164"/>
      <c r="AC100" s="28"/>
      <c r="AD100" s="164"/>
    </row>
    <row r="101" spans="1:30" x14ac:dyDescent="0.25">
      <c r="A101" s="9"/>
      <c r="B101" s="9"/>
      <c r="C101" s="162" t="s">
        <v>13</v>
      </c>
      <c r="D101" s="10" t="s">
        <v>222</v>
      </c>
      <c r="E101" s="10" t="s">
        <v>15</v>
      </c>
      <c r="F101" s="10" t="s">
        <v>16</v>
      </c>
      <c r="G101" s="30"/>
      <c r="H101" s="30"/>
      <c r="I101" s="30"/>
      <c r="J101" s="30"/>
      <c r="K101" s="30"/>
      <c r="L101" s="30"/>
      <c r="M101" s="30"/>
      <c r="N101" s="160"/>
      <c r="O101" s="160"/>
      <c r="P101" s="28"/>
      <c r="Q101" s="159">
        <v>67</v>
      </c>
      <c r="R101" s="159"/>
      <c r="S101" s="159"/>
      <c r="T101" s="159"/>
      <c r="U101" s="159"/>
      <c r="V101" s="159"/>
      <c r="W101" s="159">
        <v>0</v>
      </c>
      <c r="X101" s="159"/>
      <c r="Y101" s="159">
        <v>10</v>
      </c>
      <c r="Z101" s="159"/>
      <c r="AA101" s="159"/>
      <c r="AB101" s="14">
        <v>77</v>
      </c>
      <c r="AC101" s="28"/>
      <c r="AD101" s="29">
        <f>+AB101</f>
        <v>77</v>
      </c>
    </row>
    <row r="102" spans="1:30" x14ac:dyDescent="0.25">
      <c r="A102" s="9"/>
      <c r="B102" s="9"/>
      <c r="C102" s="162"/>
      <c r="D102" s="10" t="s">
        <v>223</v>
      </c>
      <c r="E102" s="10" t="s">
        <v>15</v>
      </c>
      <c r="F102" s="10" t="s">
        <v>16</v>
      </c>
      <c r="G102" s="31"/>
      <c r="H102" s="31"/>
      <c r="I102" s="31"/>
      <c r="J102" s="31"/>
      <c r="K102" s="31"/>
      <c r="L102" s="31"/>
      <c r="M102" s="31"/>
      <c r="N102" s="160"/>
      <c r="O102" s="160"/>
      <c r="P102" s="28"/>
      <c r="Q102" s="161">
        <v>98</v>
      </c>
      <c r="R102" s="161"/>
      <c r="S102" s="161"/>
      <c r="T102" s="161"/>
      <c r="U102" s="161"/>
      <c r="V102" s="161"/>
      <c r="W102" s="161">
        <v>0</v>
      </c>
      <c r="X102" s="161"/>
      <c r="Y102" s="161">
        <v>18</v>
      </c>
      <c r="Z102" s="161"/>
      <c r="AA102" s="161"/>
      <c r="AB102" s="14">
        <v>116</v>
      </c>
      <c r="AC102" s="28"/>
      <c r="AD102" s="29">
        <f t="shared" ref="AD102:AD109" si="35">+AB102</f>
        <v>116</v>
      </c>
    </row>
    <row r="103" spans="1:30" x14ac:dyDescent="0.25">
      <c r="A103" s="9"/>
      <c r="B103" s="9"/>
      <c r="C103" s="162"/>
      <c r="D103" s="10" t="s">
        <v>224</v>
      </c>
      <c r="E103" s="10" t="s">
        <v>15</v>
      </c>
      <c r="F103" s="10" t="s">
        <v>16</v>
      </c>
      <c r="G103" s="30"/>
      <c r="H103" s="30"/>
      <c r="I103" s="30"/>
      <c r="J103" s="30"/>
      <c r="K103" s="30"/>
      <c r="L103" s="30"/>
      <c r="M103" s="30"/>
      <c r="N103" s="160"/>
      <c r="O103" s="160"/>
      <c r="P103" s="28"/>
      <c r="Q103" s="159">
        <v>26</v>
      </c>
      <c r="R103" s="159"/>
      <c r="S103" s="159">
        <v>28</v>
      </c>
      <c r="T103" s="159"/>
      <c r="U103" s="159"/>
      <c r="V103" s="159"/>
      <c r="W103" s="159">
        <v>0</v>
      </c>
      <c r="X103" s="159"/>
      <c r="Y103" s="159">
        <v>11</v>
      </c>
      <c r="Z103" s="159"/>
      <c r="AA103" s="159"/>
      <c r="AB103" s="14">
        <v>65</v>
      </c>
      <c r="AC103" s="28"/>
      <c r="AD103" s="29">
        <f t="shared" si="35"/>
        <v>65</v>
      </c>
    </row>
    <row r="104" spans="1:30" x14ac:dyDescent="0.25">
      <c r="A104" s="9"/>
      <c r="B104" s="9"/>
      <c r="C104" s="162"/>
      <c r="D104" s="10" t="s">
        <v>225</v>
      </c>
      <c r="E104" s="10" t="s">
        <v>16</v>
      </c>
      <c r="F104" s="10" t="s">
        <v>16</v>
      </c>
      <c r="G104" s="31"/>
      <c r="H104" s="31"/>
      <c r="I104" s="31"/>
      <c r="J104" s="31"/>
      <c r="K104" s="31"/>
      <c r="L104" s="31"/>
      <c r="M104" s="31"/>
      <c r="N104" s="160"/>
      <c r="O104" s="160"/>
      <c r="P104" s="28"/>
      <c r="Q104" s="161">
        <v>7</v>
      </c>
      <c r="R104" s="161"/>
      <c r="S104" s="161">
        <v>2</v>
      </c>
      <c r="T104" s="161"/>
      <c r="U104" s="161"/>
      <c r="V104" s="161"/>
      <c r="W104" s="161">
        <v>1</v>
      </c>
      <c r="X104" s="161"/>
      <c r="Y104" s="161">
        <v>17</v>
      </c>
      <c r="Z104" s="161"/>
      <c r="AA104" s="161"/>
      <c r="AB104" s="14">
        <v>27</v>
      </c>
      <c r="AC104" s="28"/>
      <c r="AD104" s="29">
        <f t="shared" si="35"/>
        <v>27</v>
      </c>
    </row>
    <row r="105" spans="1:30" x14ac:dyDescent="0.25">
      <c r="A105" s="9"/>
      <c r="B105" s="9"/>
      <c r="C105" s="162"/>
      <c r="D105" s="10" t="s">
        <v>226</v>
      </c>
      <c r="E105" s="10" t="s">
        <v>16</v>
      </c>
      <c r="F105" s="10" t="s">
        <v>16</v>
      </c>
      <c r="G105" s="30"/>
      <c r="H105" s="30"/>
      <c r="I105" s="30"/>
      <c r="J105" s="30"/>
      <c r="K105" s="30"/>
      <c r="L105" s="30"/>
      <c r="M105" s="30"/>
      <c r="N105" s="160"/>
      <c r="O105" s="160"/>
      <c r="P105" s="28"/>
      <c r="Q105" s="159">
        <v>52</v>
      </c>
      <c r="R105" s="159"/>
      <c r="S105" s="159">
        <v>8</v>
      </c>
      <c r="T105" s="159"/>
      <c r="U105" s="159"/>
      <c r="V105" s="159"/>
      <c r="W105" s="159">
        <v>9</v>
      </c>
      <c r="X105" s="159"/>
      <c r="Y105" s="159">
        <v>122</v>
      </c>
      <c r="Z105" s="159"/>
      <c r="AA105" s="159"/>
      <c r="AB105" s="14">
        <v>191</v>
      </c>
      <c r="AC105" s="28"/>
      <c r="AD105" s="29">
        <f t="shared" si="35"/>
        <v>191</v>
      </c>
    </row>
    <row r="106" spans="1:30" x14ac:dyDescent="0.25">
      <c r="A106" s="9"/>
      <c r="B106" s="9"/>
      <c r="C106" s="162"/>
      <c r="D106" s="10" t="s">
        <v>227</v>
      </c>
      <c r="E106" s="10" t="s">
        <v>16</v>
      </c>
      <c r="F106" s="10" t="s">
        <v>16</v>
      </c>
      <c r="G106" s="31"/>
      <c r="H106" s="31"/>
      <c r="I106" s="31"/>
      <c r="J106" s="31"/>
      <c r="K106" s="31"/>
      <c r="L106" s="31"/>
      <c r="M106" s="31"/>
      <c r="N106" s="160"/>
      <c r="O106" s="160"/>
      <c r="P106" s="28"/>
      <c r="Q106" s="161">
        <v>6</v>
      </c>
      <c r="R106" s="161"/>
      <c r="S106" s="161">
        <v>80</v>
      </c>
      <c r="T106" s="161"/>
      <c r="U106" s="161"/>
      <c r="V106" s="161"/>
      <c r="W106" s="161">
        <v>8</v>
      </c>
      <c r="X106" s="161"/>
      <c r="Y106" s="161">
        <v>121</v>
      </c>
      <c r="Z106" s="161"/>
      <c r="AA106" s="161"/>
      <c r="AB106" s="14">
        <v>215</v>
      </c>
      <c r="AC106" s="28"/>
      <c r="AD106" s="29">
        <f t="shared" si="35"/>
        <v>215</v>
      </c>
    </row>
    <row r="107" spans="1:30" x14ac:dyDescent="0.25">
      <c r="A107" s="9"/>
      <c r="B107" s="9"/>
      <c r="C107" s="162"/>
      <c r="D107" s="10" t="s">
        <v>228</v>
      </c>
      <c r="E107" s="10" t="s">
        <v>16</v>
      </c>
      <c r="F107" s="10" t="s">
        <v>16</v>
      </c>
      <c r="G107" s="30"/>
      <c r="H107" s="30"/>
      <c r="I107" s="30"/>
      <c r="J107" s="30"/>
      <c r="K107" s="30"/>
      <c r="L107" s="30"/>
      <c r="M107" s="30"/>
      <c r="N107" s="160"/>
      <c r="O107" s="160"/>
      <c r="P107" s="28"/>
      <c r="Q107" s="159">
        <v>52</v>
      </c>
      <c r="R107" s="159"/>
      <c r="S107" s="159"/>
      <c r="T107" s="159"/>
      <c r="U107" s="159"/>
      <c r="V107" s="159"/>
      <c r="W107" s="159">
        <v>2</v>
      </c>
      <c r="X107" s="159"/>
      <c r="Y107" s="159">
        <v>27</v>
      </c>
      <c r="Z107" s="159"/>
      <c r="AA107" s="159"/>
      <c r="AB107" s="14">
        <v>81</v>
      </c>
      <c r="AC107" s="28"/>
      <c r="AD107" s="29">
        <f t="shared" si="35"/>
        <v>81</v>
      </c>
    </row>
    <row r="108" spans="1:30" x14ac:dyDescent="0.25">
      <c r="A108" s="9"/>
      <c r="B108" s="9"/>
      <c r="C108" s="162"/>
      <c r="D108" s="10" t="s">
        <v>229</v>
      </c>
      <c r="E108" s="10" t="s">
        <v>16</v>
      </c>
      <c r="F108" s="10" t="s">
        <v>16</v>
      </c>
      <c r="G108" s="31"/>
      <c r="H108" s="31"/>
      <c r="I108" s="31"/>
      <c r="J108" s="31"/>
      <c r="K108" s="31"/>
      <c r="L108" s="31"/>
      <c r="M108" s="31"/>
      <c r="N108" s="160"/>
      <c r="O108" s="160"/>
      <c r="P108" s="28"/>
      <c r="Q108" s="161">
        <v>32</v>
      </c>
      <c r="R108" s="161"/>
      <c r="S108" s="161">
        <v>62</v>
      </c>
      <c r="T108" s="161"/>
      <c r="U108" s="161"/>
      <c r="V108" s="161"/>
      <c r="W108" s="161">
        <v>10</v>
      </c>
      <c r="X108" s="161"/>
      <c r="Y108" s="161">
        <v>125</v>
      </c>
      <c r="Z108" s="161"/>
      <c r="AA108" s="161"/>
      <c r="AB108" s="14">
        <v>229</v>
      </c>
      <c r="AC108" s="28"/>
      <c r="AD108" s="29">
        <f t="shared" si="35"/>
        <v>229</v>
      </c>
    </row>
    <row r="109" spans="1:30" x14ac:dyDescent="0.25">
      <c r="A109" s="9"/>
      <c r="B109" s="9"/>
      <c r="C109" s="162"/>
      <c r="D109" s="10" t="s">
        <v>230</v>
      </c>
      <c r="E109" s="10" t="s">
        <v>16</v>
      </c>
      <c r="F109" s="10" t="s">
        <v>16</v>
      </c>
      <c r="G109" s="30"/>
      <c r="H109" s="30"/>
      <c r="I109" s="30"/>
      <c r="J109" s="30"/>
      <c r="K109" s="30"/>
      <c r="L109" s="30"/>
      <c r="M109" s="30"/>
      <c r="N109" s="160"/>
      <c r="O109" s="160"/>
      <c r="P109" s="28"/>
      <c r="Q109" s="159">
        <v>7</v>
      </c>
      <c r="R109" s="159"/>
      <c r="S109" s="159">
        <v>1</v>
      </c>
      <c r="T109" s="159"/>
      <c r="U109" s="159"/>
      <c r="V109" s="159"/>
      <c r="W109" s="159">
        <v>1</v>
      </c>
      <c r="X109" s="159"/>
      <c r="Y109" s="159">
        <v>12</v>
      </c>
      <c r="Z109" s="159"/>
      <c r="AA109" s="159"/>
      <c r="AB109" s="14">
        <v>21</v>
      </c>
      <c r="AC109" s="28"/>
      <c r="AD109" s="29">
        <f t="shared" si="35"/>
        <v>21</v>
      </c>
    </row>
    <row r="110" spans="1:30" x14ac:dyDescent="0.25">
      <c r="A110" s="9"/>
      <c r="B110" s="9"/>
      <c r="C110" s="163" t="s">
        <v>17</v>
      </c>
      <c r="D110" s="163"/>
      <c r="E110" s="11"/>
      <c r="F110" s="11"/>
      <c r="G110" s="26"/>
      <c r="H110" s="26"/>
      <c r="I110" s="26"/>
      <c r="J110" s="26"/>
      <c r="K110" s="26"/>
      <c r="L110" s="26"/>
      <c r="M110" s="26"/>
      <c r="N110" s="157"/>
      <c r="O110" s="157"/>
      <c r="P110" s="28"/>
      <c r="Q110" s="157">
        <f>SUM(Q101:R109)</f>
        <v>347</v>
      </c>
      <c r="R110" s="157"/>
      <c r="S110" s="157">
        <f>SUM(S101:T109)</f>
        <v>181</v>
      </c>
      <c r="T110" s="157"/>
      <c r="U110" s="157">
        <f>SUM(U101:V109)</f>
        <v>0</v>
      </c>
      <c r="V110" s="157"/>
      <c r="W110" s="157">
        <f>SUM(W101:X109)</f>
        <v>31</v>
      </c>
      <c r="X110" s="157"/>
      <c r="Y110" s="157">
        <f>SUM(Y101:AA109)</f>
        <v>463</v>
      </c>
      <c r="Z110" s="157"/>
      <c r="AA110" s="157"/>
      <c r="AB110" s="14">
        <f>SUM(AB101:AB109)</f>
        <v>1022</v>
      </c>
      <c r="AC110" s="28"/>
      <c r="AD110" s="29">
        <f>SUM(AD101:AD109)</f>
        <v>1022</v>
      </c>
    </row>
    <row r="111" spans="1:30" x14ac:dyDescent="0.25">
      <c r="A111" s="9"/>
      <c r="B111" s="9"/>
      <c r="C111" s="28"/>
      <c r="D111" s="28"/>
      <c r="E111" s="12"/>
      <c r="F111" s="12"/>
      <c r="G111" s="28"/>
      <c r="H111" s="28"/>
      <c r="I111" s="28"/>
      <c r="J111" s="28"/>
      <c r="K111" s="28"/>
      <c r="L111" s="28"/>
      <c r="M111" s="28"/>
      <c r="N111" s="158"/>
      <c r="O111" s="158"/>
      <c r="P111" s="2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"/>
      <c r="AC111" s="28"/>
      <c r="AD111" s="28"/>
    </row>
    <row r="112" spans="1:30" x14ac:dyDescent="0.25">
      <c r="A112" s="9"/>
      <c r="B112" s="9"/>
      <c r="C112" s="162" t="s">
        <v>135</v>
      </c>
      <c r="D112" s="10" t="s">
        <v>244</v>
      </c>
      <c r="E112" s="10" t="s">
        <v>15</v>
      </c>
      <c r="F112" s="10" t="s">
        <v>16</v>
      </c>
      <c r="G112" s="30"/>
      <c r="H112" s="30"/>
      <c r="I112" s="30"/>
      <c r="J112" s="30"/>
      <c r="K112" s="30"/>
      <c r="L112" s="30"/>
      <c r="M112" s="30"/>
      <c r="N112" s="160"/>
      <c r="O112" s="160"/>
      <c r="P112" s="28"/>
      <c r="Q112" s="159">
        <v>30</v>
      </c>
      <c r="R112" s="159"/>
      <c r="S112" s="159"/>
      <c r="T112" s="159"/>
      <c r="U112" s="159"/>
      <c r="V112" s="159"/>
      <c r="W112" s="159">
        <v>0</v>
      </c>
      <c r="X112" s="159"/>
      <c r="Y112" s="159"/>
      <c r="Z112" s="159"/>
      <c r="AA112" s="159"/>
      <c r="AB112" s="14">
        <v>30</v>
      </c>
      <c r="AC112" s="28"/>
      <c r="AD112" s="29">
        <f>+AB112</f>
        <v>30</v>
      </c>
    </row>
    <row r="113" spans="1:30" x14ac:dyDescent="0.25">
      <c r="A113" s="9"/>
      <c r="B113" s="9"/>
      <c r="C113" s="162"/>
      <c r="D113" s="10" t="s">
        <v>245</v>
      </c>
      <c r="E113" s="10" t="s">
        <v>16</v>
      </c>
      <c r="F113" s="10" t="s">
        <v>16</v>
      </c>
      <c r="G113" s="31"/>
      <c r="H113" s="31"/>
      <c r="I113" s="31"/>
      <c r="J113" s="31"/>
      <c r="K113" s="31"/>
      <c r="L113" s="31"/>
      <c r="M113" s="31"/>
      <c r="N113" s="160"/>
      <c r="O113" s="160"/>
      <c r="P113" s="28"/>
      <c r="Q113" s="161">
        <v>14</v>
      </c>
      <c r="R113" s="161"/>
      <c r="S113" s="161">
        <v>43</v>
      </c>
      <c r="T113" s="161"/>
      <c r="U113" s="161"/>
      <c r="V113" s="161"/>
      <c r="W113" s="161">
        <v>10</v>
      </c>
      <c r="X113" s="161"/>
      <c r="Y113" s="161">
        <v>35</v>
      </c>
      <c r="Z113" s="161"/>
      <c r="AA113" s="161"/>
      <c r="AB113" s="14">
        <v>102</v>
      </c>
      <c r="AC113" s="28"/>
      <c r="AD113" s="29">
        <f t="shared" ref="AD113" si="36">+AB113</f>
        <v>102</v>
      </c>
    </row>
    <row r="114" spans="1:30" x14ac:dyDescent="0.25">
      <c r="A114" s="9"/>
      <c r="B114" s="9"/>
      <c r="C114" s="163" t="s">
        <v>137</v>
      </c>
      <c r="D114" s="163"/>
      <c r="E114" s="11"/>
      <c r="F114" s="11"/>
      <c r="G114" s="26"/>
      <c r="H114" s="26"/>
      <c r="I114" s="26"/>
      <c r="J114" s="26"/>
      <c r="K114" s="26"/>
      <c r="L114" s="26"/>
      <c r="M114" s="26"/>
      <c r="N114" s="157"/>
      <c r="O114" s="157"/>
      <c r="P114" s="28"/>
      <c r="Q114" s="157">
        <f>SUM(Q112:R113)</f>
        <v>44</v>
      </c>
      <c r="R114" s="157"/>
      <c r="S114" s="157">
        <f t="shared" ref="S114" si="37">SUM(S112:T113)</f>
        <v>43</v>
      </c>
      <c r="T114" s="157"/>
      <c r="U114" s="157">
        <f t="shared" ref="U114" si="38">SUM(U112:V113)</f>
        <v>0</v>
      </c>
      <c r="V114" s="157"/>
      <c r="W114" s="157">
        <f t="shared" ref="W114" si="39">SUM(W112:X113)</f>
        <v>10</v>
      </c>
      <c r="X114" s="157"/>
      <c r="Y114" s="157">
        <v>35</v>
      </c>
      <c r="Z114" s="157"/>
      <c r="AA114" s="157"/>
      <c r="AB114" s="14">
        <f>SUM(AB112:AB113)</f>
        <v>132</v>
      </c>
      <c r="AC114" s="28"/>
      <c r="AD114" s="29">
        <f>SUM(AD112:AD113)</f>
        <v>132</v>
      </c>
    </row>
    <row r="115" spans="1:30" x14ac:dyDescent="0.25">
      <c r="A115" s="9"/>
      <c r="B115" s="9"/>
      <c r="C115" s="28"/>
      <c r="D115" s="28"/>
      <c r="E115" s="12"/>
      <c r="F115" s="12"/>
      <c r="G115" s="28"/>
      <c r="H115" s="28"/>
      <c r="I115" s="28"/>
      <c r="J115" s="28"/>
      <c r="K115" s="28"/>
      <c r="L115" s="28"/>
      <c r="M115" s="28"/>
      <c r="N115" s="158"/>
      <c r="O115" s="158"/>
      <c r="P115" s="28"/>
      <c r="Q115" s="158"/>
      <c r="R115" s="158"/>
      <c r="S115" s="158"/>
      <c r="T115" s="158"/>
      <c r="U115" s="158"/>
      <c r="V115" s="158"/>
      <c r="W115" s="158"/>
      <c r="X115" s="158"/>
      <c r="Y115" s="158" t="s">
        <v>302</v>
      </c>
      <c r="Z115" s="158"/>
      <c r="AA115" s="158"/>
      <c r="AB115" s="15"/>
      <c r="AC115" s="28"/>
      <c r="AD115" s="28"/>
    </row>
    <row r="116" spans="1:30" x14ac:dyDescent="0.25">
      <c r="A116" s="9"/>
      <c r="B116" s="9"/>
      <c r="C116" s="162" t="s">
        <v>59</v>
      </c>
      <c r="D116" s="10" t="s">
        <v>250</v>
      </c>
      <c r="E116" s="10" t="s">
        <v>15</v>
      </c>
      <c r="F116" s="10" t="s">
        <v>16</v>
      </c>
      <c r="G116" s="30"/>
      <c r="H116" s="30"/>
      <c r="I116" s="30"/>
      <c r="J116" s="30"/>
      <c r="K116" s="30"/>
      <c r="L116" s="30"/>
      <c r="M116" s="30"/>
      <c r="N116" s="160"/>
      <c r="O116" s="160"/>
      <c r="P116" s="28"/>
      <c r="Q116" s="159">
        <v>28</v>
      </c>
      <c r="R116" s="159"/>
      <c r="S116" s="159">
        <v>16</v>
      </c>
      <c r="T116" s="159"/>
      <c r="U116" s="159"/>
      <c r="V116" s="159"/>
      <c r="W116" s="159">
        <v>0</v>
      </c>
      <c r="X116" s="159"/>
      <c r="Y116" s="159">
        <v>21</v>
      </c>
      <c r="Z116" s="159"/>
      <c r="AA116" s="159"/>
      <c r="AB116" s="14">
        <v>65</v>
      </c>
      <c r="AC116" s="28"/>
      <c r="AD116" s="29">
        <f>+AB116</f>
        <v>65</v>
      </c>
    </row>
    <row r="117" spans="1:30" x14ac:dyDescent="0.25">
      <c r="A117" s="9"/>
      <c r="B117" s="9"/>
      <c r="C117" s="162"/>
      <c r="D117" s="10" t="s">
        <v>251</v>
      </c>
      <c r="E117" s="10" t="s">
        <v>16</v>
      </c>
      <c r="F117" s="10" t="s">
        <v>16</v>
      </c>
      <c r="G117" s="31"/>
      <c r="H117" s="31"/>
      <c r="I117" s="31"/>
      <c r="J117" s="31"/>
      <c r="K117" s="31"/>
      <c r="L117" s="31"/>
      <c r="M117" s="31"/>
      <c r="N117" s="160"/>
      <c r="O117" s="160"/>
      <c r="P117" s="28"/>
      <c r="Q117" s="161">
        <v>11</v>
      </c>
      <c r="R117" s="161"/>
      <c r="S117" s="161">
        <v>41</v>
      </c>
      <c r="T117" s="161"/>
      <c r="U117" s="161"/>
      <c r="V117" s="161"/>
      <c r="W117" s="161">
        <v>10</v>
      </c>
      <c r="X117" s="161"/>
      <c r="Y117" s="161">
        <v>70</v>
      </c>
      <c r="Z117" s="161"/>
      <c r="AA117" s="161"/>
      <c r="AB117" s="14">
        <v>132</v>
      </c>
      <c r="AC117" s="28"/>
      <c r="AD117" s="29">
        <f t="shared" ref="AD117:AD118" si="40">+AB117</f>
        <v>132</v>
      </c>
    </row>
    <row r="118" spans="1:30" x14ac:dyDescent="0.25">
      <c r="A118" s="9"/>
      <c r="B118" s="9"/>
      <c r="C118" s="162"/>
      <c r="D118" s="10" t="s">
        <v>252</v>
      </c>
      <c r="E118" s="10" t="s">
        <v>16</v>
      </c>
      <c r="F118" s="10" t="s">
        <v>16</v>
      </c>
      <c r="G118" s="30"/>
      <c r="H118" s="30"/>
      <c r="I118" s="30"/>
      <c r="J118" s="30"/>
      <c r="K118" s="30"/>
      <c r="L118" s="30"/>
      <c r="M118" s="30"/>
      <c r="N118" s="160"/>
      <c r="O118" s="160"/>
      <c r="P118" s="28"/>
      <c r="Q118" s="159">
        <v>6</v>
      </c>
      <c r="R118" s="159"/>
      <c r="S118" s="159">
        <v>22</v>
      </c>
      <c r="T118" s="159"/>
      <c r="U118" s="159"/>
      <c r="V118" s="159"/>
      <c r="W118" s="159">
        <v>19</v>
      </c>
      <c r="X118" s="159"/>
      <c r="Y118" s="159">
        <v>54</v>
      </c>
      <c r="Z118" s="159"/>
      <c r="AA118" s="159"/>
      <c r="AB118" s="14">
        <v>101</v>
      </c>
      <c r="AC118" s="28"/>
      <c r="AD118" s="29">
        <f t="shared" si="40"/>
        <v>101</v>
      </c>
    </row>
    <row r="119" spans="1:30" x14ac:dyDescent="0.25">
      <c r="A119" s="9"/>
      <c r="B119" s="9"/>
      <c r="C119" s="163" t="s">
        <v>61</v>
      </c>
      <c r="D119" s="163"/>
      <c r="E119" s="11"/>
      <c r="F119" s="11"/>
      <c r="G119" s="26"/>
      <c r="H119" s="26"/>
      <c r="I119" s="26"/>
      <c r="J119" s="26"/>
      <c r="K119" s="26"/>
      <c r="L119" s="26"/>
      <c r="M119" s="26"/>
      <c r="N119" s="157"/>
      <c r="O119" s="157"/>
      <c r="P119" s="28"/>
      <c r="Q119" s="157">
        <f>SUM(Q116:R118)</f>
        <v>45</v>
      </c>
      <c r="R119" s="157"/>
      <c r="S119" s="157">
        <f t="shared" ref="S119" si="41">SUM(S116:T118)</f>
        <v>79</v>
      </c>
      <c r="T119" s="157"/>
      <c r="U119" s="157">
        <f t="shared" ref="U119" si="42">SUM(U116:V118)</f>
        <v>0</v>
      </c>
      <c r="V119" s="157"/>
      <c r="W119" s="157">
        <f t="shared" ref="W119" si="43">SUM(W116:X118)</f>
        <v>29</v>
      </c>
      <c r="X119" s="157"/>
      <c r="Y119" s="157">
        <f>SUM(Y116:AA118)</f>
        <v>145</v>
      </c>
      <c r="Z119" s="157"/>
      <c r="AA119" s="157"/>
      <c r="AB119" s="14">
        <f>SUM(AB116:AB118)</f>
        <v>298</v>
      </c>
      <c r="AC119" s="28"/>
      <c r="AD119" s="29">
        <f>SUM(AD116:AD118)</f>
        <v>298</v>
      </c>
    </row>
    <row r="120" spans="1:30" x14ac:dyDescent="0.25">
      <c r="A120" s="9"/>
      <c r="B120" s="9"/>
      <c r="C120" s="28"/>
      <c r="D120" s="28"/>
      <c r="E120" s="12"/>
      <c r="F120" s="12"/>
      <c r="G120" s="28"/>
      <c r="H120" s="28"/>
      <c r="I120" s="28"/>
      <c r="J120" s="28"/>
      <c r="K120" s="28"/>
      <c r="L120" s="28"/>
      <c r="M120" s="28"/>
      <c r="N120" s="158"/>
      <c r="O120" s="158"/>
      <c r="P120" s="2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"/>
      <c r="AC120" s="28"/>
      <c r="AD120" s="28"/>
    </row>
    <row r="121" spans="1:30" x14ac:dyDescent="0.25">
      <c r="A121" s="9"/>
      <c r="B121" s="9"/>
      <c r="C121" s="162" t="s">
        <v>62</v>
      </c>
      <c r="D121" s="10" t="s">
        <v>256</v>
      </c>
      <c r="E121" s="10" t="s">
        <v>15</v>
      </c>
      <c r="F121" s="10" t="s">
        <v>16</v>
      </c>
      <c r="G121" s="30"/>
      <c r="H121" s="30"/>
      <c r="I121" s="30"/>
      <c r="J121" s="30"/>
      <c r="K121" s="30"/>
      <c r="L121" s="30"/>
      <c r="M121" s="30"/>
      <c r="N121" s="160"/>
      <c r="O121" s="160"/>
      <c r="P121" s="28"/>
      <c r="Q121" s="159">
        <v>10</v>
      </c>
      <c r="R121" s="159"/>
      <c r="S121" s="159">
        <v>332</v>
      </c>
      <c r="T121" s="159"/>
      <c r="U121" s="159"/>
      <c r="V121" s="159"/>
      <c r="W121" s="159">
        <v>0</v>
      </c>
      <c r="X121" s="159"/>
      <c r="Y121" s="159">
        <v>106</v>
      </c>
      <c r="Z121" s="159"/>
      <c r="AA121" s="159"/>
      <c r="AB121" s="14">
        <v>448</v>
      </c>
      <c r="AC121" s="28"/>
      <c r="AD121" s="29">
        <f>+AB121</f>
        <v>448</v>
      </c>
    </row>
    <row r="122" spans="1:30" x14ac:dyDescent="0.25">
      <c r="A122" s="9"/>
      <c r="B122" s="9"/>
      <c r="C122" s="162"/>
      <c r="D122" s="10" t="s">
        <v>257</v>
      </c>
      <c r="E122" s="10" t="s">
        <v>16</v>
      </c>
      <c r="F122" s="10" t="s">
        <v>16</v>
      </c>
      <c r="G122" s="31"/>
      <c r="H122" s="31"/>
      <c r="I122" s="31"/>
      <c r="J122" s="31"/>
      <c r="K122" s="31"/>
      <c r="L122" s="31"/>
      <c r="M122" s="31"/>
      <c r="N122" s="160"/>
      <c r="O122" s="160"/>
      <c r="P122" s="28"/>
      <c r="Q122" s="161">
        <v>11</v>
      </c>
      <c r="R122" s="161"/>
      <c r="S122" s="161">
        <v>47</v>
      </c>
      <c r="T122" s="161"/>
      <c r="U122" s="161"/>
      <c r="V122" s="161"/>
      <c r="W122" s="161">
        <v>7</v>
      </c>
      <c r="X122" s="161"/>
      <c r="Y122" s="161">
        <v>60</v>
      </c>
      <c r="Z122" s="161"/>
      <c r="AA122" s="161"/>
      <c r="AB122" s="14">
        <v>125</v>
      </c>
      <c r="AC122" s="28"/>
      <c r="AD122" s="29">
        <f t="shared" ref="AD122:AD123" si="44">+AB122</f>
        <v>125</v>
      </c>
    </row>
    <row r="123" spans="1:30" x14ac:dyDescent="0.25">
      <c r="A123" s="9"/>
      <c r="B123" s="9"/>
      <c r="C123" s="162"/>
      <c r="D123" s="10" t="s">
        <v>258</v>
      </c>
      <c r="E123" s="10" t="s">
        <v>16</v>
      </c>
      <c r="F123" s="10" t="s">
        <v>16</v>
      </c>
      <c r="G123" s="30"/>
      <c r="H123" s="30"/>
      <c r="I123" s="30"/>
      <c r="J123" s="30"/>
      <c r="K123" s="30"/>
      <c r="L123" s="30"/>
      <c r="M123" s="30"/>
      <c r="N123" s="160"/>
      <c r="O123" s="160"/>
      <c r="P123" s="28"/>
      <c r="Q123" s="159">
        <v>22</v>
      </c>
      <c r="R123" s="159"/>
      <c r="S123" s="159">
        <v>72</v>
      </c>
      <c r="T123" s="159"/>
      <c r="U123" s="159"/>
      <c r="V123" s="159"/>
      <c r="W123" s="159">
        <v>17</v>
      </c>
      <c r="X123" s="159"/>
      <c r="Y123" s="159">
        <v>120</v>
      </c>
      <c r="Z123" s="159"/>
      <c r="AA123" s="159"/>
      <c r="AB123" s="14">
        <v>231</v>
      </c>
      <c r="AC123" s="28"/>
      <c r="AD123" s="29">
        <f t="shared" si="44"/>
        <v>231</v>
      </c>
    </row>
    <row r="124" spans="1:30" x14ac:dyDescent="0.25">
      <c r="A124" s="9"/>
      <c r="B124" s="9"/>
      <c r="C124" s="163" t="s">
        <v>64</v>
      </c>
      <c r="D124" s="163"/>
      <c r="E124" s="11"/>
      <c r="F124" s="11"/>
      <c r="G124" s="26"/>
      <c r="H124" s="26"/>
      <c r="I124" s="26"/>
      <c r="J124" s="26"/>
      <c r="K124" s="26"/>
      <c r="L124" s="26"/>
      <c r="M124" s="26"/>
      <c r="N124" s="157"/>
      <c r="O124" s="157"/>
      <c r="P124" s="28"/>
      <c r="Q124" s="157">
        <f>SUM(Q121:R123)</f>
        <v>43</v>
      </c>
      <c r="R124" s="157"/>
      <c r="S124" s="157">
        <f>SUM(S121:T123)</f>
        <v>451</v>
      </c>
      <c r="T124" s="157"/>
      <c r="U124" s="157">
        <f>SUM(U121:V123)</f>
        <v>0</v>
      </c>
      <c r="V124" s="157"/>
      <c r="W124" s="157">
        <f>SUM(W121:X123)</f>
        <v>24</v>
      </c>
      <c r="X124" s="157"/>
      <c r="Y124" s="157">
        <f>SUM(Y121:AA123)</f>
        <v>286</v>
      </c>
      <c r="Z124" s="157"/>
      <c r="AA124" s="157"/>
      <c r="AB124" s="14">
        <f>SUM(AB121:AB123)</f>
        <v>804</v>
      </c>
      <c r="AC124" s="28"/>
      <c r="AD124" s="29">
        <f>SUM(AD121:AD123)</f>
        <v>804</v>
      </c>
    </row>
    <row r="125" spans="1:30" x14ac:dyDescent="0.25">
      <c r="A125" s="9"/>
      <c r="B125" s="9"/>
      <c r="C125" s="28"/>
      <c r="D125" s="28"/>
      <c r="E125" s="12"/>
      <c r="F125" s="12"/>
      <c r="G125" s="28"/>
      <c r="H125" s="28"/>
      <c r="I125" s="28"/>
      <c r="J125" s="28"/>
      <c r="K125" s="28"/>
      <c r="L125" s="28"/>
      <c r="M125" s="28"/>
      <c r="N125" s="158"/>
      <c r="O125" s="158"/>
      <c r="P125" s="2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"/>
      <c r="AC125" s="28"/>
      <c r="AD125" s="28"/>
    </row>
    <row r="126" spans="1:30" x14ac:dyDescent="0.25">
      <c r="A126" s="9"/>
      <c r="B126" s="9"/>
      <c r="C126" s="28"/>
      <c r="D126" s="28"/>
      <c r="E126" s="12"/>
      <c r="F126" s="12"/>
      <c r="G126" s="28"/>
      <c r="H126" s="28"/>
      <c r="I126" s="28"/>
      <c r="J126" s="28"/>
      <c r="K126" s="28"/>
      <c r="L126" s="28"/>
      <c r="M126" s="28"/>
      <c r="N126" s="158"/>
      <c r="O126" s="158"/>
      <c r="P126" s="2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"/>
      <c r="AC126" s="28"/>
      <c r="AD126" s="28"/>
    </row>
    <row r="127" spans="1:30" x14ac:dyDescent="0.25">
      <c r="A127" s="9"/>
      <c r="B127" s="9"/>
      <c r="C127" s="32" t="s">
        <v>71</v>
      </c>
      <c r="D127" s="10" t="s">
        <v>273</v>
      </c>
      <c r="E127" s="10" t="s">
        <v>16</v>
      </c>
      <c r="F127" s="10" t="s">
        <v>16</v>
      </c>
      <c r="G127" s="31"/>
      <c r="H127" s="31"/>
      <c r="I127" s="31"/>
      <c r="J127" s="31"/>
      <c r="K127" s="31"/>
      <c r="L127" s="31"/>
      <c r="M127" s="31"/>
      <c r="N127" s="160"/>
      <c r="O127" s="160"/>
      <c r="P127" s="28"/>
      <c r="Q127" s="161">
        <v>25</v>
      </c>
      <c r="R127" s="161"/>
      <c r="S127" s="161">
        <v>67</v>
      </c>
      <c r="T127" s="161"/>
      <c r="U127" s="161"/>
      <c r="V127" s="161"/>
      <c r="W127" s="161">
        <v>16</v>
      </c>
      <c r="X127" s="161"/>
      <c r="Y127" s="161">
        <v>123</v>
      </c>
      <c r="Z127" s="161"/>
      <c r="AA127" s="161"/>
      <c r="AB127" s="14">
        <v>231</v>
      </c>
      <c r="AC127" s="28"/>
      <c r="AD127" s="29">
        <f>+AB127</f>
        <v>231</v>
      </c>
    </row>
    <row r="128" spans="1:30" x14ac:dyDescent="0.25">
      <c r="A128" s="9"/>
      <c r="B128" s="9"/>
      <c r="C128" s="163" t="s">
        <v>73</v>
      </c>
      <c r="D128" s="163"/>
      <c r="E128" s="11"/>
      <c r="F128" s="11"/>
      <c r="G128" s="26"/>
      <c r="H128" s="26"/>
      <c r="I128" s="26"/>
      <c r="J128" s="26"/>
      <c r="K128" s="26"/>
      <c r="L128" s="26"/>
      <c r="M128" s="26"/>
      <c r="N128" s="157"/>
      <c r="O128" s="157"/>
      <c r="P128" s="28"/>
      <c r="Q128" s="157">
        <f>SUM(Q127)</f>
        <v>25</v>
      </c>
      <c r="R128" s="157"/>
      <c r="S128" s="157">
        <f t="shared" ref="S128" si="45">SUM(S127)</f>
        <v>67</v>
      </c>
      <c r="T128" s="157"/>
      <c r="U128" s="157">
        <f t="shared" ref="U128" si="46">SUM(U127)</f>
        <v>0</v>
      </c>
      <c r="V128" s="157"/>
      <c r="W128" s="157">
        <f t="shared" ref="W128" si="47">SUM(W127)</f>
        <v>16</v>
      </c>
      <c r="X128" s="157"/>
      <c r="Y128" s="157">
        <f>SUM(Y127)</f>
        <v>123</v>
      </c>
      <c r="Z128" s="157"/>
      <c r="AA128" s="157"/>
      <c r="AB128" s="14">
        <f>SUM(AB127)</f>
        <v>231</v>
      </c>
      <c r="AC128" s="28"/>
      <c r="AD128" s="29">
        <f>SUM(AD127)</f>
        <v>231</v>
      </c>
    </row>
    <row r="129" spans="1:32" x14ac:dyDescent="0.25">
      <c r="A129" s="9"/>
      <c r="B129" s="9"/>
      <c r="C129" s="28"/>
      <c r="D129" s="28"/>
      <c r="E129" s="12"/>
      <c r="F129" s="12"/>
      <c r="G129" s="28"/>
      <c r="H129" s="28"/>
      <c r="I129" s="28"/>
      <c r="J129" s="28"/>
      <c r="K129" s="28"/>
      <c r="L129" s="28"/>
      <c r="M129" s="28"/>
      <c r="N129" s="158"/>
      <c r="O129" s="158"/>
      <c r="P129" s="2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"/>
      <c r="AC129" s="28"/>
      <c r="AD129" s="28"/>
    </row>
    <row r="130" spans="1:32" x14ac:dyDescent="0.25">
      <c r="A130" s="9"/>
      <c r="B130" s="9"/>
      <c r="C130" s="162"/>
      <c r="D130" s="10" t="s">
        <v>280</v>
      </c>
      <c r="E130" s="10" t="s">
        <v>16</v>
      </c>
      <c r="F130" s="10" t="s">
        <v>16</v>
      </c>
      <c r="G130" s="30"/>
      <c r="H130" s="30"/>
      <c r="I130" s="30"/>
      <c r="J130" s="30"/>
      <c r="K130" s="30"/>
      <c r="L130" s="30"/>
      <c r="M130" s="30"/>
      <c r="N130" s="160"/>
      <c r="O130" s="160"/>
      <c r="P130" s="28"/>
      <c r="Q130" s="159">
        <v>2</v>
      </c>
      <c r="R130" s="159"/>
      <c r="S130" s="159">
        <v>38</v>
      </c>
      <c r="T130" s="159"/>
      <c r="U130" s="159"/>
      <c r="V130" s="159"/>
      <c r="W130" s="159"/>
      <c r="X130" s="159"/>
      <c r="Y130" s="159">
        <v>4</v>
      </c>
      <c r="Z130" s="159"/>
      <c r="AA130" s="159"/>
      <c r="AB130" s="14">
        <v>44</v>
      </c>
      <c r="AC130" s="28"/>
      <c r="AD130" s="29">
        <f>+AB130</f>
        <v>44</v>
      </c>
    </row>
    <row r="131" spans="1:32" x14ac:dyDescent="0.25">
      <c r="A131" s="9"/>
      <c r="B131" s="9"/>
      <c r="C131" s="162"/>
      <c r="D131" s="10" t="s">
        <v>281</v>
      </c>
      <c r="E131" s="10" t="s">
        <v>16</v>
      </c>
      <c r="F131" s="10" t="s">
        <v>16</v>
      </c>
      <c r="G131" s="31"/>
      <c r="H131" s="31"/>
      <c r="I131" s="31"/>
      <c r="J131" s="31"/>
      <c r="K131" s="31"/>
      <c r="L131" s="31"/>
      <c r="M131" s="31"/>
      <c r="N131" s="160"/>
      <c r="O131" s="160"/>
      <c r="P131" s="28"/>
      <c r="Q131" s="161">
        <v>2</v>
      </c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4">
        <v>2</v>
      </c>
      <c r="AC131" s="28"/>
      <c r="AD131" s="29">
        <f t="shared" ref="AD131:AD137" si="48">+AB131</f>
        <v>2</v>
      </c>
    </row>
    <row r="132" spans="1:32" x14ac:dyDescent="0.25">
      <c r="A132" s="9"/>
      <c r="B132" s="9"/>
      <c r="C132" s="162"/>
      <c r="D132" s="10" t="s">
        <v>282</v>
      </c>
      <c r="E132" s="10" t="s">
        <v>16</v>
      </c>
      <c r="F132" s="10" t="s">
        <v>16</v>
      </c>
      <c r="G132" s="30"/>
      <c r="H132" s="30"/>
      <c r="I132" s="30"/>
      <c r="J132" s="30"/>
      <c r="K132" s="30"/>
      <c r="L132" s="30"/>
      <c r="M132" s="30"/>
      <c r="N132" s="160"/>
      <c r="O132" s="160"/>
      <c r="P132" s="28"/>
      <c r="Q132" s="159"/>
      <c r="R132" s="159"/>
      <c r="S132" s="159">
        <v>17</v>
      </c>
      <c r="T132" s="159"/>
      <c r="U132" s="159"/>
      <c r="V132" s="159"/>
      <c r="W132" s="159"/>
      <c r="X132" s="159"/>
      <c r="Y132" s="159">
        <v>3</v>
      </c>
      <c r="Z132" s="159"/>
      <c r="AA132" s="159"/>
      <c r="AB132" s="14">
        <v>20</v>
      </c>
      <c r="AC132" s="28"/>
      <c r="AD132" s="29">
        <f t="shared" si="48"/>
        <v>20</v>
      </c>
    </row>
    <row r="133" spans="1:32" x14ac:dyDescent="0.25">
      <c r="A133" s="9"/>
      <c r="B133" s="9"/>
      <c r="C133" s="162"/>
      <c r="D133" s="10" t="s">
        <v>283</v>
      </c>
      <c r="E133" s="10" t="s">
        <v>15</v>
      </c>
      <c r="F133" s="10" t="s">
        <v>16</v>
      </c>
      <c r="G133" s="31"/>
      <c r="H133" s="31"/>
      <c r="I133" s="31"/>
      <c r="J133" s="31"/>
      <c r="K133" s="31"/>
      <c r="L133" s="31"/>
      <c r="M133" s="31"/>
      <c r="N133" s="160"/>
      <c r="O133" s="160"/>
      <c r="P133" s="28"/>
      <c r="Q133" s="161">
        <v>3</v>
      </c>
      <c r="R133" s="161"/>
      <c r="S133" s="161"/>
      <c r="T133" s="161"/>
      <c r="U133" s="161"/>
      <c r="V133" s="161"/>
      <c r="W133" s="161">
        <v>0</v>
      </c>
      <c r="X133" s="161"/>
      <c r="Y133" s="161">
        <v>14</v>
      </c>
      <c r="Z133" s="161"/>
      <c r="AA133" s="161"/>
      <c r="AB133" s="14">
        <v>17</v>
      </c>
      <c r="AC133" s="28"/>
      <c r="AD133" s="29">
        <f t="shared" si="48"/>
        <v>17</v>
      </c>
    </row>
    <row r="134" spans="1:32" x14ac:dyDescent="0.25">
      <c r="A134" s="9"/>
      <c r="B134" s="9"/>
      <c r="C134" s="162"/>
      <c r="D134" s="10" t="s">
        <v>284</v>
      </c>
      <c r="E134" s="10" t="s">
        <v>16</v>
      </c>
      <c r="F134" s="10" t="s">
        <v>16</v>
      </c>
      <c r="G134" s="30"/>
      <c r="H134" s="30"/>
      <c r="I134" s="30"/>
      <c r="J134" s="30"/>
      <c r="K134" s="30"/>
      <c r="L134" s="30"/>
      <c r="M134" s="30"/>
      <c r="N134" s="160"/>
      <c r="O134" s="160"/>
      <c r="P134" s="28"/>
      <c r="Q134" s="159">
        <v>15</v>
      </c>
      <c r="R134" s="159"/>
      <c r="S134" s="159"/>
      <c r="T134" s="159"/>
      <c r="U134" s="159"/>
      <c r="V134" s="159"/>
      <c r="W134" s="159">
        <v>6</v>
      </c>
      <c r="X134" s="159"/>
      <c r="Y134" s="159">
        <v>41</v>
      </c>
      <c r="Z134" s="159"/>
      <c r="AA134" s="159"/>
      <c r="AB134" s="14">
        <v>62</v>
      </c>
      <c r="AC134" s="28"/>
      <c r="AD134" s="29">
        <f t="shared" si="48"/>
        <v>62</v>
      </c>
    </row>
    <row r="135" spans="1:32" x14ac:dyDescent="0.25">
      <c r="A135" s="9"/>
      <c r="B135" s="9"/>
      <c r="C135" s="162"/>
      <c r="D135" s="10" t="s">
        <v>285</v>
      </c>
      <c r="E135" s="10" t="s">
        <v>16</v>
      </c>
      <c r="F135" s="10" t="s">
        <v>16</v>
      </c>
      <c r="G135" s="31"/>
      <c r="H135" s="31"/>
      <c r="I135" s="31"/>
      <c r="J135" s="31"/>
      <c r="K135" s="31"/>
      <c r="L135" s="31"/>
      <c r="M135" s="31"/>
      <c r="N135" s="160"/>
      <c r="O135" s="160"/>
      <c r="P135" s="28"/>
      <c r="Q135" s="161">
        <v>28</v>
      </c>
      <c r="R135" s="161"/>
      <c r="S135" s="161">
        <v>9</v>
      </c>
      <c r="T135" s="161"/>
      <c r="U135" s="161"/>
      <c r="V135" s="161"/>
      <c r="W135" s="161">
        <v>10</v>
      </c>
      <c r="X135" s="161"/>
      <c r="Y135" s="161">
        <v>33</v>
      </c>
      <c r="Z135" s="161"/>
      <c r="AA135" s="161"/>
      <c r="AB135" s="14">
        <v>80</v>
      </c>
      <c r="AC135" s="28"/>
      <c r="AD135" s="29">
        <f t="shared" si="48"/>
        <v>80</v>
      </c>
    </row>
    <row r="136" spans="1:32" x14ac:dyDescent="0.25">
      <c r="A136" s="9"/>
      <c r="B136" s="9"/>
      <c r="C136" s="162"/>
      <c r="D136" s="10" t="s">
        <v>286</v>
      </c>
      <c r="E136" s="10" t="s">
        <v>15</v>
      </c>
      <c r="F136" s="10" t="s">
        <v>16</v>
      </c>
      <c r="G136" s="30"/>
      <c r="H136" s="30"/>
      <c r="I136" s="30"/>
      <c r="J136" s="30"/>
      <c r="K136" s="30"/>
      <c r="L136" s="30"/>
      <c r="M136" s="30"/>
      <c r="N136" s="160"/>
      <c r="O136" s="160"/>
      <c r="P136" s="28"/>
      <c r="Q136" s="159">
        <v>2</v>
      </c>
      <c r="R136" s="159"/>
      <c r="S136" s="159"/>
      <c r="T136" s="159"/>
      <c r="U136" s="159"/>
      <c r="V136" s="159"/>
      <c r="W136" s="159">
        <v>0</v>
      </c>
      <c r="X136" s="159"/>
      <c r="Y136" s="159"/>
      <c r="Z136" s="159"/>
      <c r="AA136" s="159"/>
      <c r="AB136" s="14">
        <v>2</v>
      </c>
      <c r="AC136" s="28"/>
      <c r="AD136" s="29">
        <f t="shared" si="48"/>
        <v>2</v>
      </c>
    </row>
    <row r="137" spans="1:32" x14ac:dyDescent="0.25">
      <c r="A137" s="9"/>
      <c r="B137" s="9"/>
      <c r="C137" s="162"/>
      <c r="D137" s="10" t="s">
        <v>287</v>
      </c>
      <c r="E137" s="10" t="s">
        <v>15</v>
      </c>
      <c r="F137" s="10" t="s">
        <v>16</v>
      </c>
      <c r="G137" s="31"/>
      <c r="H137" s="31"/>
      <c r="I137" s="31"/>
      <c r="J137" s="31"/>
      <c r="K137" s="31"/>
      <c r="L137" s="31"/>
      <c r="M137" s="31"/>
      <c r="N137" s="160"/>
      <c r="O137" s="160"/>
      <c r="P137" s="28"/>
      <c r="Q137" s="161">
        <v>13</v>
      </c>
      <c r="R137" s="161"/>
      <c r="S137" s="161">
        <v>3</v>
      </c>
      <c r="T137" s="161"/>
      <c r="U137" s="161"/>
      <c r="V137" s="161"/>
      <c r="W137" s="161">
        <v>0</v>
      </c>
      <c r="X137" s="161"/>
      <c r="Y137" s="161"/>
      <c r="Z137" s="161"/>
      <c r="AA137" s="161"/>
      <c r="AB137" s="14">
        <v>16</v>
      </c>
      <c r="AC137" s="28"/>
      <c r="AD137" s="29">
        <f t="shared" si="48"/>
        <v>16</v>
      </c>
    </row>
    <row r="138" spans="1:32" x14ac:dyDescent="0.25">
      <c r="A138" s="9"/>
      <c r="B138" s="9"/>
      <c r="C138" s="163" t="s">
        <v>35</v>
      </c>
      <c r="D138" s="163"/>
      <c r="E138" s="11"/>
      <c r="F138" s="11"/>
      <c r="G138" s="26"/>
      <c r="H138" s="26"/>
      <c r="I138" s="26"/>
      <c r="J138" s="26"/>
      <c r="K138" s="26"/>
      <c r="L138" s="26"/>
      <c r="M138" s="26"/>
      <c r="N138" s="157"/>
      <c r="O138" s="157"/>
      <c r="P138" s="28"/>
      <c r="Q138" s="157">
        <f>SUM(Q130:R137)</f>
        <v>65</v>
      </c>
      <c r="R138" s="157"/>
      <c r="S138" s="157">
        <f>SUM(S130:T137)</f>
        <v>67</v>
      </c>
      <c r="T138" s="157"/>
      <c r="U138" s="157">
        <f>SUM(U130:V137)</f>
        <v>0</v>
      </c>
      <c r="V138" s="157"/>
      <c r="W138" s="157">
        <f>SUM(W130:X137)</f>
        <v>16</v>
      </c>
      <c r="X138" s="157"/>
      <c r="Y138" s="157">
        <f>SUM(Y130:AA137)</f>
        <v>95</v>
      </c>
      <c r="Z138" s="157"/>
      <c r="AA138" s="157"/>
      <c r="AB138" s="14">
        <f>SUM(AB130:AB137)</f>
        <v>243</v>
      </c>
      <c r="AC138" s="28"/>
      <c r="AD138" s="29">
        <f>SUM(AD130:AD137)</f>
        <v>243</v>
      </c>
    </row>
    <row r="139" spans="1:32" x14ac:dyDescent="0.25">
      <c r="A139" s="9"/>
      <c r="B139" s="9"/>
      <c r="C139" s="28"/>
      <c r="D139" s="28"/>
      <c r="E139" s="12"/>
      <c r="F139" s="12"/>
      <c r="G139" s="28"/>
      <c r="H139" s="28"/>
      <c r="I139" s="28"/>
      <c r="J139" s="28"/>
      <c r="K139" s="28"/>
      <c r="L139" s="28"/>
      <c r="M139" s="28"/>
      <c r="N139" s="158"/>
      <c r="O139" s="158"/>
      <c r="P139" s="2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"/>
      <c r="AC139" s="28"/>
      <c r="AD139" s="28"/>
    </row>
    <row r="140" spans="1:32" x14ac:dyDescent="0.25">
      <c r="A140" s="9"/>
      <c r="B140" s="9"/>
      <c r="C140" s="162" t="s">
        <v>36</v>
      </c>
      <c r="D140" s="10" t="s">
        <v>296</v>
      </c>
      <c r="E140" s="10" t="s">
        <v>16</v>
      </c>
      <c r="F140" s="10" t="s">
        <v>16</v>
      </c>
      <c r="G140" s="30"/>
      <c r="H140" s="30"/>
      <c r="I140" s="30"/>
      <c r="J140" s="30"/>
      <c r="K140" s="30"/>
      <c r="L140" s="30"/>
      <c r="M140" s="30"/>
      <c r="N140" s="160"/>
      <c r="O140" s="160"/>
      <c r="P140" s="28"/>
      <c r="Q140" s="159">
        <v>10</v>
      </c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4">
        <v>10</v>
      </c>
      <c r="AC140" s="28"/>
      <c r="AD140" s="29">
        <f>+AB140</f>
        <v>10</v>
      </c>
    </row>
    <row r="141" spans="1:32" x14ac:dyDescent="0.25">
      <c r="A141" s="9"/>
      <c r="B141" s="9"/>
      <c r="C141" s="162"/>
      <c r="D141" s="10" t="s">
        <v>297</v>
      </c>
      <c r="E141" s="10" t="s">
        <v>15</v>
      </c>
      <c r="F141" s="10" t="s">
        <v>16</v>
      </c>
      <c r="G141" s="31"/>
      <c r="H141" s="31"/>
      <c r="I141" s="31"/>
      <c r="J141" s="31"/>
      <c r="K141" s="31"/>
      <c r="L141" s="31"/>
      <c r="M141" s="31"/>
      <c r="N141" s="160"/>
      <c r="O141" s="160"/>
      <c r="P141" s="28"/>
      <c r="Q141" s="161">
        <v>8</v>
      </c>
      <c r="R141" s="161"/>
      <c r="S141" s="161"/>
      <c r="T141" s="161"/>
      <c r="U141" s="161"/>
      <c r="V141" s="161"/>
      <c r="W141" s="161">
        <v>0</v>
      </c>
      <c r="X141" s="161"/>
      <c r="Y141" s="161"/>
      <c r="Z141" s="161"/>
      <c r="AA141" s="161"/>
      <c r="AB141" s="14">
        <v>8</v>
      </c>
      <c r="AC141" s="28"/>
      <c r="AD141" s="29">
        <f t="shared" ref="AD141:AD142" si="49">+AB141</f>
        <v>8</v>
      </c>
    </row>
    <row r="142" spans="1:32" x14ac:dyDescent="0.25">
      <c r="A142" s="9"/>
      <c r="B142" s="9"/>
      <c r="C142" s="162"/>
      <c r="D142" s="10" t="s">
        <v>298</v>
      </c>
      <c r="E142" s="10" t="s">
        <v>15</v>
      </c>
      <c r="F142" s="10" t="s">
        <v>16</v>
      </c>
      <c r="G142" s="30"/>
      <c r="H142" s="30"/>
      <c r="I142" s="30"/>
      <c r="J142" s="30"/>
      <c r="K142" s="30"/>
      <c r="L142" s="30"/>
      <c r="M142" s="30"/>
      <c r="N142" s="160"/>
      <c r="O142" s="160"/>
      <c r="P142" s="28"/>
      <c r="Q142" s="159">
        <v>5</v>
      </c>
      <c r="R142" s="159"/>
      <c r="S142" s="159">
        <v>10</v>
      </c>
      <c r="T142" s="159"/>
      <c r="U142" s="159"/>
      <c r="V142" s="159"/>
      <c r="W142" s="159">
        <v>0</v>
      </c>
      <c r="X142" s="159"/>
      <c r="Y142" s="159">
        <v>4</v>
      </c>
      <c r="Z142" s="159"/>
      <c r="AA142" s="159"/>
      <c r="AB142" s="14">
        <v>19</v>
      </c>
      <c r="AC142" s="28"/>
      <c r="AD142" s="29">
        <f t="shared" si="49"/>
        <v>19</v>
      </c>
    </row>
    <row r="143" spans="1:32" x14ac:dyDescent="0.25">
      <c r="A143" s="9"/>
      <c r="B143" s="9"/>
      <c r="C143" s="28"/>
      <c r="D143" s="28"/>
      <c r="E143" s="12"/>
      <c r="F143" s="12"/>
      <c r="G143" s="28"/>
      <c r="H143" s="28"/>
      <c r="I143" s="28"/>
      <c r="J143" s="28"/>
      <c r="K143" s="28"/>
      <c r="L143" s="28"/>
      <c r="M143" s="28"/>
      <c r="N143" s="158"/>
      <c r="O143" s="158"/>
      <c r="P143" s="2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28"/>
      <c r="AC143" s="28"/>
      <c r="AD143" s="28"/>
    </row>
    <row r="144" spans="1:32" x14ac:dyDescent="0.25">
      <c r="A144" s="9"/>
      <c r="B144" s="9"/>
      <c r="C144" s="16" t="s">
        <v>306</v>
      </c>
      <c r="D144" s="16"/>
      <c r="E144" s="13"/>
      <c r="F144" s="13"/>
      <c r="G144" s="26"/>
      <c r="H144" s="26"/>
      <c r="I144" s="26"/>
      <c r="J144" s="26"/>
      <c r="K144" s="26"/>
      <c r="L144" s="26"/>
      <c r="M144" s="26"/>
      <c r="N144" s="157"/>
      <c r="O144" s="157"/>
      <c r="P144" s="28"/>
      <c r="Q144" s="157">
        <f>SUM(Q142,Q138,Q128,Q124,Q119,Q114,Q110)</f>
        <v>574</v>
      </c>
      <c r="R144" s="157"/>
      <c r="S144" s="157">
        <f t="shared" ref="S144" si="50">SUM(S142,S138,S128,S124,S119,S114,S110)</f>
        <v>898</v>
      </c>
      <c r="T144" s="157"/>
      <c r="U144" s="157">
        <f t="shared" ref="U144" si="51">SUM(U142,U138,U128,U124,U119,U114,U110)</f>
        <v>0</v>
      </c>
      <c r="V144" s="157"/>
      <c r="W144" s="157">
        <f t="shared" ref="W144" si="52">SUM(W142,W138,W128,W124,W119,W114,W110)</f>
        <v>126</v>
      </c>
      <c r="X144" s="157"/>
      <c r="Y144" s="157">
        <f>SUM(Y142,Y138,Y128,Y124,Y119,Y114,Y110)</f>
        <v>1151</v>
      </c>
      <c r="Z144" s="157"/>
      <c r="AA144" s="157"/>
      <c r="AB144" s="26">
        <f>SUM(AB142,AB138,AB128,AB124,AB119,AB114,AB110)</f>
        <v>2749</v>
      </c>
      <c r="AC144" s="28"/>
      <c r="AD144" s="26">
        <f>SUM(AD142,AD138,AD128,AD124,AD119,AD114,AD110)</f>
        <v>2749</v>
      </c>
      <c r="AF144" s="8" t="s">
        <v>302</v>
      </c>
    </row>
  </sheetData>
  <mergeCells count="869">
    <mergeCell ref="B1:D1"/>
    <mergeCell ref="C3:C4"/>
    <mergeCell ref="D3:D4"/>
    <mergeCell ref="E3:F3"/>
    <mergeCell ref="G3:M3"/>
    <mergeCell ref="N3:O4"/>
    <mergeCell ref="N5:O5"/>
    <mergeCell ref="Q5:R5"/>
    <mergeCell ref="S5:T5"/>
    <mergeCell ref="U5:V5"/>
    <mergeCell ref="W5:X5"/>
    <mergeCell ref="Y5:Z5"/>
    <mergeCell ref="Q3:X3"/>
    <mergeCell ref="Y3:Z4"/>
    <mergeCell ref="AB3:AB4"/>
    <mergeCell ref="Q4:R4"/>
    <mergeCell ref="S4:T4"/>
    <mergeCell ref="U4:V4"/>
    <mergeCell ref="W4:X4"/>
    <mergeCell ref="Y6:Z6"/>
    <mergeCell ref="N7:O7"/>
    <mergeCell ref="Q7:R7"/>
    <mergeCell ref="S7:T7"/>
    <mergeCell ref="U7:V7"/>
    <mergeCell ref="W7:X7"/>
    <mergeCell ref="Y7:Z7"/>
    <mergeCell ref="C6:D6"/>
    <mergeCell ref="N6:O6"/>
    <mergeCell ref="Q6:R6"/>
    <mergeCell ref="S6:T6"/>
    <mergeCell ref="U6:V6"/>
    <mergeCell ref="W6:X6"/>
    <mergeCell ref="C10:D10"/>
    <mergeCell ref="N10:O10"/>
    <mergeCell ref="Q10:R10"/>
    <mergeCell ref="S10:T10"/>
    <mergeCell ref="U10:V10"/>
    <mergeCell ref="W10:X10"/>
    <mergeCell ref="Y8:Z8"/>
    <mergeCell ref="N9:O9"/>
    <mergeCell ref="Q9:R9"/>
    <mergeCell ref="S9:T9"/>
    <mergeCell ref="U9:V9"/>
    <mergeCell ref="W9:X9"/>
    <mergeCell ref="Y9:Z9"/>
    <mergeCell ref="C8:C9"/>
    <mergeCell ref="N8:O8"/>
    <mergeCell ref="Q8:R8"/>
    <mergeCell ref="S8:T8"/>
    <mergeCell ref="U8:V8"/>
    <mergeCell ref="W8:X8"/>
    <mergeCell ref="N12:O12"/>
    <mergeCell ref="Q12:R12"/>
    <mergeCell ref="S12:T12"/>
    <mergeCell ref="U12:V12"/>
    <mergeCell ref="W12:X12"/>
    <mergeCell ref="Y12:Z12"/>
    <mergeCell ref="Y10:Z10"/>
    <mergeCell ref="N11:O11"/>
    <mergeCell ref="Q11:R11"/>
    <mergeCell ref="S11:T11"/>
    <mergeCell ref="U11:V11"/>
    <mergeCell ref="W11:X11"/>
    <mergeCell ref="Y11:Z11"/>
    <mergeCell ref="Y15:Z15"/>
    <mergeCell ref="Y13:Z13"/>
    <mergeCell ref="N14:O14"/>
    <mergeCell ref="Q14:R14"/>
    <mergeCell ref="S14:T14"/>
    <mergeCell ref="U14:V14"/>
    <mergeCell ref="W14:X14"/>
    <mergeCell ref="Y14:Z14"/>
    <mergeCell ref="C13:D13"/>
    <mergeCell ref="N13:O13"/>
    <mergeCell ref="Q13:R13"/>
    <mergeCell ref="S13:T13"/>
    <mergeCell ref="U13:V13"/>
    <mergeCell ref="W13:X13"/>
    <mergeCell ref="C16:D16"/>
    <mergeCell ref="N16:O16"/>
    <mergeCell ref="Q16:R16"/>
    <mergeCell ref="S16:T16"/>
    <mergeCell ref="U16:V16"/>
    <mergeCell ref="W16:X16"/>
    <mergeCell ref="N15:O15"/>
    <mergeCell ref="Q15:R15"/>
    <mergeCell ref="S15:T15"/>
    <mergeCell ref="U15:V15"/>
    <mergeCell ref="W15:X15"/>
    <mergeCell ref="N18:O18"/>
    <mergeCell ref="Q18:R18"/>
    <mergeCell ref="S18:T18"/>
    <mergeCell ref="U18:V18"/>
    <mergeCell ref="W18:X18"/>
    <mergeCell ref="Y18:Z18"/>
    <mergeCell ref="Y16:Z16"/>
    <mergeCell ref="N17:O17"/>
    <mergeCell ref="Q17:R17"/>
    <mergeCell ref="S17:T17"/>
    <mergeCell ref="U17:V17"/>
    <mergeCell ref="W17:X17"/>
    <mergeCell ref="Y17:Z17"/>
    <mergeCell ref="Y19:Z19"/>
    <mergeCell ref="N20:O20"/>
    <mergeCell ref="Q20:R20"/>
    <mergeCell ref="S20:T20"/>
    <mergeCell ref="U20:V20"/>
    <mergeCell ref="W20:X20"/>
    <mergeCell ref="Y20:Z20"/>
    <mergeCell ref="C19:D19"/>
    <mergeCell ref="N19:O19"/>
    <mergeCell ref="Q19:R19"/>
    <mergeCell ref="S19:T19"/>
    <mergeCell ref="U19:V19"/>
    <mergeCell ref="W19:X19"/>
    <mergeCell ref="C21:C24"/>
    <mergeCell ref="N21:O21"/>
    <mergeCell ref="Q21:R21"/>
    <mergeCell ref="S21:T21"/>
    <mergeCell ref="U21:V21"/>
    <mergeCell ref="W21:X21"/>
    <mergeCell ref="N23:O23"/>
    <mergeCell ref="Q23:R23"/>
    <mergeCell ref="S23:T23"/>
    <mergeCell ref="U23:V23"/>
    <mergeCell ref="W23:X23"/>
    <mergeCell ref="Y23:Z23"/>
    <mergeCell ref="N24:O24"/>
    <mergeCell ref="Q24:R24"/>
    <mergeCell ref="S24:T24"/>
    <mergeCell ref="U24:V24"/>
    <mergeCell ref="W24:X24"/>
    <mergeCell ref="Y24:Z24"/>
    <mergeCell ref="Y21:Z21"/>
    <mergeCell ref="N22:O22"/>
    <mergeCell ref="Q22:R22"/>
    <mergeCell ref="S22:T22"/>
    <mergeCell ref="U22:V22"/>
    <mergeCell ref="W22:X22"/>
    <mergeCell ref="Y22:Z22"/>
    <mergeCell ref="Y27:Z27"/>
    <mergeCell ref="Y25:Z25"/>
    <mergeCell ref="N26:O26"/>
    <mergeCell ref="Q26:R26"/>
    <mergeCell ref="S26:T26"/>
    <mergeCell ref="U26:V26"/>
    <mergeCell ref="W26:X26"/>
    <mergeCell ref="Y26:Z26"/>
    <mergeCell ref="C25:D25"/>
    <mergeCell ref="N25:O25"/>
    <mergeCell ref="Q25:R25"/>
    <mergeCell ref="S25:T25"/>
    <mergeCell ref="U25:V25"/>
    <mergeCell ref="W25:X25"/>
    <mergeCell ref="C28:D28"/>
    <mergeCell ref="N28:O28"/>
    <mergeCell ref="Q28:R28"/>
    <mergeCell ref="S28:T28"/>
    <mergeCell ref="U28:V28"/>
    <mergeCell ref="W28:X28"/>
    <mergeCell ref="N27:O27"/>
    <mergeCell ref="Q27:R27"/>
    <mergeCell ref="S27:T27"/>
    <mergeCell ref="U27:V27"/>
    <mergeCell ref="W27:X27"/>
    <mergeCell ref="Y30:Z30"/>
    <mergeCell ref="N30:O30"/>
    <mergeCell ref="Q30:R30"/>
    <mergeCell ref="S30:T30"/>
    <mergeCell ref="U30:V30"/>
    <mergeCell ref="W30:X30"/>
    <mergeCell ref="Y28:Z28"/>
    <mergeCell ref="N29:O29"/>
    <mergeCell ref="Q29:R29"/>
    <mergeCell ref="S29:T29"/>
    <mergeCell ref="U29:V29"/>
    <mergeCell ref="W29:X29"/>
    <mergeCell ref="Y29:Z29"/>
    <mergeCell ref="N32:O32"/>
    <mergeCell ref="Q32:R32"/>
    <mergeCell ref="S32:T32"/>
    <mergeCell ref="U32:V32"/>
    <mergeCell ref="W32:X32"/>
    <mergeCell ref="Y32:Z32"/>
    <mergeCell ref="C31:D31"/>
    <mergeCell ref="N31:O31"/>
    <mergeCell ref="Q31:R31"/>
    <mergeCell ref="S31:T31"/>
    <mergeCell ref="U31:V31"/>
    <mergeCell ref="W31:X31"/>
    <mergeCell ref="Y31:Z31"/>
    <mergeCell ref="Y33:Z33"/>
    <mergeCell ref="N34:O34"/>
    <mergeCell ref="Q34:R34"/>
    <mergeCell ref="S34:T34"/>
    <mergeCell ref="U34:V34"/>
    <mergeCell ref="W34:X34"/>
    <mergeCell ref="Y34:Z34"/>
    <mergeCell ref="C33:C37"/>
    <mergeCell ref="N33:O33"/>
    <mergeCell ref="Q33:R33"/>
    <mergeCell ref="S33:T33"/>
    <mergeCell ref="U33:V33"/>
    <mergeCell ref="W33:X33"/>
    <mergeCell ref="N35:O35"/>
    <mergeCell ref="Q35:R35"/>
    <mergeCell ref="S35:T35"/>
    <mergeCell ref="U35:V35"/>
    <mergeCell ref="N37:O37"/>
    <mergeCell ref="Q37:R37"/>
    <mergeCell ref="S37:T37"/>
    <mergeCell ref="U37:V37"/>
    <mergeCell ref="W37:X37"/>
    <mergeCell ref="Y37:Z37"/>
    <mergeCell ref="W35:X35"/>
    <mergeCell ref="Y35:Z35"/>
    <mergeCell ref="N36:O36"/>
    <mergeCell ref="Q36:R36"/>
    <mergeCell ref="S36:T36"/>
    <mergeCell ref="U36:V36"/>
    <mergeCell ref="W36:X36"/>
    <mergeCell ref="Y36:Z36"/>
    <mergeCell ref="Y38:Z38"/>
    <mergeCell ref="N39:O39"/>
    <mergeCell ref="Q39:R39"/>
    <mergeCell ref="S39:T39"/>
    <mergeCell ref="U39:V39"/>
    <mergeCell ref="W39:X39"/>
    <mergeCell ref="Y39:Z39"/>
    <mergeCell ref="C38:D38"/>
    <mergeCell ref="N38:O38"/>
    <mergeCell ref="Q38:R38"/>
    <mergeCell ref="S38:T38"/>
    <mergeCell ref="U38:V38"/>
    <mergeCell ref="W38:X38"/>
    <mergeCell ref="Y40:Z40"/>
    <mergeCell ref="N41:O41"/>
    <mergeCell ref="Q41:R41"/>
    <mergeCell ref="S41:T41"/>
    <mergeCell ref="U41:V41"/>
    <mergeCell ref="W41:X41"/>
    <mergeCell ref="Y41:Z41"/>
    <mergeCell ref="C40:C44"/>
    <mergeCell ref="N40:O40"/>
    <mergeCell ref="Q40:R40"/>
    <mergeCell ref="S40:T40"/>
    <mergeCell ref="U40:V40"/>
    <mergeCell ref="W40:X40"/>
    <mergeCell ref="N42:O42"/>
    <mergeCell ref="Q42:R42"/>
    <mergeCell ref="S42:T42"/>
    <mergeCell ref="U42:V42"/>
    <mergeCell ref="N44:O44"/>
    <mergeCell ref="Q44:R44"/>
    <mergeCell ref="S44:T44"/>
    <mergeCell ref="U44:V44"/>
    <mergeCell ref="W44:X44"/>
    <mergeCell ref="Y44:Z44"/>
    <mergeCell ref="W42:X42"/>
    <mergeCell ref="Y42:Z42"/>
    <mergeCell ref="N43:O43"/>
    <mergeCell ref="Q43:R43"/>
    <mergeCell ref="S43:T43"/>
    <mergeCell ref="U43:V43"/>
    <mergeCell ref="W43:X43"/>
    <mergeCell ref="Y43:Z43"/>
    <mergeCell ref="Y45:Z45"/>
    <mergeCell ref="N46:O46"/>
    <mergeCell ref="Q46:R46"/>
    <mergeCell ref="S46:T46"/>
    <mergeCell ref="U46:V46"/>
    <mergeCell ref="W46:X46"/>
    <mergeCell ref="Y46:Z46"/>
    <mergeCell ref="C45:D45"/>
    <mergeCell ref="N45:O45"/>
    <mergeCell ref="Q45:R45"/>
    <mergeCell ref="S45:T45"/>
    <mergeCell ref="U45:V45"/>
    <mergeCell ref="W45:X45"/>
    <mergeCell ref="Y47:Z47"/>
    <mergeCell ref="N48:O48"/>
    <mergeCell ref="Q48:R48"/>
    <mergeCell ref="S48:T48"/>
    <mergeCell ref="U48:V48"/>
    <mergeCell ref="W48:X48"/>
    <mergeCell ref="Y48:Z48"/>
    <mergeCell ref="C47:C51"/>
    <mergeCell ref="N47:O47"/>
    <mergeCell ref="Q47:R47"/>
    <mergeCell ref="S47:T47"/>
    <mergeCell ref="U47:V47"/>
    <mergeCell ref="W47:X47"/>
    <mergeCell ref="N49:O49"/>
    <mergeCell ref="Q49:R49"/>
    <mergeCell ref="S49:T49"/>
    <mergeCell ref="U49:V49"/>
    <mergeCell ref="N51:O51"/>
    <mergeCell ref="Q51:R51"/>
    <mergeCell ref="S51:T51"/>
    <mergeCell ref="U51:V51"/>
    <mergeCell ref="W51:X51"/>
    <mergeCell ref="Y51:Z51"/>
    <mergeCell ref="W49:X49"/>
    <mergeCell ref="Y49:Z49"/>
    <mergeCell ref="N50:O50"/>
    <mergeCell ref="Q50:R50"/>
    <mergeCell ref="S50:T50"/>
    <mergeCell ref="U50:V50"/>
    <mergeCell ref="W50:X50"/>
    <mergeCell ref="Y50:Z50"/>
    <mergeCell ref="Y52:Z52"/>
    <mergeCell ref="N53:O53"/>
    <mergeCell ref="Q53:R53"/>
    <mergeCell ref="S53:T53"/>
    <mergeCell ref="U53:V53"/>
    <mergeCell ref="W53:X53"/>
    <mergeCell ref="Y53:Z53"/>
    <mergeCell ref="C52:D52"/>
    <mergeCell ref="N52:O52"/>
    <mergeCell ref="Q52:R52"/>
    <mergeCell ref="S52:T52"/>
    <mergeCell ref="U52:V52"/>
    <mergeCell ref="W52:X52"/>
    <mergeCell ref="Y54:Z54"/>
    <mergeCell ref="N55:O55"/>
    <mergeCell ref="Q55:R55"/>
    <mergeCell ref="S55:T55"/>
    <mergeCell ref="U55:V55"/>
    <mergeCell ref="W55:X55"/>
    <mergeCell ref="Y55:Z55"/>
    <mergeCell ref="C54:C74"/>
    <mergeCell ref="N54:O54"/>
    <mergeCell ref="Q54:R54"/>
    <mergeCell ref="S54:T54"/>
    <mergeCell ref="U54:V54"/>
    <mergeCell ref="W54:X54"/>
    <mergeCell ref="N56:O56"/>
    <mergeCell ref="Q56:R56"/>
    <mergeCell ref="S56:T56"/>
    <mergeCell ref="U56:V56"/>
    <mergeCell ref="N58:O58"/>
    <mergeCell ref="Q58:R58"/>
    <mergeCell ref="S58:T58"/>
    <mergeCell ref="U58:V58"/>
    <mergeCell ref="W58:X58"/>
    <mergeCell ref="Y58:Z58"/>
    <mergeCell ref="W56:X56"/>
    <mergeCell ref="Y56:Z56"/>
    <mergeCell ref="N57:O57"/>
    <mergeCell ref="Q57:R57"/>
    <mergeCell ref="S57:T57"/>
    <mergeCell ref="U57:V57"/>
    <mergeCell ref="W57:X57"/>
    <mergeCell ref="Y57:Z57"/>
    <mergeCell ref="N60:O60"/>
    <mergeCell ref="Q60:R60"/>
    <mergeCell ref="S60:T60"/>
    <mergeCell ref="U60:V60"/>
    <mergeCell ref="W60:X60"/>
    <mergeCell ref="Y60:Z60"/>
    <mergeCell ref="N59:O59"/>
    <mergeCell ref="Q59:R59"/>
    <mergeCell ref="S59:T59"/>
    <mergeCell ref="U59:V59"/>
    <mergeCell ref="W59:X59"/>
    <mergeCell ref="Y59:Z59"/>
    <mergeCell ref="N62:O62"/>
    <mergeCell ref="Q62:R62"/>
    <mergeCell ref="S62:T62"/>
    <mergeCell ref="U62:V62"/>
    <mergeCell ref="W62:X62"/>
    <mergeCell ref="Y62:Z62"/>
    <mergeCell ref="N61:O61"/>
    <mergeCell ref="Q61:R61"/>
    <mergeCell ref="S61:T61"/>
    <mergeCell ref="U61:V61"/>
    <mergeCell ref="W61:X61"/>
    <mergeCell ref="Y61:Z61"/>
    <mergeCell ref="N64:O64"/>
    <mergeCell ref="Q64:R64"/>
    <mergeCell ref="S64:T64"/>
    <mergeCell ref="U64:V64"/>
    <mergeCell ref="W64:X64"/>
    <mergeCell ref="Y64:Z64"/>
    <mergeCell ref="N63:O63"/>
    <mergeCell ref="Q63:R63"/>
    <mergeCell ref="S63:T63"/>
    <mergeCell ref="U63:V63"/>
    <mergeCell ref="W63:X63"/>
    <mergeCell ref="Y63:Z63"/>
    <mergeCell ref="N66:O66"/>
    <mergeCell ref="Q66:R66"/>
    <mergeCell ref="S66:T66"/>
    <mergeCell ref="U66:V66"/>
    <mergeCell ref="W66:X66"/>
    <mergeCell ref="Y66:Z66"/>
    <mergeCell ref="N65:O65"/>
    <mergeCell ref="Q65:R65"/>
    <mergeCell ref="S65:T65"/>
    <mergeCell ref="U65:V65"/>
    <mergeCell ref="W65:X65"/>
    <mergeCell ref="Y65:Z65"/>
    <mergeCell ref="N68:O68"/>
    <mergeCell ref="Q68:R68"/>
    <mergeCell ref="S68:T68"/>
    <mergeCell ref="U68:V68"/>
    <mergeCell ref="W68:X68"/>
    <mergeCell ref="Y68:Z68"/>
    <mergeCell ref="N67:O67"/>
    <mergeCell ref="Q67:R67"/>
    <mergeCell ref="S67:T67"/>
    <mergeCell ref="U67:V67"/>
    <mergeCell ref="W67:X67"/>
    <mergeCell ref="Y67:Z67"/>
    <mergeCell ref="N70:O70"/>
    <mergeCell ref="Q70:R70"/>
    <mergeCell ref="S70:T70"/>
    <mergeCell ref="U70:V70"/>
    <mergeCell ref="W70:X70"/>
    <mergeCell ref="Y70:Z70"/>
    <mergeCell ref="N69:O69"/>
    <mergeCell ref="Q69:R69"/>
    <mergeCell ref="S69:T69"/>
    <mergeCell ref="U69:V69"/>
    <mergeCell ref="W69:X69"/>
    <mergeCell ref="Y69:Z69"/>
    <mergeCell ref="N72:O72"/>
    <mergeCell ref="Q72:R72"/>
    <mergeCell ref="S72:T72"/>
    <mergeCell ref="U72:V72"/>
    <mergeCell ref="W72:X72"/>
    <mergeCell ref="Y72:Z72"/>
    <mergeCell ref="N71:O71"/>
    <mergeCell ref="Q71:R71"/>
    <mergeCell ref="S71:T71"/>
    <mergeCell ref="U71:V71"/>
    <mergeCell ref="W71:X71"/>
    <mergeCell ref="Y71:Z71"/>
    <mergeCell ref="N74:O74"/>
    <mergeCell ref="Q74:R74"/>
    <mergeCell ref="S74:T74"/>
    <mergeCell ref="U74:V74"/>
    <mergeCell ref="W74:X74"/>
    <mergeCell ref="Y74:Z74"/>
    <mergeCell ref="N73:O73"/>
    <mergeCell ref="Q73:R73"/>
    <mergeCell ref="S73:T73"/>
    <mergeCell ref="U73:V73"/>
    <mergeCell ref="W73:X73"/>
    <mergeCell ref="Y73:Z73"/>
    <mergeCell ref="Y75:Z75"/>
    <mergeCell ref="N76:O76"/>
    <mergeCell ref="Q76:R76"/>
    <mergeCell ref="S76:T76"/>
    <mergeCell ref="U76:V76"/>
    <mergeCell ref="W76:X76"/>
    <mergeCell ref="Y76:Z76"/>
    <mergeCell ref="C75:D75"/>
    <mergeCell ref="N75:O75"/>
    <mergeCell ref="Q75:R75"/>
    <mergeCell ref="S75:T75"/>
    <mergeCell ref="U75:V75"/>
    <mergeCell ref="W75:X75"/>
    <mergeCell ref="C77:C92"/>
    <mergeCell ref="N77:O77"/>
    <mergeCell ref="Q77:R77"/>
    <mergeCell ref="S77:T77"/>
    <mergeCell ref="U77:V77"/>
    <mergeCell ref="W77:X77"/>
    <mergeCell ref="N79:O79"/>
    <mergeCell ref="Q79:R79"/>
    <mergeCell ref="S79:T79"/>
    <mergeCell ref="U79:V79"/>
    <mergeCell ref="W79:X79"/>
    <mergeCell ref="N82:O82"/>
    <mergeCell ref="Q82:R82"/>
    <mergeCell ref="S82:T82"/>
    <mergeCell ref="U82:V82"/>
    <mergeCell ref="W82:X82"/>
    <mergeCell ref="N86:O86"/>
    <mergeCell ref="Q86:R86"/>
    <mergeCell ref="S86:T86"/>
    <mergeCell ref="U86:V86"/>
    <mergeCell ref="W86:X86"/>
    <mergeCell ref="N90:O90"/>
    <mergeCell ref="Q90:R90"/>
    <mergeCell ref="S90:T90"/>
    <mergeCell ref="Y79:Z79"/>
    <mergeCell ref="N80:O80"/>
    <mergeCell ref="Q80:R80"/>
    <mergeCell ref="S80:T80"/>
    <mergeCell ref="U80:V80"/>
    <mergeCell ref="W80:X80"/>
    <mergeCell ref="Y80:Z80"/>
    <mergeCell ref="Y77:Z77"/>
    <mergeCell ref="N78:O78"/>
    <mergeCell ref="Q78:R78"/>
    <mergeCell ref="S78:T78"/>
    <mergeCell ref="U78:V78"/>
    <mergeCell ref="W78:X78"/>
    <mergeCell ref="Y78:Z78"/>
    <mergeCell ref="Y82:Z82"/>
    <mergeCell ref="N81:O81"/>
    <mergeCell ref="Q81:R81"/>
    <mergeCell ref="S81:T81"/>
    <mergeCell ref="U81:V81"/>
    <mergeCell ref="W81:X81"/>
    <mergeCell ref="Y81:Z81"/>
    <mergeCell ref="N84:O84"/>
    <mergeCell ref="Q84:R84"/>
    <mergeCell ref="S84:T84"/>
    <mergeCell ref="U84:V84"/>
    <mergeCell ref="W84:X84"/>
    <mergeCell ref="Y84:Z84"/>
    <mergeCell ref="N83:O83"/>
    <mergeCell ref="Q83:R83"/>
    <mergeCell ref="S83:T83"/>
    <mergeCell ref="U83:V83"/>
    <mergeCell ref="W83:X83"/>
    <mergeCell ref="Y83:Z83"/>
    <mergeCell ref="Y86:Z86"/>
    <mergeCell ref="N85:O85"/>
    <mergeCell ref="Q85:R85"/>
    <mergeCell ref="S85:T85"/>
    <mergeCell ref="U85:V85"/>
    <mergeCell ref="W85:X85"/>
    <mergeCell ref="Y85:Z85"/>
    <mergeCell ref="N88:O88"/>
    <mergeCell ref="Q88:R88"/>
    <mergeCell ref="S88:T88"/>
    <mergeCell ref="U88:V88"/>
    <mergeCell ref="W88:X88"/>
    <mergeCell ref="Y88:Z88"/>
    <mergeCell ref="N87:O87"/>
    <mergeCell ref="Q87:R87"/>
    <mergeCell ref="S87:T87"/>
    <mergeCell ref="U87:V87"/>
    <mergeCell ref="W87:X87"/>
    <mergeCell ref="Y87:Z87"/>
    <mergeCell ref="U90:V90"/>
    <mergeCell ref="W90:X90"/>
    <mergeCell ref="Y90:Z90"/>
    <mergeCell ref="N89:O89"/>
    <mergeCell ref="Q89:R89"/>
    <mergeCell ref="S89:T89"/>
    <mergeCell ref="U89:V89"/>
    <mergeCell ref="W89:X89"/>
    <mergeCell ref="Y89:Z89"/>
    <mergeCell ref="N92:O92"/>
    <mergeCell ref="Q92:R92"/>
    <mergeCell ref="S92:T92"/>
    <mergeCell ref="U92:V92"/>
    <mergeCell ref="W92:X92"/>
    <mergeCell ref="Y92:Z92"/>
    <mergeCell ref="N91:O91"/>
    <mergeCell ref="Q91:R91"/>
    <mergeCell ref="S91:T91"/>
    <mergeCell ref="U91:V91"/>
    <mergeCell ref="W91:X91"/>
    <mergeCell ref="Y91:Z91"/>
    <mergeCell ref="Y93:Z93"/>
    <mergeCell ref="N94:O94"/>
    <mergeCell ref="Q94:R94"/>
    <mergeCell ref="S94:T94"/>
    <mergeCell ref="U94:V94"/>
    <mergeCell ref="W94:X94"/>
    <mergeCell ref="Y94:Z94"/>
    <mergeCell ref="C93:D93"/>
    <mergeCell ref="N93:O93"/>
    <mergeCell ref="Q93:R93"/>
    <mergeCell ref="S93:T93"/>
    <mergeCell ref="U93:V93"/>
    <mergeCell ref="W93:X93"/>
    <mergeCell ref="AB99:AB100"/>
    <mergeCell ref="AD99:AD100"/>
    <mergeCell ref="Q100:R100"/>
    <mergeCell ref="S100:T100"/>
    <mergeCell ref="U100:V100"/>
    <mergeCell ref="W100:X100"/>
    <mergeCell ref="Y100:AA100"/>
    <mergeCell ref="Y95:Z95"/>
    <mergeCell ref="C99:C100"/>
    <mergeCell ref="D99:D100"/>
    <mergeCell ref="E99:F99"/>
    <mergeCell ref="G99:M99"/>
    <mergeCell ref="N99:O100"/>
    <mergeCell ref="Q99:AA99"/>
    <mergeCell ref="C95:D95"/>
    <mergeCell ref="N95:O95"/>
    <mergeCell ref="Q95:R95"/>
    <mergeCell ref="S95:T95"/>
    <mergeCell ref="U95:V95"/>
    <mergeCell ref="W95:X95"/>
    <mergeCell ref="Y101:AA101"/>
    <mergeCell ref="N102:O102"/>
    <mergeCell ref="Q102:R102"/>
    <mergeCell ref="S102:T102"/>
    <mergeCell ref="U102:V102"/>
    <mergeCell ref="W102:X102"/>
    <mergeCell ref="Y102:AA102"/>
    <mergeCell ref="C101:C109"/>
    <mergeCell ref="N101:O101"/>
    <mergeCell ref="Q101:R101"/>
    <mergeCell ref="S101:T101"/>
    <mergeCell ref="U101:V101"/>
    <mergeCell ref="W101:X101"/>
    <mergeCell ref="N103:O103"/>
    <mergeCell ref="Q103:R103"/>
    <mergeCell ref="S103:T103"/>
    <mergeCell ref="U103:V103"/>
    <mergeCell ref="N105:O105"/>
    <mergeCell ref="Q105:R105"/>
    <mergeCell ref="S105:T105"/>
    <mergeCell ref="U105:V105"/>
    <mergeCell ref="W105:X105"/>
    <mergeCell ref="Y105:AA105"/>
    <mergeCell ref="W103:X103"/>
    <mergeCell ref="Y103:AA103"/>
    <mergeCell ref="N104:O104"/>
    <mergeCell ref="Q104:R104"/>
    <mergeCell ref="S104:T104"/>
    <mergeCell ref="U104:V104"/>
    <mergeCell ref="W104:X104"/>
    <mergeCell ref="Y104:AA104"/>
    <mergeCell ref="N107:O107"/>
    <mergeCell ref="Q107:R107"/>
    <mergeCell ref="S107:T107"/>
    <mergeCell ref="U107:V107"/>
    <mergeCell ref="W107:X107"/>
    <mergeCell ref="Y107:AA107"/>
    <mergeCell ref="N106:O106"/>
    <mergeCell ref="Q106:R106"/>
    <mergeCell ref="S106:T106"/>
    <mergeCell ref="U106:V106"/>
    <mergeCell ref="W106:X106"/>
    <mergeCell ref="Y106:AA106"/>
    <mergeCell ref="N109:O109"/>
    <mergeCell ref="Q109:R109"/>
    <mergeCell ref="S109:T109"/>
    <mergeCell ref="U109:V109"/>
    <mergeCell ref="W109:X109"/>
    <mergeCell ref="Y109:AA109"/>
    <mergeCell ref="N108:O108"/>
    <mergeCell ref="Q108:R108"/>
    <mergeCell ref="S108:T108"/>
    <mergeCell ref="U108:V108"/>
    <mergeCell ref="W108:X108"/>
    <mergeCell ref="Y108:AA108"/>
    <mergeCell ref="Y110:AA110"/>
    <mergeCell ref="N111:O111"/>
    <mergeCell ref="Q111:R111"/>
    <mergeCell ref="S111:T111"/>
    <mergeCell ref="U111:V111"/>
    <mergeCell ref="W111:X111"/>
    <mergeCell ref="Y111:AA111"/>
    <mergeCell ref="C110:D110"/>
    <mergeCell ref="N110:O110"/>
    <mergeCell ref="Q110:R110"/>
    <mergeCell ref="S110:T110"/>
    <mergeCell ref="U110:V110"/>
    <mergeCell ref="W110:X110"/>
    <mergeCell ref="Y112:AA112"/>
    <mergeCell ref="N113:O113"/>
    <mergeCell ref="Q113:R113"/>
    <mergeCell ref="S113:T113"/>
    <mergeCell ref="U113:V113"/>
    <mergeCell ref="W113:X113"/>
    <mergeCell ref="Y113:AA113"/>
    <mergeCell ref="C112:C113"/>
    <mergeCell ref="N112:O112"/>
    <mergeCell ref="Q112:R112"/>
    <mergeCell ref="S112:T112"/>
    <mergeCell ref="U112:V112"/>
    <mergeCell ref="W112:X112"/>
    <mergeCell ref="Y114:AA114"/>
    <mergeCell ref="N115:O115"/>
    <mergeCell ref="Q115:R115"/>
    <mergeCell ref="S115:T115"/>
    <mergeCell ref="U115:V115"/>
    <mergeCell ref="W115:X115"/>
    <mergeCell ref="Y115:AA115"/>
    <mergeCell ref="C114:D114"/>
    <mergeCell ref="N114:O114"/>
    <mergeCell ref="Q114:R114"/>
    <mergeCell ref="S114:T114"/>
    <mergeCell ref="U114:V114"/>
    <mergeCell ref="W114:X114"/>
    <mergeCell ref="Y116:AA116"/>
    <mergeCell ref="N117:O117"/>
    <mergeCell ref="Q117:R117"/>
    <mergeCell ref="S117:T117"/>
    <mergeCell ref="U117:V117"/>
    <mergeCell ref="W117:X117"/>
    <mergeCell ref="Y117:AA117"/>
    <mergeCell ref="C116:C118"/>
    <mergeCell ref="N116:O116"/>
    <mergeCell ref="Q116:R116"/>
    <mergeCell ref="S116:T116"/>
    <mergeCell ref="U116:V116"/>
    <mergeCell ref="W116:X116"/>
    <mergeCell ref="N118:O118"/>
    <mergeCell ref="Q118:R118"/>
    <mergeCell ref="S118:T118"/>
    <mergeCell ref="U118:V118"/>
    <mergeCell ref="N120:O120"/>
    <mergeCell ref="Q120:R120"/>
    <mergeCell ref="S120:T120"/>
    <mergeCell ref="U120:V120"/>
    <mergeCell ref="W120:X120"/>
    <mergeCell ref="Y120:AA120"/>
    <mergeCell ref="W118:X118"/>
    <mergeCell ref="Y118:AA118"/>
    <mergeCell ref="C119:D119"/>
    <mergeCell ref="N119:O119"/>
    <mergeCell ref="Q119:R119"/>
    <mergeCell ref="S119:T119"/>
    <mergeCell ref="U119:V119"/>
    <mergeCell ref="W119:X119"/>
    <mergeCell ref="Y119:AA119"/>
    <mergeCell ref="C121:C123"/>
    <mergeCell ref="N121:O121"/>
    <mergeCell ref="Q121:R121"/>
    <mergeCell ref="S121:T121"/>
    <mergeCell ref="U121:V121"/>
    <mergeCell ref="W121:X121"/>
    <mergeCell ref="N123:O123"/>
    <mergeCell ref="Q123:R123"/>
    <mergeCell ref="S123:T123"/>
    <mergeCell ref="U123:V123"/>
    <mergeCell ref="W123:X123"/>
    <mergeCell ref="Y123:AA123"/>
    <mergeCell ref="Y121:AA121"/>
    <mergeCell ref="N122:O122"/>
    <mergeCell ref="Q122:R122"/>
    <mergeCell ref="S122:T122"/>
    <mergeCell ref="U122:V122"/>
    <mergeCell ref="W122:X122"/>
    <mergeCell ref="Y122:AA122"/>
    <mergeCell ref="Y124:AA124"/>
    <mergeCell ref="N125:O125"/>
    <mergeCell ref="Q125:R125"/>
    <mergeCell ref="S125:T125"/>
    <mergeCell ref="U125:V125"/>
    <mergeCell ref="W125:X125"/>
    <mergeCell ref="Y125:AA125"/>
    <mergeCell ref="C124:D124"/>
    <mergeCell ref="N124:O124"/>
    <mergeCell ref="Q124:R124"/>
    <mergeCell ref="S124:T124"/>
    <mergeCell ref="U124:V124"/>
    <mergeCell ref="W124:X124"/>
    <mergeCell ref="N127:O127"/>
    <mergeCell ref="Q127:R127"/>
    <mergeCell ref="S127:T127"/>
    <mergeCell ref="U127:V127"/>
    <mergeCell ref="W127:X127"/>
    <mergeCell ref="Y127:AA127"/>
    <mergeCell ref="N126:O126"/>
    <mergeCell ref="Q126:R126"/>
    <mergeCell ref="S126:T126"/>
    <mergeCell ref="U126:V126"/>
    <mergeCell ref="W126:X126"/>
    <mergeCell ref="Y126:AA126"/>
    <mergeCell ref="Y128:AA128"/>
    <mergeCell ref="N129:O129"/>
    <mergeCell ref="Q129:R129"/>
    <mergeCell ref="S129:T129"/>
    <mergeCell ref="U129:V129"/>
    <mergeCell ref="W129:X129"/>
    <mergeCell ref="Y129:AA129"/>
    <mergeCell ref="C128:D128"/>
    <mergeCell ref="N128:O128"/>
    <mergeCell ref="Q128:R128"/>
    <mergeCell ref="S128:T128"/>
    <mergeCell ref="U128:V128"/>
    <mergeCell ref="W128:X128"/>
    <mergeCell ref="C130:C137"/>
    <mergeCell ref="N130:O130"/>
    <mergeCell ref="Q130:R130"/>
    <mergeCell ref="S130:T130"/>
    <mergeCell ref="U130:V130"/>
    <mergeCell ref="W130:X130"/>
    <mergeCell ref="N132:O132"/>
    <mergeCell ref="Q132:R132"/>
    <mergeCell ref="S132:T132"/>
    <mergeCell ref="U132:V132"/>
    <mergeCell ref="W132:X132"/>
    <mergeCell ref="N135:O135"/>
    <mergeCell ref="Q135:R135"/>
    <mergeCell ref="S135:T135"/>
    <mergeCell ref="U135:V135"/>
    <mergeCell ref="W135:X135"/>
    <mergeCell ref="Y132:AA132"/>
    <mergeCell ref="N133:O133"/>
    <mergeCell ref="Q133:R133"/>
    <mergeCell ref="S133:T133"/>
    <mergeCell ref="U133:V133"/>
    <mergeCell ref="W133:X133"/>
    <mergeCell ref="Y133:AA133"/>
    <mergeCell ref="Y130:AA130"/>
    <mergeCell ref="N131:O131"/>
    <mergeCell ref="Q131:R131"/>
    <mergeCell ref="S131:T131"/>
    <mergeCell ref="U131:V131"/>
    <mergeCell ref="W131:X131"/>
    <mergeCell ref="Y131:AA131"/>
    <mergeCell ref="Y135:AA135"/>
    <mergeCell ref="N134:O134"/>
    <mergeCell ref="Q134:R134"/>
    <mergeCell ref="S134:T134"/>
    <mergeCell ref="U134:V134"/>
    <mergeCell ref="W134:X134"/>
    <mergeCell ref="Y134:AA134"/>
    <mergeCell ref="N137:O137"/>
    <mergeCell ref="Q137:R137"/>
    <mergeCell ref="S137:T137"/>
    <mergeCell ref="U137:V137"/>
    <mergeCell ref="W137:X137"/>
    <mergeCell ref="Y137:AA137"/>
    <mergeCell ref="N136:O136"/>
    <mergeCell ref="Q136:R136"/>
    <mergeCell ref="S136:T136"/>
    <mergeCell ref="U136:V136"/>
    <mergeCell ref="W136:X136"/>
    <mergeCell ref="Y136:AA136"/>
    <mergeCell ref="Y138:AA138"/>
    <mergeCell ref="N139:O139"/>
    <mergeCell ref="Q139:R139"/>
    <mergeCell ref="S139:T139"/>
    <mergeCell ref="U139:V139"/>
    <mergeCell ref="W139:X139"/>
    <mergeCell ref="Y139:AA139"/>
    <mergeCell ref="C138:D138"/>
    <mergeCell ref="N138:O138"/>
    <mergeCell ref="Q138:R138"/>
    <mergeCell ref="S138:T138"/>
    <mergeCell ref="U138:V138"/>
    <mergeCell ref="W138:X138"/>
    <mergeCell ref="C140:C142"/>
    <mergeCell ref="N140:O140"/>
    <mergeCell ref="Q140:R140"/>
    <mergeCell ref="S140:T140"/>
    <mergeCell ref="U140:V140"/>
    <mergeCell ref="W140:X140"/>
    <mergeCell ref="N142:O142"/>
    <mergeCell ref="Q142:R142"/>
    <mergeCell ref="S142:T142"/>
    <mergeCell ref="U142:V142"/>
    <mergeCell ref="W142:X142"/>
    <mergeCell ref="Y142:AA142"/>
    <mergeCell ref="Y140:AA140"/>
    <mergeCell ref="N141:O141"/>
    <mergeCell ref="Q141:R141"/>
    <mergeCell ref="S141:T141"/>
    <mergeCell ref="U141:V141"/>
    <mergeCell ref="W141:X141"/>
    <mergeCell ref="Y141:AA141"/>
    <mergeCell ref="N144:O144"/>
    <mergeCell ref="Q144:R144"/>
    <mergeCell ref="S144:T144"/>
    <mergeCell ref="U144:V144"/>
    <mergeCell ref="W144:X144"/>
    <mergeCell ref="Y144:AA144"/>
    <mergeCell ref="N143:O143"/>
    <mergeCell ref="Q143:R143"/>
    <mergeCell ref="S143:T143"/>
    <mergeCell ref="U143:V143"/>
    <mergeCell ref="W143:X143"/>
    <mergeCell ref="Y143:AA1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topLeftCell="A28" zoomScale="73" zoomScaleNormal="73" workbookViewId="0">
      <selection activeCell="A57" sqref="A57:XFD58"/>
    </sheetView>
  </sheetViews>
  <sheetFormatPr defaultRowHeight="12.5" x14ac:dyDescent="0.25"/>
  <cols>
    <col min="1" max="1" width="1.54296875" customWidth="1"/>
    <col min="2" max="2" width="0.1796875" customWidth="1"/>
    <col min="3" max="3" width="7.72656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453125" customWidth="1"/>
    <col min="30" max="30" width="7.90625" customWidth="1"/>
    <col min="31" max="31" width="4.6328125" customWidth="1"/>
  </cols>
  <sheetData>
    <row r="1" spans="2:27" s="1" customFormat="1" ht="18.649999999999999" customHeight="1" x14ac:dyDescent="0.25">
      <c r="B1" s="108" t="s">
        <v>301</v>
      </c>
      <c r="C1" s="108"/>
      <c r="D1" s="108"/>
    </row>
    <row r="2" spans="2:27" s="1" customFormat="1" ht="0.5" customHeight="1" x14ac:dyDescent="0.25"/>
    <row r="3" spans="2:27" s="1" customFormat="1" ht="22.9" customHeight="1" x14ac:dyDescent="0.25">
      <c r="C3" s="104" t="s">
        <v>0</v>
      </c>
      <c r="D3" s="104" t="s">
        <v>1</v>
      </c>
      <c r="E3" s="104" t="s">
        <v>2</v>
      </c>
      <c r="F3" s="104"/>
      <c r="G3" s="103" t="s">
        <v>3</v>
      </c>
      <c r="H3" s="103"/>
      <c r="I3" s="103"/>
      <c r="J3" s="103"/>
      <c r="K3" s="103"/>
      <c r="L3" s="103"/>
      <c r="M3" s="107" t="s">
        <v>3</v>
      </c>
      <c r="N3" s="23"/>
      <c r="O3" s="103" t="s">
        <v>4</v>
      </c>
      <c r="P3" s="103"/>
      <c r="Q3" s="103"/>
      <c r="R3" s="103"/>
      <c r="S3" s="103"/>
      <c r="T3" s="103"/>
      <c r="U3" s="103"/>
      <c r="V3" s="103"/>
      <c r="W3" s="103"/>
      <c r="X3" s="107" t="s">
        <v>4</v>
      </c>
      <c r="Y3" s="23"/>
      <c r="Z3" s="107" t="s">
        <v>5</v>
      </c>
      <c r="AA3" s="107"/>
    </row>
    <row r="4" spans="2:27" s="1" customFormat="1" ht="22.9" customHeight="1" x14ac:dyDescent="0.25">
      <c r="C4" s="104"/>
      <c r="D4" s="104"/>
      <c r="E4" s="20" t="s">
        <v>6</v>
      </c>
      <c r="F4" s="20" t="s">
        <v>7</v>
      </c>
      <c r="G4" s="19" t="s">
        <v>8</v>
      </c>
      <c r="H4" s="19" t="s">
        <v>9</v>
      </c>
      <c r="I4" s="19" t="s">
        <v>10</v>
      </c>
      <c r="J4" s="19" t="s">
        <v>11</v>
      </c>
      <c r="K4" s="19" t="s">
        <v>6</v>
      </c>
      <c r="L4" s="19" t="s">
        <v>12</v>
      </c>
      <c r="M4" s="107"/>
      <c r="N4" s="23"/>
      <c r="O4" s="103" t="s">
        <v>9</v>
      </c>
      <c r="P4" s="103"/>
      <c r="Q4" s="103"/>
      <c r="R4" s="103" t="s">
        <v>10</v>
      </c>
      <c r="S4" s="103"/>
      <c r="T4" s="103" t="s">
        <v>6</v>
      </c>
      <c r="U4" s="103"/>
      <c r="V4" s="103" t="s">
        <v>12</v>
      </c>
      <c r="W4" s="103"/>
      <c r="X4" s="107"/>
      <c r="Y4" s="23"/>
      <c r="Z4" s="107"/>
      <c r="AA4" s="107"/>
    </row>
    <row r="5" spans="2:27" s="1" customFormat="1" ht="19.149999999999999" customHeight="1" x14ac:dyDescent="0.25">
      <c r="C5" s="18" t="s">
        <v>65</v>
      </c>
      <c r="D5" s="2" t="s">
        <v>138</v>
      </c>
      <c r="E5" s="2" t="s">
        <v>16</v>
      </c>
      <c r="F5" s="2" t="s">
        <v>16</v>
      </c>
      <c r="G5" s="25"/>
      <c r="H5" s="25">
        <v>1</v>
      </c>
      <c r="I5" s="25"/>
      <c r="J5" s="25"/>
      <c r="K5" s="25">
        <v>1</v>
      </c>
      <c r="L5" s="25">
        <v>21</v>
      </c>
      <c r="M5" s="21">
        <v>23</v>
      </c>
      <c r="N5" s="23"/>
      <c r="O5" s="97">
        <v>6</v>
      </c>
      <c r="P5" s="97"/>
      <c r="Q5" s="97"/>
      <c r="R5" s="97">
        <v>2</v>
      </c>
      <c r="S5" s="97"/>
      <c r="T5" s="97">
        <v>2</v>
      </c>
      <c r="U5" s="97"/>
      <c r="V5" s="97">
        <v>37</v>
      </c>
      <c r="W5" s="97"/>
      <c r="X5" s="21">
        <v>47</v>
      </c>
      <c r="Y5" s="23"/>
      <c r="Z5" s="106">
        <v>70</v>
      </c>
      <c r="AA5" s="106"/>
    </row>
    <row r="6" spans="2:27" s="1" customFormat="1" ht="19.149999999999999" customHeight="1" x14ac:dyDescent="0.25">
      <c r="C6" s="102" t="s">
        <v>70</v>
      </c>
      <c r="D6" s="102"/>
      <c r="E6" s="3"/>
      <c r="F6" s="3"/>
      <c r="G6" s="22"/>
      <c r="H6" s="22">
        <f>SUM(H5)</f>
        <v>1</v>
      </c>
      <c r="I6" s="22">
        <f t="shared" ref="I6:M6" si="0">SUM(I5)</f>
        <v>0</v>
      </c>
      <c r="J6" s="22">
        <f t="shared" si="0"/>
        <v>0</v>
      </c>
      <c r="K6" s="22">
        <f t="shared" si="0"/>
        <v>1</v>
      </c>
      <c r="L6" s="22">
        <f t="shared" si="0"/>
        <v>21</v>
      </c>
      <c r="M6" s="22">
        <f t="shared" si="0"/>
        <v>23</v>
      </c>
      <c r="N6" s="23"/>
      <c r="O6" s="100">
        <f>SUM(O5)</f>
        <v>6</v>
      </c>
      <c r="P6" s="100"/>
      <c r="Q6" s="100"/>
      <c r="R6" s="100">
        <f>SUM(R5)</f>
        <v>2</v>
      </c>
      <c r="S6" s="100"/>
      <c r="T6" s="100">
        <f>SUM(T5)</f>
        <v>2</v>
      </c>
      <c r="U6" s="100"/>
      <c r="V6" s="100">
        <f>SUM(V5)</f>
        <v>37</v>
      </c>
      <c r="W6" s="100"/>
      <c r="X6" s="22">
        <f>SUM(X5)</f>
        <v>47</v>
      </c>
      <c r="Y6" s="23"/>
      <c r="Z6" s="100">
        <f>SUM(Z5)</f>
        <v>70</v>
      </c>
      <c r="AA6" s="100"/>
    </row>
    <row r="7" spans="2:27" s="1" customFormat="1" ht="11.15" customHeight="1" x14ac:dyDescent="0.25">
      <c r="C7" s="23"/>
      <c r="D7" s="23"/>
      <c r="E7" s="4"/>
      <c r="F7" s="4"/>
      <c r="G7" s="23"/>
      <c r="H7" s="23"/>
      <c r="I7" s="23"/>
      <c r="J7" s="23"/>
      <c r="K7" s="23"/>
      <c r="L7" s="23"/>
      <c r="M7" s="23"/>
      <c r="N7" s="23"/>
      <c r="O7" s="101"/>
      <c r="P7" s="101"/>
      <c r="Q7" s="101"/>
      <c r="R7" s="101"/>
      <c r="S7" s="101"/>
      <c r="T7" s="101"/>
      <c r="U7" s="101"/>
      <c r="V7" s="101"/>
      <c r="W7" s="101"/>
      <c r="X7" s="23"/>
      <c r="Y7" s="23"/>
      <c r="Z7" s="101"/>
      <c r="AA7" s="101"/>
    </row>
    <row r="8" spans="2:27" s="1" customFormat="1" ht="19.149999999999999" customHeight="1" x14ac:dyDescent="0.25">
      <c r="C8" s="99" t="s">
        <v>18</v>
      </c>
      <c r="D8" s="2" t="s">
        <v>139</v>
      </c>
      <c r="E8" s="2"/>
      <c r="F8" s="2"/>
      <c r="G8" s="24"/>
      <c r="H8" s="24"/>
      <c r="I8" s="24"/>
      <c r="J8" s="24"/>
      <c r="K8" s="24">
        <v>0</v>
      </c>
      <c r="L8" s="24">
        <v>115</v>
      </c>
      <c r="M8" s="21">
        <f>SUM(E8:L8)</f>
        <v>115</v>
      </c>
      <c r="N8" s="23"/>
      <c r="O8" s="98"/>
      <c r="P8" s="98"/>
      <c r="Q8" s="98"/>
      <c r="R8" s="98"/>
      <c r="S8" s="98"/>
      <c r="T8" s="98">
        <v>0</v>
      </c>
      <c r="U8" s="98"/>
      <c r="V8" s="98">
        <v>65</v>
      </c>
      <c r="W8" s="98"/>
      <c r="X8" s="21">
        <f>SUM(O8:W8)</f>
        <v>65</v>
      </c>
      <c r="Y8" s="23"/>
      <c r="Z8" s="106">
        <f>+X8+M8</f>
        <v>180</v>
      </c>
      <c r="AA8" s="106"/>
    </row>
    <row r="9" spans="2:27" s="1" customFormat="1" ht="19.149999999999999" customHeight="1" x14ac:dyDescent="0.25">
      <c r="C9" s="99"/>
      <c r="D9" s="2" t="s">
        <v>140</v>
      </c>
      <c r="E9" s="2"/>
      <c r="F9" s="2"/>
      <c r="G9" s="25"/>
      <c r="H9" s="25"/>
      <c r="I9" s="25">
        <v>150</v>
      </c>
      <c r="J9" s="25"/>
      <c r="K9" s="25">
        <v>0</v>
      </c>
      <c r="L9" s="25">
        <v>35</v>
      </c>
      <c r="M9" s="21">
        <f t="shared" ref="M9" si="1">SUM(E9:L9)</f>
        <v>185</v>
      </c>
      <c r="N9" s="23"/>
      <c r="O9" s="97"/>
      <c r="P9" s="97"/>
      <c r="Q9" s="97"/>
      <c r="R9" s="97"/>
      <c r="S9" s="97"/>
      <c r="T9" s="97"/>
      <c r="U9" s="97"/>
      <c r="V9" s="97"/>
      <c r="W9" s="97"/>
      <c r="X9" s="21">
        <f t="shared" ref="X9" si="2">SUM(O9:W9)</f>
        <v>0</v>
      </c>
      <c r="Y9" s="23"/>
      <c r="Z9" s="106">
        <f t="shared" ref="Z9" si="3">+X9+M9</f>
        <v>185</v>
      </c>
      <c r="AA9" s="106"/>
    </row>
    <row r="10" spans="2:27" s="1" customFormat="1" ht="19.149999999999999" customHeight="1" x14ac:dyDescent="0.25">
      <c r="C10" s="102" t="s">
        <v>22</v>
      </c>
      <c r="D10" s="102"/>
      <c r="E10" s="3"/>
      <c r="F10" s="3"/>
      <c r="G10" s="22"/>
      <c r="H10" s="22">
        <f t="shared" ref="H10:M10" si="4">SUM(H8:H9)</f>
        <v>0</v>
      </c>
      <c r="I10" s="22">
        <f t="shared" si="4"/>
        <v>150</v>
      </c>
      <c r="J10" s="22">
        <f t="shared" si="4"/>
        <v>0</v>
      </c>
      <c r="K10" s="22">
        <f t="shared" si="4"/>
        <v>0</v>
      </c>
      <c r="L10" s="22">
        <f t="shared" si="4"/>
        <v>150</v>
      </c>
      <c r="M10" s="22">
        <f t="shared" si="4"/>
        <v>300</v>
      </c>
      <c r="N10" s="23"/>
      <c r="O10" s="100">
        <f>SUM(O8:Q9)</f>
        <v>0</v>
      </c>
      <c r="P10" s="100"/>
      <c r="Q10" s="100"/>
      <c r="R10" s="100"/>
      <c r="S10" s="100"/>
      <c r="T10" s="100">
        <v>0</v>
      </c>
      <c r="U10" s="100"/>
      <c r="V10" s="100">
        <f>SUM(V8:W9)</f>
        <v>65</v>
      </c>
      <c r="W10" s="100"/>
      <c r="X10" s="21">
        <f>SUM(X8:X9)</f>
        <v>65</v>
      </c>
      <c r="Y10" s="23"/>
      <c r="Z10" s="106">
        <f>SUM(Z8:AA9)</f>
        <v>365</v>
      </c>
      <c r="AA10" s="106"/>
    </row>
    <row r="11" spans="2:27" s="1" customFormat="1" ht="11.15" customHeight="1" x14ac:dyDescent="0.25">
      <c r="C11" s="23"/>
      <c r="D11" s="23"/>
      <c r="E11" s="4"/>
      <c r="F11" s="4"/>
      <c r="G11" s="23"/>
      <c r="H11" s="23"/>
      <c r="I11" s="23"/>
      <c r="J11" s="23"/>
      <c r="K11" s="23"/>
      <c r="L11" s="23"/>
      <c r="M11" s="23"/>
      <c r="N11" s="23"/>
      <c r="O11" s="101"/>
      <c r="P11" s="101"/>
      <c r="Q11" s="101"/>
      <c r="R11" s="101"/>
      <c r="S11" s="101"/>
      <c r="T11" s="101"/>
      <c r="U11" s="101"/>
      <c r="V11" s="101"/>
      <c r="W11" s="101"/>
      <c r="X11" s="23"/>
      <c r="Y11" s="23"/>
      <c r="Z11" s="101"/>
      <c r="AA11" s="101"/>
    </row>
    <row r="12" spans="2:27" s="1" customFormat="1" ht="19.149999999999999" customHeight="1" x14ac:dyDescent="0.25">
      <c r="C12" s="99" t="s">
        <v>23</v>
      </c>
      <c r="D12" s="2" t="s">
        <v>139</v>
      </c>
      <c r="E12" s="2"/>
      <c r="F12" s="2"/>
      <c r="G12" s="24"/>
      <c r="H12" s="24"/>
      <c r="I12" s="24"/>
      <c r="J12" s="24"/>
      <c r="K12" s="24">
        <v>0</v>
      </c>
      <c r="L12" s="24">
        <v>99</v>
      </c>
      <c r="M12" s="21">
        <f>SUM(E12:L12)</f>
        <v>99</v>
      </c>
      <c r="N12" s="23"/>
      <c r="O12" s="98"/>
      <c r="P12" s="98"/>
      <c r="Q12" s="98"/>
      <c r="R12" s="98"/>
      <c r="S12" s="98"/>
      <c r="T12" s="98">
        <v>0</v>
      </c>
      <c r="U12" s="98"/>
      <c r="V12" s="98">
        <v>56</v>
      </c>
      <c r="W12" s="98"/>
      <c r="X12" s="21">
        <f>SUM(O12:W12)</f>
        <v>56</v>
      </c>
      <c r="Y12" s="23"/>
      <c r="Z12" s="106">
        <f>+X12+M12</f>
        <v>155</v>
      </c>
      <c r="AA12" s="106"/>
    </row>
    <row r="13" spans="2:27" s="1" customFormat="1" ht="19.149999999999999" customHeight="1" x14ac:dyDescent="0.25">
      <c r="C13" s="99"/>
      <c r="D13" s="2" t="s">
        <v>140</v>
      </c>
      <c r="E13" s="2"/>
      <c r="F13" s="2"/>
      <c r="G13" s="25"/>
      <c r="H13" s="25"/>
      <c r="I13" s="25">
        <v>200</v>
      </c>
      <c r="J13" s="25"/>
      <c r="K13" s="25">
        <v>0</v>
      </c>
      <c r="L13" s="25">
        <v>60</v>
      </c>
      <c r="M13" s="21">
        <f t="shared" ref="M13" si="5">SUM(E13:L13)</f>
        <v>260</v>
      </c>
      <c r="N13" s="23"/>
      <c r="O13" s="97"/>
      <c r="P13" s="97"/>
      <c r="Q13" s="97"/>
      <c r="R13" s="97"/>
      <c r="S13" s="97"/>
      <c r="T13" s="97">
        <v>0</v>
      </c>
      <c r="U13" s="97"/>
      <c r="V13" s="97">
        <v>50</v>
      </c>
      <c r="W13" s="97"/>
      <c r="X13" s="21">
        <f t="shared" ref="X13" si="6">SUM(O13:W13)</f>
        <v>50</v>
      </c>
      <c r="Y13" s="23"/>
      <c r="Z13" s="106">
        <f t="shared" ref="Z13" si="7">+X13+M13</f>
        <v>310</v>
      </c>
      <c r="AA13" s="106"/>
    </row>
    <row r="14" spans="2:27" s="1" customFormat="1" ht="19.149999999999999" customHeight="1" x14ac:dyDescent="0.25">
      <c r="C14" s="102" t="s">
        <v>25</v>
      </c>
      <c r="D14" s="102"/>
      <c r="E14" s="3"/>
      <c r="F14" s="3"/>
      <c r="G14" s="22"/>
      <c r="H14" s="22">
        <f t="shared" ref="H14:M14" si="8">SUM(H12:H13)</f>
        <v>0</v>
      </c>
      <c r="I14" s="22">
        <f t="shared" si="8"/>
        <v>200</v>
      </c>
      <c r="J14" s="22">
        <f t="shared" si="8"/>
        <v>0</v>
      </c>
      <c r="K14" s="22">
        <f t="shared" si="8"/>
        <v>0</v>
      </c>
      <c r="L14" s="22">
        <f t="shared" si="8"/>
        <v>159</v>
      </c>
      <c r="M14" s="22">
        <f t="shared" si="8"/>
        <v>359</v>
      </c>
      <c r="N14" s="23"/>
      <c r="O14" s="100">
        <f>SUM(O12:Q13)</f>
        <v>0</v>
      </c>
      <c r="P14" s="100"/>
      <c r="Q14" s="100"/>
      <c r="R14" s="100"/>
      <c r="S14" s="100"/>
      <c r="T14" s="100">
        <v>0</v>
      </c>
      <c r="U14" s="100"/>
      <c r="V14" s="100">
        <f>SUM(V12:W13)</f>
        <v>106</v>
      </c>
      <c r="W14" s="100"/>
      <c r="X14" s="21">
        <f>SUM(X12:X13)</f>
        <v>106</v>
      </c>
      <c r="Y14" s="23"/>
      <c r="Z14" s="106">
        <f>SUM(Z12:AA13)</f>
        <v>465</v>
      </c>
      <c r="AA14" s="106"/>
    </row>
    <row r="15" spans="2:27" s="1" customFormat="1" ht="11.15" customHeight="1" x14ac:dyDescent="0.25">
      <c r="C15" s="23"/>
      <c r="D15" s="23"/>
      <c r="E15" s="4"/>
      <c r="F15" s="4"/>
      <c r="G15" s="23"/>
      <c r="H15" s="23"/>
      <c r="I15" s="23"/>
      <c r="J15" s="23"/>
      <c r="K15" s="23"/>
      <c r="L15" s="23"/>
      <c r="M15" s="23"/>
      <c r="N15" s="23"/>
      <c r="O15" s="101"/>
      <c r="P15" s="101"/>
      <c r="Q15" s="101"/>
      <c r="R15" s="101"/>
      <c r="S15" s="101"/>
      <c r="T15" s="101"/>
      <c r="U15" s="101"/>
      <c r="V15" s="101"/>
      <c r="W15" s="101"/>
      <c r="X15" s="23"/>
      <c r="Y15" s="23"/>
      <c r="Z15" s="101"/>
      <c r="AA15" s="101"/>
    </row>
    <row r="16" spans="2:27" s="1" customFormat="1" ht="19.149999999999999" customHeight="1" x14ac:dyDescent="0.25">
      <c r="C16" s="99" t="s">
        <v>26</v>
      </c>
      <c r="D16" s="2" t="s">
        <v>139</v>
      </c>
      <c r="E16" s="2"/>
      <c r="F16" s="2"/>
      <c r="G16" s="24"/>
      <c r="H16" s="24"/>
      <c r="I16" s="24"/>
      <c r="J16" s="24"/>
      <c r="K16" s="24"/>
      <c r="L16" s="24">
        <v>12</v>
      </c>
      <c r="M16" s="21">
        <f>SUM(E16:L16)</f>
        <v>12</v>
      </c>
      <c r="N16" s="23"/>
      <c r="O16" s="98"/>
      <c r="P16" s="98"/>
      <c r="Q16" s="98"/>
      <c r="R16" s="98"/>
      <c r="S16" s="98"/>
      <c r="T16" s="98">
        <v>0</v>
      </c>
      <c r="U16" s="98"/>
      <c r="V16" s="98">
        <v>15</v>
      </c>
      <c r="W16" s="98"/>
      <c r="X16" s="21">
        <f>SUM(O16:W16)</f>
        <v>15</v>
      </c>
      <c r="Y16" s="23"/>
      <c r="Z16" s="106">
        <f>+X16+M16</f>
        <v>27</v>
      </c>
      <c r="AA16" s="106"/>
    </row>
    <row r="17" spans="3:27" s="1" customFormat="1" ht="19.149999999999999" customHeight="1" x14ac:dyDescent="0.25">
      <c r="C17" s="99"/>
      <c r="D17" s="2" t="s">
        <v>140</v>
      </c>
      <c r="E17" s="2"/>
      <c r="F17" s="2"/>
      <c r="G17" s="25"/>
      <c r="H17" s="25"/>
      <c r="I17" s="25">
        <v>80</v>
      </c>
      <c r="J17" s="25"/>
      <c r="K17" s="25">
        <v>0</v>
      </c>
      <c r="L17" s="25"/>
      <c r="M17" s="21">
        <f t="shared" ref="M17" si="9">SUM(E17:L17)</f>
        <v>80</v>
      </c>
      <c r="N17" s="23"/>
      <c r="O17" s="97"/>
      <c r="P17" s="97"/>
      <c r="Q17" s="97"/>
      <c r="R17" s="97"/>
      <c r="S17" s="97"/>
      <c r="T17" s="97"/>
      <c r="U17" s="97"/>
      <c r="V17" s="97"/>
      <c r="W17" s="97"/>
      <c r="X17" s="21">
        <f t="shared" ref="X17" si="10">SUM(O17:W17)</f>
        <v>0</v>
      </c>
      <c r="Y17" s="23"/>
      <c r="Z17" s="106">
        <f t="shared" ref="Z17" si="11">+X17+M17</f>
        <v>80</v>
      </c>
      <c r="AA17" s="106"/>
    </row>
    <row r="18" spans="3:27" s="1" customFormat="1" ht="19.149999999999999" customHeight="1" x14ac:dyDescent="0.25">
      <c r="C18" s="102" t="s">
        <v>27</v>
      </c>
      <c r="D18" s="102"/>
      <c r="E18" s="3"/>
      <c r="F18" s="3"/>
      <c r="G18" s="22"/>
      <c r="H18" s="22">
        <f t="shared" ref="H18:M18" si="12">SUM(H16:H17)</f>
        <v>0</v>
      </c>
      <c r="I18" s="22">
        <f t="shared" si="12"/>
        <v>80</v>
      </c>
      <c r="J18" s="22">
        <f t="shared" si="12"/>
        <v>0</v>
      </c>
      <c r="K18" s="22">
        <f t="shared" si="12"/>
        <v>0</v>
      </c>
      <c r="L18" s="22">
        <f t="shared" si="12"/>
        <v>12</v>
      </c>
      <c r="M18" s="22">
        <f t="shared" si="12"/>
        <v>92</v>
      </c>
      <c r="N18" s="23"/>
      <c r="O18" s="100">
        <f>SUM(O16:Q17)</f>
        <v>0</v>
      </c>
      <c r="P18" s="100"/>
      <c r="Q18" s="100"/>
      <c r="R18" s="100"/>
      <c r="S18" s="100"/>
      <c r="T18" s="100">
        <v>0</v>
      </c>
      <c r="U18" s="100"/>
      <c r="V18" s="100">
        <f>SUM(V16:W17)</f>
        <v>15</v>
      </c>
      <c r="W18" s="100"/>
      <c r="X18" s="21">
        <f>SUM(X16:X17)</f>
        <v>15</v>
      </c>
      <c r="Y18" s="23"/>
      <c r="Z18" s="106">
        <f>SUM(Z16:AA17)</f>
        <v>107</v>
      </c>
      <c r="AA18" s="106"/>
    </row>
    <row r="19" spans="3:27" s="1" customFormat="1" ht="11.15" customHeight="1" x14ac:dyDescent="0.25">
      <c r="C19" s="23"/>
      <c r="D19" s="23"/>
      <c r="E19" s="4"/>
      <c r="F19" s="4"/>
      <c r="G19" s="23"/>
      <c r="H19" s="23"/>
      <c r="I19" s="23"/>
      <c r="J19" s="23"/>
      <c r="K19" s="23"/>
      <c r="L19" s="23"/>
      <c r="M19" s="23"/>
      <c r="N19" s="23"/>
      <c r="O19" s="101"/>
      <c r="P19" s="101"/>
      <c r="Q19" s="101"/>
      <c r="R19" s="101"/>
      <c r="S19" s="101"/>
      <c r="T19" s="101"/>
      <c r="U19" s="101"/>
      <c r="V19" s="101"/>
      <c r="W19" s="101"/>
      <c r="X19" s="23"/>
      <c r="Y19" s="23"/>
      <c r="Z19" s="101"/>
      <c r="AA19" s="101"/>
    </row>
    <row r="20" spans="3:27" s="1" customFormat="1" ht="19.149999999999999" customHeight="1" x14ac:dyDescent="0.25">
      <c r="C20" s="99" t="s">
        <v>28</v>
      </c>
      <c r="D20" s="2" t="s">
        <v>143</v>
      </c>
      <c r="E20" s="2" t="s">
        <v>15</v>
      </c>
      <c r="F20" s="2" t="s">
        <v>15</v>
      </c>
      <c r="G20" s="24"/>
      <c r="H20" s="24">
        <v>5</v>
      </c>
      <c r="I20" s="24"/>
      <c r="J20" s="24"/>
      <c r="K20" s="24">
        <v>0</v>
      </c>
      <c r="L20" s="24">
        <v>16</v>
      </c>
      <c r="M20" s="21">
        <v>21</v>
      </c>
      <c r="N20" s="23"/>
      <c r="O20" s="98">
        <v>40</v>
      </c>
      <c r="P20" s="98"/>
      <c r="Q20" s="98"/>
      <c r="R20" s="98">
        <v>26</v>
      </c>
      <c r="S20" s="98"/>
      <c r="T20" s="98">
        <v>0</v>
      </c>
      <c r="U20" s="98"/>
      <c r="V20" s="98">
        <v>66</v>
      </c>
      <c r="W20" s="98"/>
      <c r="X20" s="21">
        <v>132</v>
      </c>
      <c r="Y20" s="23"/>
      <c r="Z20" s="106">
        <v>153</v>
      </c>
      <c r="AA20" s="106"/>
    </row>
    <row r="21" spans="3:27" s="1" customFormat="1" ht="19.149999999999999" customHeight="1" x14ac:dyDescent="0.25">
      <c r="C21" s="99"/>
      <c r="D21" s="2" t="s">
        <v>144</v>
      </c>
      <c r="E21" s="2" t="s">
        <v>15</v>
      </c>
      <c r="F21" s="2" t="s">
        <v>15</v>
      </c>
      <c r="G21" s="25"/>
      <c r="H21" s="25">
        <v>8</v>
      </c>
      <c r="I21" s="25">
        <v>4</v>
      </c>
      <c r="J21" s="25"/>
      <c r="K21" s="25">
        <v>0</v>
      </c>
      <c r="L21" s="25">
        <v>20</v>
      </c>
      <c r="M21" s="21">
        <v>32</v>
      </c>
      <c r="N21" s="23"/>
      <c r="O21" s="97">
        <v>11</v>
      </c>
      <c r="P21" s="97"/>
      <c r="Q21" s="97"/>
      <c r="R21" s="97">
        <v>22</v>
      </c>
      <c r="S21" s="97"/>
      <c r="T21" s="97">
        <v>0</v>
      </c>
      <c r="U21" s="97"/>
      <c r="V21" s="97">
        <v>30</v>
      </c>
      <c r="W21" s="97"/>
      <c r="X21" s="21">
        <v>63</v>
      </c>
      <c r="Y21" s="23"/>
      <c r="Z21" s="106">
        <v>95</v>
      </c>
      <c r="AA21" s="106"/>
    </row>
    <row r="22" spans="3:27" s="1" customFormat="1" ht="19.149999999999999" customHeight="1" x14ac:dyDescent="0.25">
      <c r="C22" s="99"/>
      <c r="D22" s="2" t="s">
        <v>145</v>
      </c>
      <c r="E22" s="2" t="s">
        <v>16</v>
      </c>
      <c r="F22" s="2" t="s">
        <v>16</v>
      </c>
      <c r="G22" s="24"/>
      <c r="H22" s="24">
        <v>10</v>
      </c>
      <c r="I22" s="24">
        <v>4</v>
      </c>
      <c r="J22" s="24"/>
      <c r="K22" s="24">
        <v>1</v>
      </c>
      <c r="L22" s="24">
        <v>32</v>
      </c>
      <c r="M22" s="21">
        <v>47</v>
      </c>
      <c r="N22" s="23"/>
      <c r="O22" s="98">
        <v>10</v>
      </c>
      <c r="P22" s="98"/>
      <c r="Q22" s="98"/>
      <c r="R22" s="98">
        <v>20</v>
      </c>
      <c r="S22" s="98"/>
      <c r="T22" s="98">
        <v>7</v>
      </c>
      <c r="U22" s="98"/>
      <c r="V22" s="98">
        <v>65</v>
      </c>
      <c r="W22" s="98"/>
      <c r="X22" s="21">
        <v>102</v>
      </c>
      <c r="Y22" s="23"/>
      <c r="Z22" s="106">
        <v>149</v>
      </c>
      <c r="AA22" s="106"/>
    </row>
    <row r="23" spans="3:27" s="1" customFormat="1" ht="19.149999999999999" customHeight="1" x14ac:dyDescent="0.25">
      <c r="C23" s="99"/>
      <c r="D23" s="2" t="s">
        <v>146</v>
      </c>
      <c r="E23" s="2" t="s">
        <v>16</v>
      </c>
      <c r="F23" s="2" t="s">
        <v>16</v>
      </c>
      <c r="G23" s="25"/>
      <c r="H23" s="25">
        <v>2</v>
      </c>
      <c r="I23" s="25"/>
      <c r="J23" s="25"/>
      <c r="K23" s="25"/>
      <c r="L23" s="25">
        <v>10</v>
      </c>
      <c r="M23" s="21">
        <v>12</v>
      </c>
      <c r="N23" s="23"/>
      <c r="O23" s="97">
        <v>24</v>
      </c>
      <c r="P23" s="97"/>
      <c r="Q23" s="97"/>
      <c r="R23" s="97">
        <v>13</v>
      </c>
      <c r="S23" s="97"/>
      <c r="T23" s="97">
        <v>2</v>
      </c>
      <c r="U23" s="97"/>
      <c r="V23" s="97">
        <v>113</v>
      </c>
      <c r="W23" s="97"/>
      <c r="X23" s="21">
        <v>152</v>
      </c>
      <c r="Y23" s="23"/>
      <c r="Z23" s="106">
        <v>164</v>
      </c>
      <c r="AA23" s="106"/>
    </row>
    <row r="24" spans="3:27" s="1" customFormat="1" ht="19.149999999999999" customHeight="1" x14ac:dyDescent="0.25">
      <c r="C24" s="99"/>
      <c r="D24" s="2" t="s">
        <v>147</v>
      </c>
      <c r="E24" s="2" t="s">
        <v>16</v>
      </c>
      <c r="F24" s="2" t="s">
        <v>16</v>
      </c>
      <c r="G24" s="24"/>
      <c r="H24" s="24">
        <v>10</v>
      </c>
      <c r="I24" s="24"/>
      <c r="J24" s="24"/>
      <c r="K24" s="24">
        <v>1</v>
      </c>
      <c r="L24" s="24">
        <v>25</v>
      </c>
      <c r="M24" s="21">
        <v>36</v>
      </c>
      <c r="N24" s="23"/>
      <c r="O24" s="98">
        <v>34</v>
      </c>
      <c r="P24" s="98"/>
      <c r="Q24" s="98"/>
      <c r="R24" s="98"/>
      <c r="S24" s="98"/>
      <c r="T24" s="98">
        <v>2</v>
      </c>
      <c r="U24" s="98"/>
      <c r="V24" s="98">
        <v>23</v>
      </c>
      <c r="W24" s="98"/>
      <c r="X24" s="21">
        <v>59</v>
      </c>
      <c r="Y24" s="23"/>
      <c r="Z24" s="106">
        <v>95</v>
      </c>
      <c r="AA24" s="106"/>
    </row>
    <row r="25" spans="3:27" s="1" customFormat="1" ht="19.149999999999999" customHeight="1" x14ac:dyDescent="0.25">
      <c r="C25" s="99"/>
      <c r="D25" s="2" t="s">
        <v>148</v>
      </c>
      <c r="E25" s="2" t="s">
        <v>16</v>
      </c>
      <c r="F25" s="2" t="s">
        <v>16</v>
      </c>
      <c r="G25" s="25"/>
      <c r="H25" s="25">
        <v>4</v>
      </c>
      <c r="I25" s="25">
        <v>1</v>
      </c>
      <c r="J25" s="25"/>
      <c r="K25" s="25">
        <v>1</v>
      </c>
      <c r="L25" s="25">
        <v>85</v>
      </c>
      <c r="M25" s="21">
        <v>91</v>
      </c>
      <c r="N25" s="23"/>
      <c r="O25" s="97">
        <v>38</v>
      </c>
      <c r="P25" s="97"/>
      <c r="Q25" s="97"/>
      <c r="R25" s="97">
        <v>12</v>
      </c>
      <c r="S25" s="97"/>
      <c r="T25" s="97">
        <v>6</v>
      </c>
      <c r="U25" s="97"/>
      <c r="V25" s="97">
        <v>282</v>
      </c>
      <c r="W25" s="97"/>
      <c r="X25" s="21">
        <v>338</v>
      </c>
      <c r="Y25" s="23"/>
      <c r="Z25" s="106">
        <v>429</v>
      </c>
      <c r="AA25" s="106"/>
    </row>
    <row r="26" spans="3:27" s="1" customFormat="1" ht="19.149999999999999" customHeight="1" x14ac:dyDescent="0.25">
      <c r="C26" s="99"/>
      <c r="D26" s="2" t="s">
        <v>149</v>
      </c>
      <c r="E26" s="2" t="s">
        <v>16</v>
      </c>
      <c r="F26" s="2" t="s">
        <v>16</v>
      </c>
      <c r="G26" s="24"/>
      <c r="H26" s="24">
        <v>1</v>
      </c>
      <c r="I26" s="24"/>
      <c r="J26" s="24"/>
      <c r="K26" s="24"/>
      <c r="L26" s="24">
        <v>37</v>
      </c>
      <c r="M26" s="21">
        <v>38</v>
      </c>
      <c r="N26" s="23"/>
      <c r="O26" s="98">
        <v>25</v>
      </c>
      <c r="P26" s="98"/>
      <c r="Q26" s="98"/>
      <c r="R26" s="98">
        <v>8</v>
      </c>
      <c r="S26" s="98"/>
      <c r="T26" s="98">
        <v>8</v>
      </c>
      <c r="U26" s="98"/>
      <c r="V26" s="98">
        <v>145</v>
      </c>
      <c r="W26" s="98"/>
      <c r="X26" s="21">
        <v>186</v>
      </c>
      <c r="Y26" s="23"/>
      <c r="Z26" s="106">
        <v>224</v>
      </c>
      <c r="AA26" s="106"/>
    </row>
    <row r="27" spans="3:27" s="1" customFormat="1" ht="19.149999999999999" customHeight="1" x14ac:dyDescent="0.25">
      <c r="C27" s="99"/>
      <c r="D27" s="2" t="s">
        <v>150</v>
      </c>
      <c r="E27" s="2" t="s">
        <v>16</v>
      </c>
      <c r="F27" s="2" t="s">
        <v>16</v>
      </c>
      <c r="G27" s="25"/>
      <c r="H27" s="25">
        <v>1</v>
      </c>
      <c r="I27" s="25"/>
      <c r="J27" s="25"/>
      <c r="K27" s="25"/>
      <c r="L27" s="25">
        <v>16</v>
      </c>
      <c r="M27" s="21">
        <v>17</v>
      </c>
      <c r="N27" s="23"/>
      <c r="O27" s="97">
        <v>12</v>
      </c>
      <c r="P27" s="97"/>
      <c r="Q27" s="97"/>
      <c r="R27" s="97">
        <v>2</v>
      </c>
      <c r="S27" s="97"/>
      <c r="T27" s="97">
        <v>2</v>
      </c>
      <c r="U27" s="97"/>
      <c r="V27" s="97">
        <v>74</v>
      </c>
      <c r="W27" s="97"/>
      <c r="X27" s="21">
        <v>90</v>
      </c>
      <c r="Y27" s="23"/>
      <c r="Z27" s="106">
        <v>107</v>
      </c>
      <c r="AA27" s="106"/>
    </row>
    <row r="28" spans="3:27" s="1" customFormat="1" ht="19.149999999999999" customHeight="1" x14ac:dyDescent="0.25">
      <c r="C28" s="99"/>
      <c r="D28" s="2" t="s">
        <v>151</v>
      </c>
      <c r="E28" s="2" t="s">
        <v>16</v>
      </c>
      <c r="F28" s="2" t="s">
        <v>16</v>
      </c>
      <c r="G28" s="24"/>
      <c r="H28" s="24">
        <v>15</v>
      </c>
      <c r="I28" s="24">
        <v>5</v>
      </c>
      <c r="J28" s="24"/>
      <c r="K28" s="24">
        <v>1</v>
      </c>
      <c r="L28" s="24"/>
      <c r="M28" s="21">
        <v>21</v>
      </c>
      <c r="N28" s="23"/>
      <c r="O28" s="98">
        <v>10</v>
      </c>
      <c r="P28" s="98"/>
      <c r="Q28" s="98"/>
      <c r="R28" s="98">
        <v>1</v>
      </c>
      <c r="S28" s="98"/>
      <c r="T28" s="98">
        <v>2</v>
      </c>
      <c r="U28" s="98"/>
      <c r="V28" s="98">
        <v>3</v>
      </c>
      <c r="W28" s="98"/>
      <c r="X28" s="21">
        <v>16</v>
      </c>
      <c r="Y28" s="23"/>
      <c r="Z28" s="106">
        <v>37</v>
      </c>
      <c r="AA28" s="106"/>
    </row>
    <row r="29" spans="3:27" s="1" customFormat="1" ht="19.149999999999999" customHeight="1" x14ac:dyDescent="0.25">
      <c r="C29" s="99"/>
      <c r="D29" s="2" t="s">
        <v>152</v>
      </c>
      <c r="E29" s="2" t="s">
        <v>16</v>
      </c>
      <c r="F29" s="2" t="s">
        <v>16</v>
      </c>
      <c r="G29" s="25"/>
      <c r="H29" s="25">
        <v>10</v>
      </c>
      <c r="I29" s="25">
        <v>7</v>
      </c>
      <c r="J29" s="25"/>
      <c r="K29" s="25">
        <v>1</v>
      </c>
      <c r="L29" s="25">
        <v>10</v>
      </c>
      <c r="M29" s="21">
        <v>28</v>
      </c>
      <c r="N29" s="23"/>
      <c r="O29" s="97">
        <v>10</v>
      </c>
      <c r="P29" s="97"/>
      <c r="Q29" s="97"/>
      <c r="R29" s="97">
        <v>5</v>
      </c>
      <c r="S29" s="97"/>
      <c r="T29" s="97">
        <v>1</v>
      </c>
      <c r="U29" s="97"/>
      <c r="V29" s="97">
        <v>30</v>
      </c>
      <c r="W29" s="97"/>
      <c r="X29" s="21">
        <v>46</v>
      </c>
      <c r="Y29" s="23"/>
      <c r="Z29" s="106">
        <v>74</v>
      </c>
      <c r="AA29" s="106"/>
    </row>
    <row r="30" spans="3:27" s="1" customFormat="1" ht="19.149999999999999" customHeight="1" x14ac:dyDescent="0.25">
      <c r="C30" s="102" t="s">
        <v>35</v>
      </c>
      <c r="D30" s="102"/>
      <c r="E30" s="3"/>
      <c r="F30" s="3"/>
      <c r="G30" s="22">
        <f t="shared" ref="G30:M30" si="13">SUM(G20:G29)</f>
        <v>0</v>
      </c>
      <c r="H30" s="22">
        <f t="shared" si="13"/>
        <v>66</v>
      </c>
      <c r="I30" s="22">
        <f t="shared" si="13"/>
        <v>21</v>
      </c>
      <c r="J30" s="22">
        <f t="shared" si="13"/>
        <v>0</v>
      </c>
      <c r="K30" s="22">
        <f t="shared" si="13"/>
        <v>5</v>
      </c>
      <c r="L30" s="22">
        <f t="shared" si="13"/>
        <v>251</v>
      </c>
      <c r="M30" s="22">
        <f t="shared" si="13"/>
        <v>343</v>
      </c>
      <c r="N30" s="23"/>
      <c r="O30" s="100">
        <f>SUM(O20:Q29)</f>
        <v>214</v>
      </c>
      <c r="P30" s="100"/>
      <c r="Q30" s="100"/>
      <c r="R30" s="100">
        <f>SUM(R20:S29)</f>
        <v>109</v>
      </c>
      <c r="S30" s="100"/>
      <c r="T30" s="100">
        <f>SUM(T20:U29)</f>
        <v>30</v>
      </c>
      <c r="U30" s="100"/>
      <c r="V30" s="100">
        <f>SUM(V20:W29)</f>
        <v>831</v>
      </c>
      <c r="W30" s="100"/>
      <c r="X30" s="22">
        <f>SUM(X20:X29)</f>
        <v>1184</v>
      </c>
      <c r="Y30" s="23"/>
      <c r="Z30" s="100">
        <f>SUM(Z20:AA29)</f>
        <v>1527</v>
      </c>
      <c r="AA30" s="100"/>
    </row>
    <row r="31" spans="3:27" s="1" customFormat="1" ht="11.15" customHeight="1" x14ac:dyDescent="0.25">
      <c r="C31" s="23"/>
      <c r="D31" s="23"/>
      <c r="E31" s="4"/>
      <c r="F31" s="4"/>
      <c r="G31" s="23"/>
      <c r="H31" s="23"/>
      <c r="I31" s="23"/>
      <c r="J31" s="23"/>
      <c r="K31" s="23"/>
      <c r="L31" s="23"/>
      <c r="M31" s="23"/>
      <c r="N31" s="23"/>
      <c r="O31" s="101"/>
      <c r="P31" s="101"/>
      <c r="Q31" s="101"/>
      <c r="R31" s="101"/>
      <c r="S31" s="101"/>
      <c r="T31" s="101"/>
      <c r="U31" s="101"/>
      <c r="V31" s="101"/>
      <c r="W31" s="101"/>
      <c r="X31" s="23"/>
      <c r="Y31" s="23"/>
      <c r="Z31" s="101"/>
      <c r="AA31" s="101"/>
    </row>
    <row r="32" spans="3:27" s="1" customFormat="1" ht="19.149999999999999" customHeight="1" x14ac:dyDescent="0.25">
      <c r="C32" s="99" t="s">
        <v>36</v>
      </c>
      <c r="D32" s="2" t="s">
        <v>170</v>
      </c>
      <c r="E32" s="2" t="s">
        <v>15</v>
      </c>
      <c r="F32" s="2" t="s">
        <v>15</v>
      </c>
      <c r="G32" s="25"/>
      <c r="H32" s="25">
        <v>37</v>
      </c>
      <c r="I32" s="25"/>
      <c r="J32" s="25"/>
      <c r="K32" s="25"/>
      <c r="L32" s="25"/>
      <c r="M32" s="21">
        <v>37</v>
      </c>
      <c r="N32" s="23"/>
      <c r="O32" s="97">
        <v>33</v>
      </c>
      <c r="P32" s="97"/>
      <c r="Q32" s="97"/>
      <c r="R32" s="97"/>
      <c r="S32" s="97"/>
      <c r="T32" s="97">
        <v>0</v>
      </c>
      <c r="U32" s="97"/>
      <c r="V32" s="97"/>
      <c r="W32" s="97"/>
      <c r="X32" s="21">
        <v>33</v>
      </c>
      <c r="Y32" s="23"/>
      <c r="Z32" s="106">
        <v>70</v>
      </c>
      <c r="AA32" s="106"/>
    </row>
    <row r="33" spans="1:34" s="1" customFormat="1" ht="19.149999999999999" customHeight="1" x14ac:dyDescent="0.25">
      <c r="C33" s="99"/>
      <c r="D33" s="2" t="s">
        <v>171</v>
      </c>
      <c r="E33" s="2" t="s">
        <v>15</v>
      </c>
      <c r="F33" s="2" t="s">
        <v>15</v>
      </c>
      <c r="G33" s="24">
        <v>20</v>
      </c>
      <c r="H33" s="24">
        <v>28</v>
      </c>
      <c r="I33" s="24"/>
      <c r="J33" s="24"/>
      <c r="K33" s="24"/>
      <c r="L33" s="24"/>
      <c r="M33" s="21">
        <v>48</v>
      </c>
      <c r="N33" s="23"/>
      <c r="O33" s="98">
        <v>37</v>
      </c>
      <c r="P33" s="98"/>
      <c r="Q33" s="98"/>
      <c r="R33" s="98"/>
      <c r="S33" s="98"/>
      <c r="T33" s="98">
        <v>0</v>
      </c>
      <c r="U33" s="98"/>
      <c r="V33" s="98"/>
      <c r="W33" s="98"/>
      <c r="X33" s="21">
        <v>37</v>
      </c>
      <c r="Y33" s="23"/>
      <c r="Z33" s="106">
        <v>85</v>
      </c>
      <c r="AA33" s="106"/>
    </row>
    <row r="34" spans="1:34" s="1" customFormat="1" ht="19.149999999999999" customHeight="1" x14ac:dyDescent="0.25">
      <c r="C34" s="99"/>
      <c r="D34" s="2" t="s">
        <v>172</v>
      </c>
      <c r="E34" s="2" t="s">
        <v>15</v>
      </c>
      <c r="F34" s="2" t="s">
        <v>15</v>
      </c>
      <c r="G34" s="25">
        <v>35</v>
      </c>
      <c r="H34" s="25">
        <v>40</v>
      </c>
      <c r="I34" s="25"/>
      <c r="J34" s="25"/>
      <c r="K34" s="25">
        <v>0</v>
      </c>
      <c r="L34" s="25"/>
      <c r="M34" s="21">
        <v>75</v>
      </c>
      <c r="N34" s="23"/>
      <c r="O34" s="97"/>
      <c r="P34" s="97"/>
      <c r="Q34" s="97"/>
      <c r="R34" s="97">
        <v>150</v>
      </c>
      <c r="S34" s="97"/>
      <c r="T34" s="97">
        <v>0</v>
      </c>
      <c r="U34" s="97"/>
      <c r="V34" s="97"/>
      <c r="W34" s="97"/>
      <c r="X34" s="21">
        <v>150</v>
      </c>
      <c r="Y34" s="23"/>
      <c r="Z34" s="106">
        <v>225</v>
      </c>
      <c r="AA34" s="106"/>
    </row>
    <row r="35" spans="1:34" s="1" customFormat="1" ht="19.149999999999999" customHeight="1" x14ac:dyDescent="0.25">
      <c r="C35" s="99"/>
      <c r="D35" s="2" t="s">
        <v>173</v>
      </c>
      <c r="E35" s="2" t="s">
        <v>16</v>
      </c>
      <c r="F35" s="2" t="s">
        <v>16</v>
      </c>
      <c r="G35" s="24"/>
      <c r="H35" s="24">
        <v>20</v>
      </c>
      <c r="I35" s="24"/>
      <c r="J35" s="24"/>
      <c r="K35" s="24">
        <v>3</v>
      </c>
      <c r="L35" s="24"/>
      <c r="M35" s="21">
        <v>23</v>
      </c>
      <c r="N35" s="23"/>
      <c r="O35" s="98">
        <v>7</v>
      </c>
      <c r="P35" s="98"/>
      <c r="Q35" s="98"/>
      <c r="R35" s="98"/>
      <c r="S35" s="98"/>
      <c r="T35" s="98">
        <v>4</v>
      </c>
      <c r="U35" s="98"/>
      <c r="V35" s="98">
        <v>2</v>
      </c>
      <c r="W35" s="98"/>
      <c r="X35" s="21">
        <v>13</v>
      </c>
      <c r="Y35" s="23"/>
      <c r="Z35" s="106">
        <v>36</v>
      </c>
      <c r="AA35" s="106"/>
    </row>
    <row r="36" spans="1:34" s="1" customFormat="1" ht="19.149999999999999" customHeight="1" x14ac:dyDescent="0.25">
      <c r="C36" s="102" t="s">
        <v>47</v>
      </c>
      <c r="D36" s="102"/>
      <c r="E36" s="3"/>
      <c r="F36" s="3"/>
      <c r="G36" s="22">
        <f t="shared" ref="G36:M36" si="14">SUM(G32:G35)</f>
        <v>55</v>
      </c>
      <c r="H36" s="22">
        <f t="shared" si="14"/>
        <v>125</v>
      </c>
      <c r="I36" s="22">
        <f t="shared" si="14"/>
        <v>0</v>
      </c>
      <c r="J36" s="22">
        <f t="shared" si="14"/>
        <v>0</v>
      </c>
      <c r="K36" s="22">
        <f t="shared" si="14"/>
        <v>3</v>
      </c>
      <c r="L36" s="22">
        <f t="shared" si="14"/>
        <v>0</v>
      </c>
      <c r="M36" s="22">
        <f t="shared" si="14"/>
        <v>183</v>
      </c>
      <c r="N36" s="23"/>
      <c r="O36" s="100">
        <f>SUM(O32:Q35)</f>
        <v>77</v>
      </c>
      <c r="P36" s="100"/>
      <c r="Q36" s="100"/>
      <c r="R36" s="100">
        <f>SUM(R32:S35)</f>
        <v>150</v>
      </c>
      <c r="S36" s="100"/>
      <c r="T36" s="100">
        <f>SUM(T32:U35)</f>
        <v>4</v>
      </c>
      <c r="U36" s="100"/>
      <c r="V36" s="100">
        <f>SUM(V32:W35)</f>
        <v>2</v>
      </c>
      <c r="W36" s="100"/>
      <c r="X36" s="22">
        <f>SUM(X32:X35)</f>
        <v>233</v>
      </c>
      <c r="Y36" s="23"/>
      <c r="Z36" s="100">
        <f>SUM(Z32:AA35)</f>
        <v>416</v>
      </c>
      <c r="AA36" s="100"/>
      <c r="AH36" s="17" t="s">
        <v>302</v>
      </c>
    </row>
    <row r="37" spans="1:34" s="1" customFormat="1" ht="11.15" customHeight="1" x14ac:dyDescent="0.25">
      <c r="C37" s="23"/>
      <c r="D37" s="23"/>
      <c r="E37" s="4"/>
      <c r="F37" s="4"/>
      <c r="G37" s="23"/>
      <c r="H37" s="23"/>
      <c r="I37" s="23"/>
      <c r="J37" s="23"/>
      <c r="K37" s="23"/>
      <c r="L37" s="23"/>
      <c r="M37" s="23"/>
      <c r="N37" s="23"/>
      <c r="O37" s="101"/>
      <c r="P37" s="101"/>
      <c r="Q37" s="101"/>
      <c r="R37" s="101"/>
      <c r="S37" s="101"/>
      <c r="T37" s="101"/>
      <c r="U37" s="101"/>
      <c r="V37" s="101"/>
      <c r="W37" s="101"/>
      <c r="X37" s="23"/>
      <c r="Y37" s="23"/>
      <c r="Z37" s="101"/>
      <c r="AA37" s="101"/>
      <c r="AE37" s="17" t="s">
        <v>302</v>
      </c>
    </row>
    <row r="38" spans="1:34" s="1" customFormat="1" ht="23" customHeight="1" x14ac:dyDescent="0.25">
      <c r="C38" s="105" t="s">
        <v>303</v>
      </c>
      <c r="D38" s="105"/>
      <c r="E38" s="5"/>
      <c r="F38" s="5"/>
      <c r="G38" s="22">
        <f>SUM(G36,G30,G18,G14,G10,G6)</f>
        <v>55</v>
      </c>
      <c r="H38" s="22">
        <f t="shared" ref="H38:M38" si="15">SUM(H36,H30,H18,H14,H10,H6)</f>
        <v>192</v>
      </c>
      <c r="I38" s="22">
        <f t="shared" si="15"/>
        <v>451</v>
      </c>
      <c r="J38" s="22">
        <f t="shared" si="15"/>
        <v>0</v>
      </c>
      <c r="K38" s="22">
        <f t="shared" si="15"/>
        <v>9</v>
      </c>
      <c r="L38" s="22">
        <f t="shared" si="15"/>
        <v>593</v>
      </c>
      <c r="M38" s="22">
        <f t="shared" si="15"/>
        <v>1300</v>
      </c>
      <c r="N38" s="23"/>
      <c r="O38" s="100">
        <f>SUM(O36,O30,O18,O14,O10,O6)</f>
        <v>297</v>
      </c>
      <c r="P38" s="100"/>
      <c r="Q38" s="100"/>
      <c r="R38" s="95">
        <f>SUM(R36,R30,R18,R14,R10,R6)</f>
        <v>261</v>
      </c>
      <c r="S38" s="96"/>
      <c r="T38" s="95">
        <f>SUM(T36,T30,T18,T14,T10,T6)</f>
        <v>36</v>
      </c>
      <c r="U38" s="96"/>
      <c r="V38" s="95">
        <f>SUM(V36,V30,V18,V14,V10,V6)</f>
        <v>1056</v>
      </c>
      <c r="W38" s="96"/>
      <c r="X38" s="22">
        <f>SUM(O38:W38)</f>
        <v>1650</v>
      </c>
      <c r="Y38" s="23"/>
      <c r="Z38" s="100">
        <f>SUM(Z36,Z30,Z18,Z14,Z10,Z6)</f>
        <v>2950</v>
      </c>
      <c r="AA38" s="100"/>
      <c r="AD38" s="17" t="s">
        <v>302</v>
      </c>
    </row>
    <row r="40" spans="1:34" ht="13" x14ac:dyDescent="0.25">
      <c r="A40" s="9"/>
      <c r="B40" s="6" t="s">
        <v>305</v>
      </c>
      <c r="C40" s="6"/>
      <c r="D40" s="6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4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 spans="1:34" x14ac:dyDescent="0.25">
      <c r="A42" s="9"/>
      <c r="B42" s="9"/>
      <c r="C42" s="166" t="s">
        <v>0</v>
      </c>
      <c r="D42" s="166" t="s">
        <v>1</v>
      </c>
      <c r="E42" s="166" t="s">
        <v>2</v>
      </c>
      <c r="F42" s="166"/>
      <c r="G42" s="165" t="s">
        <v>3</v>
      </c>
      <c r="H42" s="165"/>
      <c r="I42" s="165"/>
      <c r="J42" s="165"/>
      <c r="K42" s="165"/>
      <c r="L42" s="165"/>
      <c r="M42" s="165"/>
      <c r="N42" s="164" t="s">
        <v>3</v>
      </c>
      <c r="O42" s="164"/>
      <c r="P42" s="28"/>
      <c r="Q42" s="165" t="s">
        <v>4</v>
      </c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4" t="s">
        <v>4</v>
      </c>
      <c r="AC42" s="28"/>
      <c r="AD42" s="164" t="s">
        <v>5</v>
      </c>
    </row>
    <row r="43" spans="1:34" x14ac:dyDescent="0.25">
      <c r="A43" s="9"/>
      <c r="B43" s="9"/>
      <c r="C43" s="166"/>
      <c r="D43" s="166"/>
      <c r="E43" s="33" t="s">
        <v>6</v>
      </c>
      <c r="F43" s="33" t="s">
        <v>7</v>
      </c>
      <c r="G43" s="27" t="s">
        <v>8</v>
      </c>
      <c r="H43" s="27" t="s">
        <v>9</v>
      </c>
      <c r="I43" s="27" t="s">
        <v>10</v>
      </c>
      <c r="J43" s="27" t="s">
        <v>48</v>
      </c>
      <c r="K43" s="27" t="s">
        <v>11</v>
      </c>
      <c r="L43" s="27" t="s">
        <v>6</v>
      </c>
      <c r="M43" s="27" t="s">
        <v>12</v>
      </c>
      <c r="N43" s="164"/>
      <c r="O43" s="164"/>
      <c r="P43" s="28"/>
      <c r="Q43" s="165" t="s">
        <v>9</v>
      </c>
      <c r="R43" s="165"/>
      <c r="S43" s="165" t="s">
        <v>10</v>
      </c>
      <c r="T43" s="165"/>
      <c r="U43" s="165" t="s">
        <v>11</v>
      </c>
      <c r="V43" s="165"/>
      <c r="W43" s="165" t="s">
        <v>6</v>
      </c>
      <c r="X43" s="165"/>
      <c r="Y43" s="165" t="s">
        <v>12</v>
      </c>
      <c r="Z43" s="165"/>
      <c r="AA43" s="165"/>
      <c r="AB43" s="164"/>
      <c r="AC43" s="28"/>
      <c r="AD43" s="164"/>
    </row>
    <row r="44" spans="1:34" x14ac:dyDescent="0.25">
      <c r="A44" s="9"/>
      <c r="B44" s="9"/>
      <c r="C44" s="162" t="s">
        <v>13</v>
      </c>
      <c r="D44" s="10" t="s">
        <v>238</v>
      </c>
      <c r="E44" s="10" t="s">
        <v>16</v>
      </c>
      <c r="F44" s="10" t="s">
        <v>16</v>
      </c>
      <c r="G44" s="30"/>
      <c r="H44" s="30"/>
      <c r="I44" s="30"/>
      <c r="J44" s="30"/>
      <c r="K44" s="30"/>
      <c r="L44" s="30"/>
      <c r="M44" s="30"/>
      <c r="N44" s="160"/>
      <c r="O44" s="160"/>
      <c r="P44" s="28"/>
      <c r="Q44" s="159">
        <v>15</v>
      </c>
      <c r="R44" s="159"/>
      <c r="S44" s="159">
        <v>3</v>
      </c>
      <c r="T44" s="159"/>
      <c r="U44" s="159">
        <v>1</v>
      </c>
      <c r="V44" s="159"/>
      <c r="W44" s="159">
        <v>46</v>
      </c>
      <c r="X44" s="159"/>
      <c r="Y44" s="159">
        <v>52</v>
      </c>
      <c r="Z44" s="159"/>
      <c r="AA44" s="159"/>
      <c r="AB44" s="29">
        <f>SUM(Q44:AA44)</f>
        <v>117</v>
      </c>
      <c r="AC44" s="28"/>
      <c r="AD44" s="29">
        <f>+AB44</f>
        <v>117</v>
      </c>
    </row>
    <row r="45" spans="1:34" x14ac:dyDescent="0.25">
      <c r="A45" s="9"/>
      <c r="B45" s="9"/>
      <c r="C45" s="162"/>
      <c r="D45" s="10" t="s">
        <v>239</v>
      </c>
      <c r="E45" s="10" t="s">
        <v>16</v>
      </c>
      <c r="F45" s="10" t="s">
        <v>16</v>
      </c>
      <c r="G45" s="31"/>
      <c r="H45" s="31"/>
      <c r="I45" s="31"/>
      <c r="J45" s="31"/>
      <c r="K45" s="31"/>
      <c r="L45" s="31"/>
      <c r="M45" s="31"/>
      <c r="N45" s="160"/>
      <c r="O45" s="160"/>
      <c r="P45" s="28"/>
      <c r="Q45" s="161">
        <v>56</v>
      </c>
      <c r="R45" s="161"/>
      <c r="S45" s="161">
        <v>13</v>
      </c>
      <c r="T45" s="161"/>
      <c r="U45" s="161">
        <v>2</v>
      </c>
      <c r="V45" s="161"/>
      <c r="W45" s="161">
        <v>14</v>
      </c>
      <c r="X45" s="161"/>
      <c r="Y45" s="161">
        <v>256</v>
      </c>
      <c r="Z45" s="161"/>
      <c r="AA45" s="161"/>
      <c r="AB45" s="29">
        <f t="shared" ref="AB45:AB48" si="16">SUM(Q45:AA45)</f>
        <v>341</v>
      </c>
      <c r="AC45" s="28"/>
      <c r="AD45" s="29">
        <f t="shared" ref="AD45:AD48" si="17">+AB45</f>
        <v>341</v>
      </c>
    </row>
    <row r="46" spans="1:34" x14ac:dyDescent="0.25">
      <c r="A46" s="9"/>
      <c r="B46" s="9"/>
      <c r="C46" s="162"/>
      <c r="D46" s="10" t="s">
        <v>240</v>
      </c>
      <c r="E46" s="10" t="s">
        <v>16</v>
      </c>
      <c r="F46" s="10" t="s">
        <v>16</v>
      </c>
      <c r="G46" s="30"/>
      <c r="H46" s="30"/>
      <c r="I46" s="30"/>
      <c r="J46" s="30"/>
      <c r="K46" s="30"/>
      <c r="L46" s="30"/>
      <c r="M46" s="30"/>
      <c r="N46" s="160"/>
      <c r="O46" s="160"/>
      <c r="P46" s="28"/>
      <c r="Q46" s="159">
        <v>13</v>
      </c>
      <c r="R46" s="159"/>
      <c r="S46" s="159">
        <v>4</v>
      </c>
      <c r="T46" s="159"/>
      <c r="U46" s="159">
        <v>1</v>
      </c>
      <c r="V46" s="159"/>
      <c r="W46" s="159">
        <v>4</v>
      </c>
      <c r="X46" s="159"/>
      <c r="Y46" s="159">
        <v>43</v>
      </c>
      <c r="Z46" s="159"/>
      <c r="AA46" s="159"/>
      <c r="AB46" s="29">
        <f t="shared" si="16"/>
        <v>65</v>
      </c>
      <c r="AC46" s="28"/>
      <c r="AD46" s="29">
        <f t="shared" si="17"/>
        <v>65</v>
      </c>
    </row>
    <row r="47" spans="1:34" x14ac:dyDescent="0.25">
      <c r="A47" s="9"/>
      <c r="B47" s="9"/>
      <c r="C47" s="162"/>
      <c r="D47" s="10" t="s">
        <v>241</v>
      </c>
      <c r="E47" s="10" t="s">
        <v>16</v>
      </c>
      <c r="F47" s="10" t="s">
        <v>16</v>
      </c>
      <c r="G47" s="31"/>
      <c r="H47" s="31"/>
      <c r="I47" s="31"/>
      <c r="J47" s="31"/>
      <c r="K47" s="31"/>
      <c r="L47" s="31"/>
      <c r="M47" s="31"/>
      <c r="N47" s="160"/>
      <c r="O47" s="160"/>
      <c r="P47" s="28"/>
      <c r="Q47" s="161">
        <v>2</v>
      </c>
      <c r="R47" s="161"/>
      <c r="S47" s="161">
        <v>4</v>
      </c>
      <c r="T47" s="161"/>
      <c r="U47" s="161"/>
      <c r="V47" s="161"/>
      <c r="W47" s="161">
        <v>1</v>
      </c>
      <c r="X47" s="161"/>
      <c r="Y47" s="161">
        <v>16</v>
      </c>
      <c r="Z47" s="161"/>
      <c r="AA47" s="161"/>
      <c r="AB47" s="29">
        <f t="shared" si="16"/>
        <v>23</v>
      </c>
      <c r="AC47" s="28"/>
      <c r="AD47" s="29">
        <f t="shared" si="17"/>
        <v>23</v>
      </c>
    </row>
    <row r="48" spans="1:34" x14ac:dyDescent="0.25">
      <c r="A48" s="9"/>
      <c r="B48" s="9"/>
      <c r="C48" s="162"/>
      <c r="D48" s="10" t="s">
        <v>242</v>
      </c>
      <c r="E48" s="10" t="s">
        <v>16</v>
      </c>
      <c r="F48" s="10" t="s">
        <v>16</v>
      </c>
      <c r="G48" s="30"/>
      <c r="H48" s="30"/>
      <c r="I48" s="30"/>
      <c r="J48" s="30"/>
      <c r="K48" s="30"/>
      <c r="L48" s="30"/>
      <c r="M48" s="30"/>
      <c r="N48" s="160"/>
      <c r="O48" s="160"/>
      <c r="P48" s="28"/>
      <c r="Q48" s="159">
        <v>1</v>
      </c>
      <c r="R48" s="159"/>
      <c r="S48" s="159">
        <v>2</v>
      </c>
      <c r="T48" s="159"/>
      <c r="U48" s="159"/>
      <c r="V48" s="159"/>
      <c r="W48" s="159">
        <v>1</v>
      </c>
      <c r="X48" s="159"/>
      <c r="Y48" s="159">
        <v>6</v>
      </c>
      <c r="Z48" s="159"/>
      <c r="AA48" s="159"/>
      <c r="AB48" s="29">
        <f t="shared" si="16"/>
        <v>10</v>
      </c>
      <c r="AC48" s="28"/>
      <c r="AD48" s="29">
        <f t="shared" si="17"/>
        <v>10</v>
      </c>
    </row>
    <row r="49" spans="1:30" x14ac:dyDescent="0.25">
      <c r="A49" s="9"/>
      <c r="B49" s="9"/>
      <c r="C49" s="163" t="s">
        <v>17</v>
      </c>
      <c r="D49" s="163"/>
      <c r="E49" s="11"/>
      <c r="F49" s="11"/>
      <c r="G49" s="26"/>
      <c r="H49" s="26"/>
      <c r="I49" s="26"/>
      <c r="J49" s="26"/>
      <c r="K49" s="26"/>
      <c r="L49" s="26"/>
      <c r="M49" s="26"/>
      <c r="N49" s="157"/>
      <c r="O49" s="157"/>
      <c r="P49" s="28"/>
      <c r="Q49" s="157">
        <f>SUM(Q44:R48)</f>
        <v>87</v>
      </c>
      <c r="R49" s="157"/>
      <c r="S49" s="157">
        <f>SUM(S44:T48)</f>
        <v>26</v>
      </c>
      <c r="T49" s="157"/>
      <c r="U49" s="157">
        <f>SUM(U44:V48)</f>
        <v>4</v>
      </c>
      <c r="V49" s="157"/>
      <c r="W49" s="157">
        <f>SUM(W44:X48)</f>
        <v>66</v>
      </c>
      <c r="X49" s="157"/>
      <c r="Y49" s="157">
        <f>SUM(Y44:AA48)</f>
        <v>373</v>
      </c>
      <c r="Z49" s="157"/>
      <c r="AA49" s="157"/>
      <c r="AB49" s="29">
        <f>SUM(AB44:AB48)</f>
        <v>556</v>
      </c>
      <c r="AC49" s="28"/>
      <c r="AD49" s="29">
        <f>SUM(AD44:AD48)</f>
        <v>556</v>
      </c>
    </row>
    <row r="50" spans="1:30" x14ac:dyDescent="0.25">
      <c r="A50" s="9"/>
      <c r="B50" s="9"/>
      <c r="C50" s="28"/>
      <c r="D50" s="28"/>
      <c r="E50" s="12"/>
      <c r="F50" s="12"/>
      <c r="G50" s="28"/>
      <c r="H50" s="28"/>
      <c r="I50" s="28"/>
      <c r="J50" s="28"/>
      <c r="K50" s="28"/>
      <c r="L50" s="28"/>
      <c r="M50" s="28"/>
      <c r="N50" s="158"/>
      <c r="O50" s="158"/>
      <c r="P50" s="2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28"/>
      <c r="AC50" s="28"/>
      <c r="AD50" s="28"/>
    </row>
    <row r="51" spans="1:30" x14ac:dyDescent="0.25">
      <c r="A51" s="9"/>
      <c r="B51" s="9"/>
      <c r="C51" s="162" t="s">
        <v>135</v>
      </c>
      <c r="D51" s="10" t="s">
        <v>246</v>
      </c>
      <c r="E51" s="10" t="s">
        <v>16</v>
      </c>
      <c r="F51" s="10" t="s">
        <v>16</v>
      </c>
      <c r="G51" s="30"/>
      <c r="H51" s="30"/>
      <c r="I51" s="30"/>
      <c r="J51" s="30"/>
      <c r="K51" s="30"/>
      <c r="L51" s="30"/>
      <c r="M51" s="30"/>
      <c r="N51" s="160"/>
      <c r="O51" s="160"/>
      <c r="P51" s="28"/>
      <c r="Q51" s="159">
        <v>15</v>
      </c>
      <c r="R51" s="159"/>
      <c r="S51" s="159"/>
      <c r="T51" s="159"/>
      <c r="U51" s="159"/>
      <c r="V51" s="159"/>
      <c r="W51" s="159">
        <v>1</v>
      </c>
      <c r="X51" s="159"/>
      <c r="Y51" s="159">
        <v>8</v>
      </c>
      <c r="Z51" s="159"/>
      <c r="AA51" s="159"/>
      <c r="AB51" s="29">
        <f>SUM(Q51:AA51)</f>
        <v>24</v>
      </c>
      <c r="AC51" s="28"/>
      <c r="AD51" s="29">
        <f>+AB51</f>
        <v>24</v>
      </c>
    </row>
    <row r="52" spans="1:30" x14ac:dyDescent="0.25">
      <c r="A52" s="9"/>
      <c r="B52" s="9"/>
      <c r="C52" s="162"/>
      <c r="D52" s="10" t="s">
        <v>247</v>
      </c>
      <c r="E52" s="10" t="s">
        <v>16</v>
      </c>
      <c r="F52" s="10" t="s">
        <v>16</v>
      </c>
      <c r="G52" s="31"/>
      <c r="H52" s="31"/>
      <c r="I52" s="31"/>
      <c r="J52" s="31"/>
      <c r="K52" s="31"/>
      <c r="L52" s="31"/>
      <c r="M52" s="31"/>
      <c r="N52" s="160"/>
      <c r="O52" s="160"/>
      <c r="P52" s="28"/>
      <c r="Q52" s="161">
        <v>1</v>
      </c>
      <c r="R52" s="161"/>
      <c r="S52" s="161">
        <v>1</v>
      </c>
      <c r="T52" s="161"/>
      <c r="U52" s="161"/>
      <c r="V52" s="161"/>
      <c r="W52" s="161">
        <v>3</v>
      </c>
      <c r="X52" s="161"/>
      <c r="Y52" s="161">
        <v>18</v>
      </c>
      <c r="Z52" s="161"/>
      <c r="AA52" s="161"/>
      <c r="AB52" s="29">
        <f t="shared" ref="AB52:AB53" si="18">SUM(Q52:AA52)</f>
        <v>23</v>
      </c>
      <c r="AC52" s="28"/>
      <c r="AD52" s="29">
        <f t="shared" ref="AD52:AD53" si="19">+AB52</f>
        <v>23</v>
      </c>
    </row>
    <row r="53" spans="1:30" x14ac:dyDescent="0.25">
      <c r="A53" s="9"/>
      <c r="B53" s="9"/>
      <c r="C53" s="162"/>
      <c r="D53" s="10" t="s">
        <v>248</v>
      </c>
      <c r="E53" s="10" t="s">
        <v>16</v>
      </c>
      <c r="F53" s="10" t="s">
        <v>16</v>
      </c>
      <c r="G53" s="30"/>
      <c r="H53" s="30"/>
      <c r="I53" s="30"/>
      <c r="J53" s="30"/>
      <c r="K53" s="30"/>
      <c r="L53" s="30"/>
      <c r="M53" s="30"/>
      <c r="N53" s="160"/>
      <c r="O53" s="160"/>
      <c r="P53" s="28"/>
      <c r="Q53" s="159">
        <v>1</v>
      </c>
      <c r="R53" s="159"/>
      <c r="S53" s="159">
        <v>4</v>
      </c>
      <c r="T53" s="159"/>
      <c r="U53" s="159"/>
      <c r="V53" s="159"/>
      <c r="W53" s="159">
        <v>4</v>
      </c>
      <c r="X53" s="159"/>
      <c r="Y53" s="159">
        <v>29</v>
      </c>
      <c r="Z53" s="159"/>
      <c r="AA53" s="159"/>
      <c r="AB53" s="29">
        <f t="shared" si="18"/>
        <v>38</v>
      </c>
      <c r="AC53" s="28"/>
      <c r="AD53" s="29">
        <f t="shared" si="19"/>
        <v>38</v>
      </c>
    </row>
    <row r="54" spans="1:30" x14ac:dyDescent="0.25">
      <c r="A54" s="9"/>
      <c r="B54" s="9"/>
      <c r="C54" s="163" t="s">
        <v>137</v>
      </c>
      <c r="D54" s="163"/>
      <c r="E54" s="11"/>
      <c r="F54" s="11"/>
      <c r="G54" s="26"/>
      <c r="H54" s="26"/>
      <c r="I54" s="26"/>
      <c r="J54" s="26"/>
      <c r="K54" s="26"/>
      <c r="L54" s="26"/>
      <c r="M54" s="26"/>
      <c r="N54" s="157"/>
      <c r="O54" s="157"/>
      <c r="P54" s="28"/>
      <c r="Q54" s="157">
        <f>SUM(Q51:R53)</f>
        <v>17</v>
      </c>
      <c r="R54" s="157"/>
      <c r="S54" s="157">
        <f>SUM(S51:T53)</f>
        <v>5</v>
      </c>
      <c r="T54" s="157"/>
      <c r="U54" s="157">
        <f>SUM(U51:V53)</f>
        <v>0</v>
      </c>
      <c r="V54" s="157"/>
      <c r="W54" s="157">
        <f>SUM(W51:X53)</f>
        <v>8</v>
      </c>
      <c r="X54" s="157"/>
      <c r="Y54" s="157">
        <f>SUM(Y51:AA53)</f>
        <v>55</v>
      </c>
      <c r="Z54" s="157"/>
      <c r="AA54" s="157"/>
      <c r="AB54" s="29">
        <f>SUM(AB51:AB53)</f>
        <v>85</v>
      </c>
      <c r="AC54" s="28"/>
      <c r="AD54" s="29">
        <f>SUM(AD51:AD53)</f>
        <v>85</v>
      </c>
    </row>
    <row r="55" spans="1:30" x14ac:dyDescent="0.25">
      <c r="A55" s="9"/>
      <c r="B55" s="9"/>
      <c r="C55" s="28"/>
      <c r="D55" s="28"/>
      <c r="E55" s="12"/>
      <c r="F55" s="12"/>
      <c r="G55" s="28"/>
      <c r="H55" s="28"/>
      <c r="I55" s="28"/>
      <c r="J55" s="28"/>
      <c r="K55" s="28"/>
      <c r="L55" s="28"/>
      <c r="M55" s="28"/>
      <c r="N55" s="158"/>
      <c r="O55" s="158"/>
      <c r="P55" s="2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28"/>
      <c r="AC55" s="28"/>
      <c r="AD55" s="28"/>
    </row>
    <row r="56" spans="1:30" x14ac:dyDescent="0.25">
      <c r="A56" s="9"/>
      <c r="B56" s="9"/>
      <c r="C56" s="47" t="s">
        <v>59</v>
      </c>
      <c r="D56" s="10" t="s">
        <v>253</v>
      </c>
      <c r="E56" s="10" t="s">
        <v>16</v>
      </c>
      <c r="F56" s="10" t="s">
        <v>16</v>
      </c>
      <c r="G56" s="31"/>
      <c r="H56" s="31"/>
      <c r="I56" s="31"/>
      <c r="J56" s="31"/>
      <c r="K56" s="31"/>
      <c r="L56" s="31"/>
      <c r="M56" s="31"/>
      <c r="N56" s="160"/>
      <c r="O56" s="160"/>
      <c r="P56" s="28"/>
      <c r="Q56" s="161">
        <v>19</v>
      </c>
      <c r="R56" s="161"/>
      <c r="S56" s="161">
        <v>10</v>
      </c>
      <c r="T56" s="161"/>
      <c r="U56" s="161"/>
      <c r="V56" s="161"/>
      <c r="W56" s="161">
        <v>5</v>
      </c>
      <c r="X56" s="161"/>
      <c r="Y56" s="161">
        <v>120</v>
      </c>
      <c r="Z56" s="161"/>
      <c r="AA56" s="161"/>
      <c r="AB56" s="29">
        <f>SUM(Q56:AA56)</f>
        <v>154</v>
      </c>
      <c r="AC56" s="28"/>
      <c r="AD56" s="29">
        <f>+AB56</f>
        <v>154</v>
      </c>
    </row>
    <row r="57" spans="1:30" x14ac:dyDescent="0.25">
      <c r="A57" s="9"/>
      <c r="B57" s="9"/>
      <c r="C57" s="163" t="s">
        <v>61</v>
      </c>
      <c r="D57" s="163"/>
      <c r="E57" s="11"/>
      <c r="F57" s="11"/>
      <c r="G57" s="26"/>
      <c r="H57" s="26"/>
      <c r="I57" s="26"/>
      <c r="J57" s="26"/>
      <c r="K57" s="26"/>
      <c r="L57" s="26"/>
      <c r="M57" s="26"/>
      <c r="N57" s="157"/>
      <c r="O57" s="157"/>
      <c r="P57" s="28"/>
      <c r="Q57" s="157">
        <f>SUM(Q56:R56)</f>
        <v>19</v>
      </c>
      <c r="R57" s="157"/>
      <c r="S57" s="157">
        <f>SUM(S56:T56)</f>
        <v>10</v>
      </c>
      <c r="T57" s="157"/>
      <c r="U57" s="157">
        <f>SUM(U56:V56)</f>
        <v>0</v>
      </c>
      <c r="V57" s="157"/>
      <c r="W57" s="157">
        <f>SUM(W56:X56)</f>
        <v>5</v>
      </c>
      <c r="X57" s="157"/>
      <c r="Y57" s="157">
        <f>SUM(Y56:AA56)</f>
        <v>120</v>
      </c>
      <c r="Z57" s="157"/>
      <c r="AA57" s="157"/>
      <c r="AB57" s="29">
        <f>SUM(AB56:AB56)</f>
        <v>154</v>
      </c>
      <c r="AC57" s="28"/>
      <c r="AD57" s="29">
        <f>SUM(AD56:AD56)</f>
        <v>154</v>
      </c>
    </row>
    <row r="58" spans="1:30" x14ac:dyDescent="0.25">
      <c r="A58" s="9"/>
      <c r="B58" s="9"/>
      <c r="C58" s="28"/>
      <c r="D58" s="28"/>
      <c r="E58" s="12"/>
      <c r="F58" s="12"/>
      <c r="G58" s="28"/>
      <c r="H58" s="28"/>
      <c r="I58" s="28"/>
      <c r="J58" s="28"/>
      <c r="K58" s="28"/>
      <c r="L58" s="28"/>
      <c r="M58" s="28"/>
      <c r="N58" s="158"/>
      <c r="O58" s="158"/>
      <c r="P58" s="2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28"/>
      <c r="AC58" s="28"/>
      <c r="AD58" s="28"/>
    </row>
    <row r="59" spans="1:30" x14ac:dyDescent="0.25">
      <c r="A59" s="9"/>
      <c r="B59" s="9"/>
      <c r="C59" s="47" t="s">
        <v>62</v>
      </c>
      <c r="D59" s="10" t="s">
        <v>264</v>
      </c>
      <c r="E59" s="10" t="s">
        <v>15</v>
      </c>
      <c r="F59" s="10" t="s">
        <v>15</v>
      </c>
      <c r="G59" s="30"/>
      <c r="H59" s="30"/>
      <c r="I59" s="30"/>
      <c r="J59" s="30"/>
      <c r="K59" s="30"/>
      <c r="L59" s="30"/>
      <c r="M59" s="30"/>
      <c r="N59" s="160"/>
      <c r="O59" s="160"/>
      <c r="P59" s="28"/>
      <c r="Q59" s="159">
        <v>172</v>
      </c>
      <c r="R59" s="159"/>
      <c r="S59" s="159"/>
      <c r="T59" s="159"/>
      <c r="U59" s="159">
        <v>1</v>
      </c>
      <c r="V59" s="159"/>
      <c r="W59" s="159">
        <v>0</v>
      </c>
      <c r="X59" s="159"/>
      <c r="Y59" s="159">
        <v>453</v>
      </c>
      <c r="Z59" s="159"/>
      <c r="AA59" s="159"/>
      <c r="AB59" s="29">
        <f>SUM(Q59:AA59)</f>
        <v>626</v>
      </c>
      <c r="AC59" s="28"/>
      <c r="AD59" s="29">
        <f>+AB59</f>
        <v>626</v>
      </c>
    </row>
    <row r="60" spans="1:30" x14ac:dyDescent="0.25">
      <c r="A60" s="9"/>
      <c r="B60" s="9"/>
      <c r="C60" s="163" t="s">
        <v>64</v>
      </c>
      <c r="D60" s="163"/>
      <c r="E60" s="11"/>
      <c r="F60" s="11"/>
      <c r="G60" s="26"/>
      <c r="H60" s="26"/>
      <c r="I60" s="26"/>
      <c r="J60" s="26"/>
      <c r="K60" s="26"/>
      <c r="L60" s="26"/>
      <c r="M60" s="26"/>
      <c r="N60" s="157"/>
      <c r="O60" s="157"/>
      <c r="P60" s="28"/>
      <c r="Q60" s="157">
        <f>SUM(Q59:R59)</f>
        <v>172</v>
      </c>
      <c r="R60" s="157"/>
      <c r="S60" s="157">
        <f>SUM(S59:T59)</f>
        <v>0</v>
      </c>
      <c r="T60" s="157"/>
      <c r="U60" s="157">
        <f>SUM(U59:V59)</f>
        <v>1</v>
      </c>
      <c r="V60" s="157"/>
      <c r="W60" s="157">
        <f>SUM(W59:X59)</f>
        <v>0</v>
      </c>
      <c r="X60" s="157"/>
      <c r="Y60" s="157">
        <f>SUM(Y59:AA59)</f>
        <v>453</v>
      </c>
      <c r="Z60" s="157"/>
      <c r="AA60" s="157"/>
      <c r="AB60" s="29">
        <f>SUM(AB59:AB59)</f>
        <v>626</v>
      </c>
      <c r="AC60" s="28"/>
      <c r="AD60" s="29">
        <f>SUM(AD59:AD59)</f>
        <v>626</v>
      </c>
    </row>
    <row r="61" spans="1:30" x14ac:dyDescent="0.25">
      <c r="A61" s="9"/>
      <c r="B61" s="9"/>
      <c r="C61" s="28"/>
      <c r="D61" s="28"/>
      <c r="E61" s="12"/>
      <c r="F61" s="12"/>
      <c r="G61" s="28"/>
      <c r="H61" s="28"/>
      <c r="I61" s="28"/>
      <c r="J61" s="28"/>
      <c r="K61" s="28"/>
      <c r="L61" s="28"/>
      <c r="M61" s="28"/>
      <c r="N61" s="158"/>
      <c r="O61" s="158"/>
      <c r="P61" s="2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28"/>
      <c r="AC61" s="28"/>
      <c r="AD61" s="28"/>
    </row>
    <row r="62" spans="1:30" x14ac:dyDescent="0.25">
      <c r="A62" s="9"/>
      <c r="B62" s="9"/>
      <c r="C62" s="32" t="s">
        <v>65</v>
      </c>
      <c r="D62" s="10" t="s">
        <v>272</v>
      </c>
      <c r="E62" s="10" t="s">
        <v>16</v>
      </c>
      <c r="F62" s="10" t="s">
        <v>16</v>
      </c>
      <c r="G62" s="30"/>
      <c r="H62" s="30"/>
      <c r="I62" s="30"/>
      <c r="J62" s="30"/>
      <c r="K62" s="30"/>
      <c r="L62" s="30"/>
      <c r="M62" s="30"/>
      <c r="N62" s="160"/>
      <c r="O62" s="160"/>
      <c r="P62" s="28"/>
      <c r="Q62" s="159">
        <v>54</v>
      </c>
      <c r="R62" s="159"/>
      <c r="S62" s="159">
        <v>21</v>
      </c>
      <c r="T62" s="159"/>
      <c r="U62" s="159"/>
      <c r="V62" s="159"/>
      <c r="W62" s="159">
        <v>20</v>
      </c>
      <c r="X62" s="159"/>
      <c r="Y62" s="159">
        <v>254</v>
      </c>
      <c r="Z62" s="159"/>
      <c r="AA62" s="159"/>
      <c r="AB62" s="29">
        <f>SUM(Q62:AA62)</f>
        <v>349</v>
      </c>
      <c r="AC62" s="28"/>
      <c r="AD62" s="29">
        <f>+AB62</f>
        <v>349</v>
      </c>
    </row>
    <row r="63" spans="1:30" x14ac:dyDescent="0.25">
      <c r="A63" s="9"/>
      <c r="B63" s="9"/>
      <c r="C63" s="163" t="s">
        <v>70</v>
      </c>
      <c r="D63" s="163"/>
      <c r="E63" s="11"/>
      <c r="F63" s="11"/>
      <c r="G63" s="26"/>
      <c r="H63" s="26"/>
      <c r="I63" s="26"/>
      <c r="J63" s="26"/>
      <c r="K63" s="26"/>
      <c r="L63" s="26"/>
      <c r="M63" s="26"/>
      <c r="N63" s="157"/>
      <c r="O63" s="157"/>
      <c r="P63" s="28"/>
      <c r="Q63" s="157">
        <f>SUM(Q62)</f>
        <v>54</v>
      </c>
      <c r="R63" s="157"/>
      <c r="S63" s="157">
        <f t="shared" ref="S63" si="20">SUM(S62)</f>
        <v>21</v>
      </c>
      <c r="T63" s="157"/>
      <c r="U63" s="157">
        <f t="shared" ref="U63" si="21">SUM(U62)</f>
        <v>0</v>
      </c>
      <c r="V63" s="157"/>
      <c r="W63" s="157">
        <f t="shared" ref="W63" si="22">SUM(W62)</f>
        <v>20</v>
      </c>
      <c r="X63" s="157"/>
      <c r="Y63" s="159">
        <f>SUM(Y62)</f>
        <v>254</v>
      </c>
      <c r="Z63" s="159"/>
      <c r="AA63" s="159"/>
      <c r="AB63" s="29">
        <f>SUM(AB62)</f>
        <v>349</v>
      </c>
      <c r="AC63" s="28"/>
      <c r="AD63" s="29">
        <f>SUM(AD62)</f>
        <v>349</v>
      </c>
    </row>
    <row r="64" spans="1:30" x14ac:dyDescent="0.25">
      <c r="A64" s="9"/>
      <c r="B64" s="9"/>
      <c r="C64" s="28"/>
      <c r="D64" s="28"/>
      <c r="E64" s="12"/>
      <c r="F64" s="12"/>
      <c r="G64" s="28"/>
      <c r="H64" s="28"/>
      <c r="I64" s="28"/>
      <c r="J64" s="28"/>
      <c r="K64" s="28"/>
      <c r="L64" s="28"/>
      <c r="M64" s="28"/>
      <c r="N64" s="158"/>
      <c r="O64" s="158"/>
      <c r="P64" s="2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28"/>
      <c r="AC64" s="28"/>
      <c r="AD64" s="28"/>
    </row>
    <row r="65" spans="1:30" x14ac:dyDescent="0.25">
      <c r="A65" s="9"/>
      <c r="B65" s="9"/>
      <c r="C65" s="28"/>
      <c r="D65" s="28"/>
      <c r="E65" s="12"/>
      <c r="F65" s="12"/>
      <c r="G65" s="28"/>
      <c r="H65" s="28"/>
      <c r="I65" s="28"/>
      <c r="J65" s="28"/>
      <c r="K65" s="28"/>
      <c r="L65" s="28"/>
      <c r="M65" s="28"/>
      <c r="N65" s="158"/>
      <c r="O65" s="158"/>
      <c r="P65" s="2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28"/>
      <c r="AC65" s="28"/>
      <c r="AD65" s="28"/>
    </row>
    <row r="66" spans="1:30" x14ac:dyDescent="0.25">
      <c r="A66" s="9"/>
      <c r="B66" s="9"/>
      <c r="C66" s="162"/>
      <c r="D66" s="10" t="s">
        <v>293</v>
      </c>
      <c r="E66" s="10" t="s">
        <v>15</v>
      </c>
      <c r="F66" s="10" t="s">
        <v>15</v>
      </c>
      <c r="G66" s="31"/>
      <c r="H66" s="31"/>
      <c r="I66" s="31"/>
      <c r="J66" s="31"/>
      <c r="K66" s="31"/>
      <c r="L66" s="31"/>
      <c r="M66" s="31"/>
      <c r="N66" s="160"/>
      <c r="O66" s="160"/>
      <c r="P66" s="28"/>
      <c r="Q66" s="161">
        <v>53</v>
      </c>
      <c r="R66" s="161"/>
      <c r="S66" s="161">
        <v>26</v>
      </c>
      <c r="T66" s="161"/>
      <c r="U66" s="161"/>
      <c r="V66" s="161"/>
      <c r="W66" s="161">
        <v>0</v>
      </c>
      <c r="X66" s="161"/>
      <c r="Y66" s="161">
        <v>61</v>
      </c>
      <c r="Z66" s="161"/>
      <c r="AA66" s="161"/>
      <c r="AB66" s="29">
        <f>SUM(Q66:AA66)</f>
        <v>140</v>
      </c>
      <c r="AC66" s="28"/>
      <c r="AD66" s="29">
        <f>+AB66</f>
        <v>140</v>
      </c>
    </row>
    <row r="67" spans="1:30" x14ac:dyDescent="0.25">
      <c r="A67" s="9"/>
      <c r="B67" s="9"/>
      <c r="C67" s="162"/>
      <c r="D67" s="10" t="s">
        <v>294</v>
      </c>
      <c r="E67" s="10" t="s">
        <v>15</v>
      </c>
      <c r="F67" s="10" t="s">
        <v>15</v>
      </c>
      <c r="G67" s="30"/>
      <c r="H67" s="30"/>
      <c r="I67" s="30"/>
      <c r="J67" s="30"/>
      <c r="K67" s="30"/>
      <c r="L67" s="30"/>
      <c r="M67" s="30"/>
      <c r="N67" s="160"/>
      <c r="O67" s="160"/>
      <c r="P67" s="28"/>
      <c r="Q67" s="159">
        <v>3</v>
      </c>
      <c r="R67" s="159"/>
      <c r="S67" s="159"/>
      <c r="T67" s="159"/>
      <c r="U67" s="159"/>
      <c r="V67" s="159"/>
      <c r="W67" s="159">
        <v>0</v>
      </c>
      <c r="X67" s="159"/>
      <c r="Y67" s="159"/>
      <c r="Z67" s="159"/>
      <c r="AA67" s="159"/>
      <c r="AB67" s="29">
        <f t="shared" ref="AB67:AB68" si="23">SUM(Q67:AA67)</f>
        <v>3</v>
      </c>
      <c r="AC67" s="28"/>
      <c r="AD67" s="29">
        <f t="shared" ref="AD67:AD68" si="24">+AB67</f>
        <v>3</v>
      </c>
    </row>
    <row r="68" spans="1:30" x14ac:dyDescent="0.25">
      <c r="A68" s="9"/>
      <c r="B68" s="9"/>
      <c r="C68" s="162"/>
      <c r="D68" s="10" t="s">
        <v>295</v>
      </c>
      <c r="E68" s="10" t="s">
        <v>16</v>
      </c>
      <c r="F68" s="10" t="s">
        <v>16</v>
      </c>
      <c r="G68" s="31"/>
      <c r="H68" s="31"/>
      <c r="I68" s="31"/>
      <c r="J68" s="31"/>
      <c r="K68" s="31"/>
      <c r="L68" s="31"/>
      <c r="M68" s="31"/>
      <c r="N68" s="160"/>
      <c r="O68" s="160"/>
      <c r="P68" s="28"/>
      <c r="Q68" s="161">
        <v>7</v>
      </c>
      <c r="R68" s="161"/>
      <c r="S68" s="161"/>
      <c r="T68" s="161"/>
      <c r="U68" s="161"/>
      <c r="V68" s="161"/>
      <c r="W68" s="161">
        <v>1</v>
      </c>
      <c r="X68" s="161"/>
      <c r="Y68" s="161">
        <v>3</v>
      </c>
      <c r="Z68" s="161"/>
      <c r="AA68" s="161"/>
      <c r="AB68" s="29">
        <f t="shared" si="23"/>
        <v>11</v>
      </c>
      <c r="AC68" s="28"/>
      <c r="AD68" s="29">
        <f t="shared" si="24"/>
        <v>11</v>
      </c>
    </row>
    <row r="69" spans="1:30" x14ac:dyDescent="0.25">
      <c r="A69" s="9"/>
      <c r="B69" s="9"/>
      <c r="C69" s="163" t="s">
        <v>35</v>
      </c>
      <c r="D69" s="163"/>
      <c r="E69" s="11"/>
      <c r="F69" s="11"/>
      <c r="G69" s="26"/>
      <c r="H69" s="26"/>
      <c r="I69" s="26"/>
      <c r="J69" s="26"/>
      <c r="K69" s="26"/>
      <c r="L69" s="26"/>
      <c r="M69" s="26"/>
      <c r="N69" s="157"/>
      <c r="O69" s="157"/>
      <c r="P69" s="28"/>
      <c r="Q69" s="157">
        <f>SUM(Q66:R68)</f>
        <v>63</v>
      </c>
      <c r="R69" s="157"/>
      <c r="S69" s="157">
        <f t="shared" ref="S69" si="25">SUM(S66:T68)</f>
        <v>26</v>
      </c>
      <c r="T69" s="157"/>
      <c r="U69" s="157">
        <f t="shared" ref="U69" si="26">SUM(U66:V68)</f>
        <v>0</v>
      </c>
      <c r="V69" s="157"/>
      <c r="W69" s="157">
        <f t="shared" ref="W69" si="27">SUM(W66:X68)</f>
        <v>1</v>
      </c>
      <c r="X69" s="157"/>
      <c r="Y69" s="157">
        <f>SUM(Y66:AA68)</f>
        <v>64</v>
      </c>
      <c r="Z69" s="157"/>
      <c r="AA69" s="157"/>
      <c r="AB69" s="29">
        <f>SUM(AB66:AB68)</f>
        <v>154</v>
      </c>
      <c r="AC69" s="28"/>
      <c r="AD69" s="29">
        <f>SUM(AD66:AD68)</f>
        <v>154</v>
      </c>
    </row>
    <row r="70" spans="1:30" x14ac:dyDescent="0.25">
      <c r="A70" s="9"/>
      <c r="B70" s="9"/>
      <c r="C70" s="28"/>
      <c r="D70" s="28"/>
      <c r="E70" s="12"/>
      <c r="F70" s="12"/>
      <c r="G70" s="28"/>
      <c r="H70" s="28"/>
      <c r="I70" s="28"/>
      <c r="J70" s="28"/>
      <c r="K70" s="28"/>
      <c r="L70" s="28"/>
      <c r="M70" s="28"/>
      <c r="N70" s="158"/>
      <c r="O70" s="158"/>
      <c r="P70" s="2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28"/>
      <c r="AC70" s="28"/>
      <c r="AD70" s="28"/>
    </row>
    <row r="71" spans="1:30" x14ac:dyDescent="0.25">
      <c r="A71" s="9"/>
      <c r="B71" s="9"/>
      <c r="C71" s="32"/>
      <c r="D71" s="10" t="s">
        <v>300</v>
      </c>
      <c r="E71" s="10" t="s">
        <v>15</v>
      </c>
      <c r="F71" s="10" t="s">
        <v>15</v>
      </c>
      <c r="G71" s="30"/>
      <c r="H71" s="30"/>
      <c r="I71" s="30"/>
      <c r="J71" s="30"/>
      <c r="K71" s="30"/>
      <c r="L71" s="30"/>
      <c r="M71" s="30"/>
      <c r="N71" s="160"/>
      <c r="O71" s="160"/>
      <c r="P71" s="28"/>
      <c r="Q71" s="159">
        <v>8</v>
      </c>
      <c r="R71" s="159"/>
      <c r="S71" s="159">
        <v>70</v>
      </c>
      <c r="T71" s="159"/>
      <c r="U71" s="159"/>
      <c r="V71" s="159"/>
      <c r="W71" s="159">
        <v>0</v>
      </c>
      <c r="X71" s="159"/>
      <c r="Y71" s="159">
        <v>4</v>
      </c>
      <c r="Z71" s="159"/>
      <c r="AA71" s="159"/>
      <c r="AB71" s="29">
        <v>83</v>
      </c>
      <c r="AC71" s="28"/>
      <c r="AD71" s="29">
        <f>SUM(Q71:AA71)</f>
        <v>82</v>
      </c>
    </row>
    <row r="72" spans="1:30" x14ac:dyDescent="0.25">
      <c r="A72" s="9"/>
      <c r="B72" s="9"/>
      <c r="C72" s="163" t="s">
        <v>47</v>
      </c>
      <c r="D72" s="163"/>
      <c r="E72" s="11"/>
      <c r="F72" s="11"/>
      <c r="G72" s="26"/>
      <c r="H72" s="26"/>
      <c r="I72" s="26"/>
      <c r="J72" s="26"/>
      <c r="K72" s="26"/>
      <c r="L72" s="26"/>
      <c r="M72" s="26"/>
      <c r="N72" s="157"/>
      <c r="O72" s="157"/>
      <c r="P72" s="28"/>
      <c r="Q72" s="157">
        <f>SUM(Q71)</f>
        <v>8</v>
      </c>
      <c r="R72" s="157"/>
      <c r="S72" s="157">
        <f t="shared" ref="S72" si="28">SUM(S71)</f>
        <v>70</v>
      </c>
      <c r="T72" s="157"/>
      <c r="U72" s="157">
        <f t="shared" ref="U72" si="29">SUM(U71)</f>
        <v>0</v>
      </c>
      <c r="V72" s="157"/>
      <c r="W72" s="157">
        <f t="shared" ref="W72" si="30">SUM(W71)</f>
        <v>0</v>
      </c>
      <c r="X72" s="157"/>
      <c r="Y72" s="157">
        <f>SUM(Y71)</f>
        <v>4</v>
      </c>
      <c r="Z72" s="157"/>
      <c r="AA72" s="157"/>
      <c r="AB72" s="29">
        <f>SUM(AB71)</f>
        <v>83</v>
      </c>
      <c r="AC72" s="28"/>
      <c r="AD72" s="29">
        <f>SUM(AD71)</f>
        <v>82</v>
      </c>
    </row>
    <row r="73" spans="1:30" x14ac:dyDescent="0.25">
      <c r="A73" s="9"/>
      <c r="B73" s="9"/>
      <c r="C73" s="28"/>
      <c r="D73" s="28"/>
      <c r="E73" s="12"/>
      <c r="F73" s="12"/>
      <c r="G73" s="28"/>
      <c r="H73" s="28"/>
      <c r="I73" s="28"/>
      <c r="J73" s="28"/>
      <c r="K73" s="28"/>
      <c r="L73" s="28"/>
      <c r="M73" s="28"/>
      <c r="N73" s="158"/>
      <c r="O73" s="158"/>
      <c r="P73" s="2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28"/>
      <c r="AC73" s="28"/>
      <c r="AD73" s="28"/>
    </row>
    <row r="74" spans="1:30" x14ac:dyDescent="0.25">
      <c r="A74" s="9"/>
      <c r="B74" s="9"/>
      <c r="C74" s="165" t="s">
        <v>306</v>
      </c>
      <c r="D74" s="165"/>
      <c r="E74" s="13"/>
      <c r="F74" s="13"/>
      <c r="G74" s="26"/>
      <c r="H74" s="26"/>
      <c r="I74" s="26"/>
      <c r="J74" s="26"/>
      <c r="K74" s="26"/>
      <c r="L74" s="26"/>
      <c r="M74" s="26"/>
      <c r="N74" s="157"/>
      <c r="O74" s="157"/>
      <c r="P74" s="28"/>
      <c r="Q74" s="157">
        <f>SUM(Q72,Q69,Q63,Q60,Q57,Q54,Q49)</f>
        <v>420</v>
      </c>
      <c r="R74" s="157"/>
      <c r="S74" s="157">
        <f>SUM(S72,S69,S63,S60,S57,S54,S49)</f>
        <v>158</v>
      </c>
      <c r="T74" s="157"/>
      <c r="U74" s="157">
        <f>SUM(U72,U69,U63,U60,U57,U54,U49)</f>
        <v>5</v>
      </c>
      <c r="V74" s="157"/>
      <c r="W74" s="157">
        <f>SUM(W72,W69,W63,W60,W57,W54,W49)</f>
        <v>100</v>
      </c>
      <c r="X74" s="157"/>
      <c r="Y74" s="157">
        <f>SUM(Y72,Y69,Y63,Y60,Y57,Y54,Y49)</f>
        <v>1323</v>
      </c>
      <c r="Z74" s="157"/>
      <c r="AA74" s="157"/>
      <c r="AB74" s="26">
        <f>SUM(AB72,AB69,AB63,AB60,AB57,AB54,AB49)</f>
        <v>2007</v>
      </c>
      <c r="AC74" s="28"/>
      <c r="AD74" s="26">
        <f>SUM(AD72,AD69,AD63,AD60,AD57,AD54,AD49)</f>
        <v>2006</v>
      </c>
    </row>
  </sheetData>
  <mergeCells count="405">
    <mergeCell ref="O3:W3"/>
    <mergeCell ref="X3:X4"/>
    <mergeCell ref="Z3:AA4"/>
    <mergeCell ref="O4:Q4"/>
    <mergeCell ref="R4:S4"/>
    <mergeCell ref="T4:U4"/>
    <mergeCell ref="V4:W4"/>
    <mergeCell ref="Z6:AA6"/>
    <mergeCell ref="B1:D1"/>
    <mergeCell ref="C3:C4"/>
    <mergeCell ref="D3:D4"/>
    <mergeCell ref="E3:F3"/>
    <mergeCell ref="G3:L3"/>
    <mergeCell ref="M3:M4"/>
    <mergeCell ref="C6:D6"/>
    <mergeCell ref="O6:Q6"/>
    <mergeCell ref="R6:S6"/>
    <mergeCell ref="O7:Q7"/>
    <mergeCell ref="R7:S7"/>
    <mergeCell ref="T7:U7"/>
    <mergeCell ref="V7:W7"/>
    <mergeCell ref="Z7:AA7"/>
    <mergeCell ref="O5:Q5"/>
    <mergeCell ref="R5:S5"/>
    <mergeCell ref="T5:U5"/>
    <mergeCell ref="V5:W5"/>
    <mergeCell ref="Z5:AA5"/>
    <mergeCell ref="T6:U6"/>
    <mergeCell ref="V6:W6"/>
    <mergeCell ref="Z9:AA9"/>
    <mergeCell ref="C8:C9"/>
    <mergeCell ref="O8:Q8"/>
    <mergeCell ref="R8:S8"/>
    <mergeCell ref="T8:U8"/>
    <mergeCell ref="V8:W8"/>
    <mergeCell ref="Z8:AA8"/>
    <mergeCell ref="O9:Q9"/>
    <mergeCell ref="R9:S9"/>
    <mergeCell ref="T9:U9"/>
    <mergeCell ref="V9:W9"/>
    <mergeCell ref="Z10:AA10"/>
    <mergeCell ref="O11:Q11"/>
    <mergeCell ref="R11:S11"/>
    <mergeCell ref="T11:U11"/>
    <mergeCell ref="V11:W11"/>
    <mergeCell ref="Z11:AA11"/>
    <mergeCell ref="C10:D10"/>
    <mergeCell ref="O10:Q10"/>
    <mergeCell ref="R10:S10"/>
    <mergeCell ref="T10:U10"/>
    <mergeCell ref="V10:W10"/>
    <mergeCell ref="Z13:AA13"/>
    <mergeCell ref="C12:C13"/>
    <mergeCell ref="O12:Q12"/>
    <mergeCell ref="R12:S12"/>
    <mergeCell ref="T12:U12"/>
    <mergeCell ref="V12:W12"/>
    <mergeCell ref="Z12:AA12"/>
    <mergeCell ref="O13:Q13"/>
    <mergeCell ref="R13:S13"/>
    <mergeCell ref="T13:U13"/>
    <mergeCell ref="V13:W13"/>
    <mergeCell ref="Z14:AA14"/>
    <mergeCell ref="O15:Q15"/>
    <mergeCell ref="R15:S15"/>
    <mergeCell ref="T15:U15"/>
    <mergeCell ref="V15:W15"/>
    <mergeCell ref="Z15:AA15"/>
    <mergeCell ref="C14:D14"/>
    <mergeCell ref="O14:Q14"/>
    <mergeCell ref="R14:S14"/>
    <mergeCell ref="T14:U14"/>
    <mergeCell ref="V14:W14"/>
    <mergeCell ref="Z17:AA17"/>
    <mergeCell ref="C16:C17"/>
    <mergeCell ref="O16:Q16"/>
    <mergeCell ref="R16:S16"/>
    <mergeCell ref="T16:U16"/>
    <mergeCell ref="V16:W16"/>
    <mergeCell ref="Z16:AA16"/>
    <mergeCell ref="O17:Q17"/>
    <mergeCell ref="R17:S17"/>
    <mergeCell ref="T17:U17"/>
    <mergeCell ref="V17:W17"/>
    <mergeCell ref="Z18:AA18"/>
    <mergeCell ref="O19:Q19"/>
    <mergeCell ref="R19:S19"/>
    <mergeCell ref="T19:U19"/>
    <mergeCell ref="V19:W19"/>
    <mergeCell ref="Z19:AA19"/>
    <mergeCell ref="C18:D18"/>
    <mergeCell ref="O18:Q18"/>
    <mergeCell ref="R18:S18"/>
    <mergeCell ref="T18:U18"/>
    <mergeCell ref="V18:W18"/>
    <mergeCell ref="Z21:AA21"/>
    <mergeCell ref="O22:Q22"/>
    <mergeCell ref="R22:S22"/>
    <mergeCell ref="T22:U22"/>
    <mergeCell ref="V22:W22"/>
    <mergeCell ref="Z22:AA22"/>
    <mergeCell ref="C20:C29"/>
    <mergeCell ref="O20:Q20"/>
    <mergeCell ref="R20:S20"/>
    <mergeCell ref="T20:U20"/>
    <mergeCell ref="V20:W20"/>
    <mergeCell ref="Z20:AA20"/>
    <mergeCell ref="O21:Q21"/>
    <mergeCell ref="R21:S21"/>
    <mergeCell ref="T21:U21"/>
    <mergeCell ref="V21:W21"/>
    <mergeCell ref="O23:Q23"/>
    <mergeCell ref="R23:S23"/>
    <mergeCell ref="T23:U23"/>
    <mergeCell ref="V23:W23"/>
    <mergeCell ref="Z23:AA23"/>
    <mergeCell ref="O24:Q24"/>
    <mergeCell ref="R24:S24"/>
    <mergeCell ref="T24:U24"/>
    <mergeCell ref="V24:W24"/>
    <mergeCell ref="Z24:AA24"/>
    <mergeCell ref="O25:Q25"/>
    <mergeCell ref="R25:S25"/>
    <mergeCell ref="T25:U25"/>
    <mergeCell ref="V25:W25"/>
    <mergeCell ref="Z25:AA25"/>
    <mergeCell ref="O26:Q26"/>
    <mergeCell ref="R26:S26"/>
    <mergeCell ref="T26:U26"/>
    <mergeCell ref="V26:W26"/>
    <mergeCell ref="Z26:AA26"/>
    <mergeCell ref="O27:Q27"/>
    <mergeCell ref="R27:S27"/>
    <mergeCell ref="T27:U27"/>
    <mergeCell ref="V27:W27"/>
    <mergeCell ref="Z27:AA27"/>
    <mergeCell ref="O28:Q28"/>
    <mergeCell ref="R28:S28"/>
    <mergeCell ref="T28:U28"/>
    <mergeCell ref="V28:W28"/>
    <mergeCell ref="Z28:AA28"/>
    <mergeCell ref="C30:D30"/>
    <mergeCell ref="O30:Q30"/>
    <mergeCell ref="R30:S30"/>
    <mergeCell ref="T30:U30"/>
    <mergeCell ref="V30:W30"/>
    <mergeCell ref="Z30:AA30"/>
    <mergeCell ref="O29:Q29"/>
    <mergeCell ref="R29:S29"/>
    <mergeCell ref="T29:U29"/>
    <mergeCell ref="V29:W29"/>
    <mergeCell ref="Z29:AA29"/>
    <mergeCell ref="O31:Q31"/>
    <mergeCell ref="R31:S31"/>
    <mergeCell ref="T31:U31"/>
    <mergeCell ref="V31:W31"/>
    <mergeCell ref="Z31:AA31"/>
    <mergeCell ref="O32:Q32"/>
    <mergeCell ref="R32:S32"/>
    <mergeCell ref="T32:U32"/>
    <mergeCell ref="V32:W32"/>
    <mergeCell ref="C36:D36"/>
    <mergeCell ref="O36:Q36"/>
    <mergeCell ref="R36:S36"/>
    <mergeCell ref="T36:U36"/>
    <mergeCell ref="V36:W36"/>
    <mergeCell ref="Z36:AA36"/>
    <mergeCell ref="O34:Q34"/>
    <mergeCell ref="R34:S34"/>
    <mergeCell ref="T34:U34"/>
    <mergeCell ref="V34:W34"/>
    <mergeCell ref="Z34:AA34"/>
    <mergeCell ref="O35:Q35"/>
    <mergeCell ref="R35:S35"/>
    <mergeCell ref="T35:U35"/>
    <mergeCell ref="V35:W35"/>
    <mergeCell ref="Z35:AA35"/>
    <mergeCell ref="C32:C35"/>
    <mergeCell ref="Z32:AA32"/>
    <mergeCell ref="O33:Q33"/>
    <mergeCell ref="R33:S33"/>
    <mergeCell ref="T33:U33"/>
    <mergeCell ref="V33:W33"/>
    <mergeCell ref="Z33:AA33"/>
    <mergeCell ref="O37:Q37"/>
    <mergeCell ref="R37:S37"/>
    <mergeCell ref="T37:U37"/>
    <mergeCell ref="V37:W37"/>
    <mergeCell ref="Z37:AA37"/>
    <mergeCell ref="C38:D38"/>
    <mergeCell ref="O38:Q38"/>
    <mergeCell ref="R38:S38"/>
    <mergeCell ref="T38:U38"/>
    <mergeCell ref="V38:W38"/>
    <mergeCell ref="AB42:AB43"/>
    <mergeCell ref="AD42:AD43"/>
    <mergeCell ref="Q43:R43"/>
    <mergeCell ref="S43:T43"/>
    <mergeCell ref="U43:V43"/>
    <mergeCell ref="W43:X43"/>
    <mergeCell ref="Y43:AA43"/>
    <mergeCell ref="Z38:AA38"/>
    <mergeCell ref="C42:C43"/>
    <mergeCell ref="D42:D43"/>
    <mergeCell ref="E42:F42"/>
    <mergeCell ref="G42:M42"/>
    <mergeCell ref="N42:O43"/>
    <mergeCell ref="Q42:AA42"/>
    <mergeCell ref="Y44:AA44"/>
    <mergeCell ref="N45:O45"/>
    <mergeCell ref="Q45:R45"/>
    <mergeCell ref="S45:T45"/>
    <mergeCell ref="U45:V45"/>
    <mergeCell ref="W45:X45"/>
    <mergeCell ref="Y45:AA45"/>
    <mergeCell ref="C44:C48"/>
    <mergeCell ref="N44:O44"/>
    <mergeCell ref="Q44:R44"/>
    <mergeCell ref="S44:T44"/>
    <mergeCell ref="U44:V44"/>
    <mergeCell ref="W44:X44"/>
    <mergeCell ref="N46:O46"/>
    <mergeCell ref="Q46:R46"/>
    <mergeCell ref="S46:T46"/>
    <mergeCell ref="U46:V46"/>
    <mergeCell ref="N48:O48"/>
    <mergeCell ref="Q48:R48"/>
    <mergeCell ref="S48:T48"/>
    <mergeCell ref="U48:V48"/>
    <mergeCell ref="W48:X48"/>
    <mergeCell ref="Y48:AA48"/>
    <mergeCell ref="W46:X46"/>
    <mergeCell ref="Y46:AA46"/>
    <mergeCell ref="N47:O47"/>
    <mergeCell ref="Q47:R47"/>
    <mergeCell ref="S47:T47"/>
    <mergeCell ref="U47:V47"/>
    <mergeCell ref="W47:X47"/>
    <mergeCell ref="Y47:AA47"/>
    <mergeCell ref="Y49:AA49"/>
    <mergeCell ref="N50:O50"/>
    <mergeCell ref="Q50:R50"/>
    <mergeCell ref="S50:T50"/>
    <mergeCell ref="U50:V50"/>
    <mergeCell ref="W50:X50"/>
    <mergeCell ref="Y50:AA50"/>
    <mergeCell ref="C49:D49"/>
    <mergeCell ref="N49:O49"/>
    <mergeCell ref="Q49:R49"/>
    <mergeCell ref="S49:T49"/>
    <mergeCell ref="U49:V49"/>
    <mergeCell ref="W49:X49"/>
    <mergeCell ref="C51:C53"/>
    <mergeCell ref="N51:O51"/>
    <mergeCell ref="Q51:R51"/>
    <mergeCell ref="S51:T51"/>
    <mergeCell ref="U51:V51"/>
    <mergeCell ref="W51:X51"/>
    <mergeCell ref="N53:O53"/>
    <mergeCell ref="Q53:R53"/>
    <mergeCell ref="S53:T53"/>
    <mergeCell ref="U53:V53"/>
    <mergeCell ref="W53:X53"/>
    <mergeCell ref="Y53:AA53"/>
    <mergeCell ref="Y51:AA51"/>
    <mergeCell ref="N52:O52"/>
    <mergeCell ref="Q52:R52"/>
    <mergeCell ref="S52:T52"/>
    <mergeCell ref="U52:V52"/>
    <mergeCell ref="W52:X52"/>
    <mergeCell ref="Y52:AA52"/>
    <mergeCell ref="Y54:AA54"/>
    <mergeCell ref="N55:O55"/>
    <mergeCell ref="Q55:R55"/>
    <mergeCell ref="S55:T55"/>
    <mergeCell ref="U55:V55"/>
    <mergeCell ref="W55:X55"/>
    <mergeCell ref="Y55:AA55"/>
    <mergeCell ref="C54:D54"/>
    <mergeCell ref="N54:O54"/>
    <mergeCell ref="Q54:R54"/>
    <mergeCell ref="S54:T54"/>
    <mergeCell ref="U54:V54"/>
    <mergeCell ref="W54:X54"/>
    <mergeCell ref="Y56:AA56"/>
    <mergeCell ref="N56:O56"/>
    <mergeCell ref="Q56:R56"/>
    <mergeCell ref="S56:T56"/>
    <mergeCell ref="U56:V56"/>
    <mergeCell ref="W56:X56"/>
    <mergeCell ref="N58:O58"/>
    <mergeCell ref="Q58:R58"/>
    <mergeCell ref="S58:T58"/>
    <mergeCell ref="U58:V58"/>
    <mergeCell ref="W58:X58"/>
    <mergeCell ref="Y58:AA58"/>
    <mergeCell ref="C57:D57"/>
    <mergeCell ref="N57:O57"/>
    <mergeCell ref="Q57:R57"/>
    <mergeCell ref="S57:T57"/>
    <mergeCell ref="U57:V57"/>
    <mergeCell ref="W57:X57"/>
    <mergeCell ref="Y57:AA57"/>
    <mergeCell ref="Y59:AA59"/>
    <mergeCell ref="N59:O59"/>
    <mergeCell ref="Q59:R59"/>
    <mergeCell ref="S59:T59"/>
    <mergeCell ref="U59:V59"/>
    <mergeCell ref="W59:X59"/>
    <mergeCell ref="Y62:AA62"/>
    <mergeCell ref="Y60:AA60"/>
    <mergeCell ref="N61:O61"/>
    <mergeCell ref="Q61:R61"/>
    <mergeCell ref="S61:T61"/>
    <mergeCell ref="U61:V61"/>
    <mergeCell ref="W61:X61"/>
    <mergeCell ref="Y61:AA61"/>
    <mergeCell ref="C60:D60"/>
    <mergeCell ref="N60:O60"/>
    <mergeCell ref="Q60:R60"/>
    <mergeCell ref="S60:T60"/>
    <mergeCell ref="U60:V60"/>
    <mergeCell ref="W60:X60"/>
    <mergeCell ref="C63:D63"/>
    <mergeCell ref="N63:O63"/>
    <mergeCell ref="Q63:R63"/>
    <mergeCell ref="S63:T63"/>
    <mergeCell ref="U63:V63"/>
    <mergeCell ref="W63:X63"/>
    <mergeCell ref="N62:O62"/>
    <mergeCell ref="Q62:R62"/>
    <mergeCell ref="S62:T62"/>
    <mergeCell ref="U62:V62"/>
    <mergeCell ref="W62:X62"/>
    <mergeCell ref="N65:O65"/>
    <mergeCell ref="Q65:R65"/>
    <mergeCell ref="S65:T65"/>
    <mergeCell ref="U65:V65"/>
    <mergeCell ref="W65:X65"/>
    <mergeCell ref="Y65:AA65"/>
    <mergeCell ref="Y63:AA63"/>
    <mergeCell ref="N64:O64"/>
    <mergeCell ref="Q64:R64"/>
    <mergeCell ref="S64:T64"/>
    <mergeCell ref="U64:V64"/>
    <mergeCell ref="W64:X64"/>
    <mergeCell ref="Y64:AA64"/>
    <mergeCell ref="Y66:AA66"/>
    <mergeCell ref="N67:O67"/>
    <mergeCell ref="Q67:R67"/>
    <mergeCell ref="S67:T67"/>
    <mergeCell ref="U67:V67"/>
    <mergeCell ref="W67:X67"/>
    <mergeCell ref="Y67:AA67"/>
    <mergeCell ref="C66:C68"/>
    <mergeCell ref="N66:O66"/>
    <mergeCell ref="Q66:R66"/>
    <mergeCell ref="S66:T66"/>
    <mergeCell ref="U66:V66"/>
    <mergeCell ref="W66:X66"/>
    <mergeCell ref="N68:O68"/>
    <mergeCell ref="Q68:R68"/>
    <mergeCell ref="S68:T68"/>
    <mergeCell ref="U68:V68"/>
    <mergeCell ref="W68:X68"/>
    <mergeCell ref="Y68:AA68"/>
    <mergeCell ref="C69:D69"/>
    <mergeCell ref="N69:O69"/>
    <mergeCell ref="Q69:R69"/>
    <mergeCell ref="S69:T69"/>
    <mergeCell ref="U69:V69"/>
    <mergeCell ref="W69:X69"/>
    <mergeCell ref="Y69:AA69"/>
    <mergeCell ref="N71:O71"/>
    <mergeCell ref="Q71:R71"/>
    <mergeCell ref="S71:T71"/>
    <mergeCell ref="U71:V71"/>
    <mergeCell ref="W71:X71"/>
    <mergeCell ref="Y71:AA71"/>
    <mergeCell ref="N70:O70"/>
    <mergeCell ref="Q70:R70"/>
    <mergeCell ref="S70:T70"/>
    <mergeCell ref="U70:V70"/>
    <mergeCell ref="W70:X70"/>
    <mergeCell ref="Y70:AA70"/>
    <mergeCell ref="Y74:AA74"/>
    <mergeCell ref="C74:D74"/>
    <mergeCell ref="N74:O74"/>
    <mergeCell ref="Q74:R74"/>
    <mergeCell ref="S74:T74"/>
    <mergeCell ref="U74:V74"/>
    <mergeCell ref="W74:X74"/>
    <mergeCell ref="Y72:AA72"/>
    <mergeCell ref="N73:O73"/>
    <mergeCell ref="Q73:R73"/>
    <mergeCell ref="S73:T73"/>
    <mergeCell ref="U73:V73"/>
    <mergeCell ref="W73:X73"/>
    <mergeCell ref="Y73:AA73"/>
    <mergeCell ref="C72:D72"/>
    <mergeCell ref="N72:O72"/>
    <mergeCell ref="Q72:R72"/>
    <mergeCell ref="S72:T72"/>
    <mergeCell ref="U72:V72"/>
    <mergeCell ref="W72:X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topLeftCell="A74" workbookViewId="0">
      <selection activeCell="J94" sqref="J94"/>
    </sheetView>
  </sheetViews>
  <sheetFormatPr defaultRowHeight="12.5" x14ac:dyDescent="0.25"/>
  <cols>
    <col min="1" max="1" width="1.54296875" customWidth="1"/>
    <col min="2" max="2" width="0.1796875" customWidth="1"/>
    <col min="3" max="3" width="7.7265625" customWidth="1"/>
    <col min="4" max="4" width="19.1796875" customWidth="1"/>
    <col min="5" max="5" width="4.7265625" customWidth="1"/>
    <col min="6" max="6" width="6.26953125" customWidth="1"/>
    <col min="7" max="12" width="7.6328125" customWidth="1"/>
    <col min="13" max="13" width="6.81640625" customWidth="1"/>
    <col min="14" max="14" width="1.453125" customWidth="1"/>
    <col min="15" max="15" width="5.453125" customWidth="1"/>
    <col min="16" max="16" width="1.453125" customWidth="1"/>
    <col min="17" max="17" width="1.1796875" customWidth="1"/>
    <col min="18" max="18" width="7.6328125" customWidth="1"/>
    <col min="19" max="19" width="1.1796875" customWidth="1"/>
    <col min="20" max="20" width="7.6328125" customWidth="1"/>
    <col min="21" max="21" width="1.1796875" customWidth="1"/>
    <col min="22" max="22" width="7.6328125" customWidth="1"/>
    <col min="23" max="23" width="1.1796875" customWidth="1"/>
    <col min="24" max="24" width="6.81640625" customWidth="1"/>
    <col min="25" max="25" width="1.453125" customWidth="1"/>
    <col min="26" max="26" width="5.453125" customWidth="1"/>
    <col min="27" max="27" width="1.453125" customWidth="1"/>
    <col min="28" max="28" width="7.36328125" customWidth="1"/>
    <col min="29" max="29" width="1.453125" customWidth="1"/>
    <col min="30" max="30" width="7.90625" customWidth="1"/>
    <col min="31" max="31" width="4.6328125" customWidth="1"/>
  </cols>
  <sheetData>
    <row r="1" spans="2:27" s="1" customFormat="1" ht="18.649999999999999" customHeight="1" x14ac:dyDescent="0.25">
      <c r="B1" s="108" t="s">
        <v>301</v>
      </c>
      <c r="C1" s="108"/>
      <c r="D1" s="108"/>
    </row>
    <row r="2" spans="2:27" s="1" customFormat="1" ht="0.5" customHeight="1" x14ac:dyDescent="0.25"/>
    <row r="3" spans="2:27" s="1" customFormat="1" ht="22.9" customHeight="1" x14ac:dyDescent="0.25">
      <c r="C3" s="104" t="s">
        <v>0</v>
      </c>
      <c r="D3" s="104" t="s">
        <v>1</v>
      </c>
      <c r="E3" s="104" t="s">
        <v>2</v>
      </c>
      <c r="F3" s="104"/>
      <c r="G3" s="103" t="s">
        <v>3</v>
      </c>
      <c r="H3" s="103"/>
      <c r="I3" s="103"/>
      <c r="J3" s="103"/>
      <c r="K3" s="103"/>
      <c r="L3" s="103"/>
      <c r="M3" s="107" t="s">
        <v>3</v>
      </c>
      <c r="N3" s="37"/>
      <c r="O3" s="103" t="s">
        <v>4</v>
      </c>
      <c r="P3" s="103"/>
      <c r="Q3" s="103"/>
      <c r="R3" s="103"/>
      <c r="S3" s="103"/>
      <c r="T3" s="103"/>
      <c r="U3" s="103"/>
      <c r="V3" s="103"/>
      <c r="W3" s="103"/>
      <c r="X3" s="107" t="s">
        <v>4</v>
      </c>
      <c r="Y3" s="37"/>
      <c r="Z3" s="107" t="s">
        <v>5</v>
      </c>
      <c r="AA3" s="107"/>
    </row>
    <row r="4" spans="2:27" s="1" customFormat="1" ht="22.9" customHeight="1" x14ac:dyDescent="0.25">
      <c r="C4" s="104"/>
      <c r="D4" s="104"/>
      <c r="E4" s="34" t="s">
        <v>6</v>
      </c>
      <c r="F4" s="34" t="s">
        <v>7</v>
      </c>
      <c r="G4" s="35" t="s">
        <v>8</v>
      </c>
      <c r="H4" s="35" t="s">
        <v>9</v>
      </c>
      <c r="I4" s="35" t="s">
        <v>10</v>
      </c>
      <c r="J4" s="35" t="s">
        <v>11</v>
      </c>
      <c r="K4" s="35" t="s">
        <v>6</v>
      </c>
      <c r="L4" s="35" t="s">
        <v>12</v>
      </c>
      <c r="M4" s="107"/>
      <c r="N4" s="37"/>
      <c r="O4" s="103" t="s">
        <v>9</v>
      </c>
      <c r="P4" s="103"/>
      <c r="Q4" s="103"/>
      <c r="R4" s="103" t="s">
        <v>10</v>
      </c>
      <c r="S4" s="103"/>
      <c r="T4" s="103" t="s">
        <v>6</v>
      </c>
      <c r="U4" s="103"/>
      <c r="V4" s="103" t="s">
        <v>12</v>
      </c>
      <c r="W4" s="103"/>
      <c r="X4" s="107"/>
      <c r="Y4" s="37"/>
      <c r="Z4" s="107"/>
      <c r="AA4" s="107"/>
    </row>
    <row r="5" spans="2:27" s="1" customFormat="1" ht="19.149999999999999" customHeight="1" x14ac:dyDescent="0.25">
      <c r="C5" s="41" t="s">
        <v>13</v>
      </c>
      <c r="D5" s="2" t="s">
        <v>134</v>
      </c>
      <c r="E5" s="2" t="s">
        <v>15</v>
      </c>
      <c r="F5" s="2" t="s">
        <v>16</v>
      </c>
      <c r="G5" s="38"/>
      <c r="H5" s="38">
        <v>26</v>
      </c>
      <c r="I5" s="38">
        <v>7</v>
      </c>
      <c r="J5" s="38">
        <v>1</v>
      </c>
      <c r="K5" s="38">
        <v>0</v>
      </c>
      <c r="L5" s="38">
        <v>309</v>
      </c>
      <c r="M5" s="39">
        <v>343</v>
      </c>
      <c r="N5" s="37"/>
      <c r="O5" s="97">
        <v>72</v>
      </c>
      <c r="P5" s="97"/>
      <c r="Q5" s="97"/>
      <c r="R5" s="97">
        <v>18</v>
      </c>
      <c r="S5" s="97"/>
      <c r="T5" s="97">
        <v>0</v>
      </c>
      <c r="U5" s="97"/>
      <c r="V5" s="97">
        <v>211</v>
      </c>
      <c r="W5" s="97"/>
      <c r="X5" s="39">
        <v>301</v>
      </c>
      <c r="Y5" s="37"/>
      <c r="Z5" s="106">
        <v>644</v>
      </c>
      <c r="AA5" s="106"/>
    </row>
    <row r="6" spans="2:27" s="1" customFormat="1" ht="19.149999999999999" customHeight="1" x14ac:dyDescent="0.25">
      <c r="C6" s="102" t="s">
        <v>17</v>
      </c>
      <c r="D6" s="102"/>
      <c r="E6" s="3"/>
      <c r="F6" s="3"/>
      <c r="G6" s="36"/>
      <c r="H6" s="36">
        <f>SUM(H5)</f>
        <v>26</v>
      </c>
      <c r="I6" s="36">
        <f t="shared" ref="I6:M6" si="0">SUM(I5)</f>
        <v>7</v>
      </c>
      <c r="J6" s="36">
        <f t="shared" si="0"/>
        <v>1</v>
      </c>
      <c r="K6" s="36">
        <f t="shared" si="0"/>
        <v>0</v>
      </c>
      <c r="L6" s="36">
        <f t="shared" si="0"/>
        <v>309</v>
      </c>
      <c r="M6" s="36">
        <f t="shared" si="0"/>
        <v>343</v>
      </c>
      <c r="N6" s="37"/>
      <c r="O6" s="100">
        <f>SUM(O5)</f>
        <v>72</v>
      </c>
      <c r="P6" s="100"/>
      <c r="Q6" s="100"/>
      <c r="R6" s="95">
        <f>SUM(R5)</f>
        <v>18</v>
      </c>
      <c r="S6" s="96"/>
      <c r="T6" s="95">
        <f>SUM(T5)</f>
        <v>0</v>
      </c>
      <c r="U6" s="96"/>
      <c r="V6" s="95">
        <f>SUM(V5)</f>
        <v>211</v>
      </c>
      <c r="W6" s="96"/>
      <c r="X6" s="36">
        <f>SUM(X5)</f>
        <v>301</v>
      </c>
      <c r="Y6" s="37"/>
      <c r="Z6" s="100">
        <f>SUM(Z5)</f>
        <v>644</v>
      </c>
      <c r="AA6" s="100"/>
    </row>
    <row r="7" spans="2:27" s="1" customFormat="1" ht="11.15" customHeight="1" x14ac:dyDescent="0.25">
      <c r="C7" s="37"/>
      <c r="D7" s="37"/>
      <c r="E7" s="4"/>
      <c r="F7" s="4"/>
      <c r="G7" s="37"/>
      <c r="H7" s="37"/>
      <c r="I7" s="37"/>
      <c r="J7" s="37"/>
      <c r="K7" s="37"/>
      <c r="L7" s="37"/>
      <c r="M7" s="37"/>
      <c r="N7" s="37"/>
      <c r="O7" s="101"/>
      <c r="P7" s="101"/>
      <c r="Q7" s="101"/>
      <c r="R7" s="101"/>
      <c r="S7" s="101"/>
      <c r="T7" s="101"/>
      <c r="U7" s="101"/>
      <c r="V7" s="101"/>
      <c r="W7" s="101"/>
      <c r="X7" s="37"/>
      <c r="Y7" s="37"/>
      <c r="Z7" s="101"/>
      <c r="AA7" s="101"/>
    </row>
    <row r="8" spans="2:27" s="1" customFormat="1" ht="19.149999999999999" customHeight="1" x14ac:dyDescent="0.25">
      <c r="C8" s="41" t="s">
        <v>135</v>
      </c>
      <c r="D8" s="2" t="s">
        <v>136</v>
      </c>
      <c r="E8" s="2" t="s">
        <v>15</v>
      </c>
      <c r="F8" s="2" t="s">
        <v>16</v>
      </c>
      <c r="G8" s="40"/>
      <c r="H8" s="40">
        <v>40</v>
      </c>
      <c r="I8" s="40"/>
      <c r="J8" s="40"/>
      <c r="K8" s="40">
        <v>0</v>
      </c>
      <c r="L8" s="40">
        <v>79</v>
      </c>
      <c r="M8" s="39">
        <v>119</v>
      </c>
      <c r="N8" s="37"/>
      <c r="O8" s="98">
        <v>61</v>
      </c>
      <c r="P8" s="98"/>
      <c r="Q8" s="98"/>
      <c r="R8" s="98">
        <v>18</v>
      </c>
      <c r="S8" s="98"/>
      <c r="T8" s="98">
        <v>0</v>
      </c>
      <c r="U8" s="98"/>
      <c r="V8" s="98">
        <v>192</v>
      </c>
      <c r="W8" s="98"/>
      <c r="X8" s="39">
        <v>271</v>
      </c>
      <c r="Y8" s="37"/>
      <c r="Z8" s="106">
        <v>390</v>
      </c>
      <c r="AA8" s="106"/>
    </row>
    <row r="9" spans="2:27" s="1" customFormat="1" ht="19.149999999999999" customHeight="1" x14ac:dyDescent="0.25">
      <c r="C9" s="102" t="s">
        <v>137</v>
      </c>
      <c r="D9" s="102"/>
      <c r="E9" s="3"/>
      <c r="F9" s="3"/>
      <c r="G9" s="36"/>
      <c r="H9" s="36">
        <f>SUM(H8)</f>
        <v>40</v>
      </c>
      <c r="I9" s="36">
        <f t="shared" ref="I9:M9" si="1">SUM(I8)</f>
        <v>0</v>
      </c>
      <c r="J9" s="36">
        <f t="shared" si="1"/>
        <v>0</v>
      </c>
      <c r="K9" s="36">
        <f t="shared" si="1"/>
        <v>0</v>
      </c>
      <c r="L9" s="36">
        <f t="shared" si="1"/>
        <v>79</v>
      </c>
      <c r="M9" s="36">
        <f t="shared" si="1"/>
        <v>119</v>
      </c>
      <c r="N9" s="37"/>
      <c r="O9" s="100">
        <f>SUM(O8)</f>
        <v>61</v>
      </c>
      <c r="P9" s="100"/>
      <c r="Q9" s="100"/>
      <c r="R9" s="100">
        <f>SUM(R8)</f>
        <v>18</v>
      </c>
      <c r="S9" s="100"/>
      <c r="T9" s="100">
        <f>SUM(T8)</f>
        <v>0</v>
      </c>
      <c r="U9" s="100"/>
      <c r="V9" s="100">
        <f>SUM(V8)</f>
        <v>192</v>
      </c>
      <c r="W9" s="100"/>
      <c r="X9" s="36">
        <f>SUM(X8)</f>
        <v>271</v>
      </c>
      <c r="Y9" s="37"/>
      <c r="Z9" s="100">
        <f>SUM(Z8)</f>
        <v>390</v>
      </c>
      <c r="AA9" s="100"/>
    </row>
    <row r="10" spans="2:27" s="1" customFormat="1" ht="11.15" customHeight="1" x14ac:dyDescent="0.25">
      <c r="C10" s="37"/>
      <c r="D10" s="37"/>
      <c r="E10" s="4"/>
      <c r="F10" s="4"/>
      <c r="G10" s="37"/>
      <c r="H10" s="37"/>
      <c r="I10" s="37"/>
      <c r="J10" s="37"/>
      <c r="K10" s="37"/>
      <c r="L10" s="37"/>
      <c r="M10" s="37"/>
      <c r="N10" s="37"/>
      <c r="O10" s="101"/>
      <c r="P10" s="101"/>
      <c r="Q10" s="101"/>
      <c r="R10" s="101"/>
      <c r="S10" s="101"/>
      <c r="T10" s="101"/>
      <c r="U10" s="101"/>
      <c r="V10" s="101"/>
      <c r="W10" s="101"/>
      <c r="X10" s="37"/>
      <c r="Y10" s="37"/>
      <c r="Z10" s="101"/>
      <c r="AA10" s="101"/>
    </row>
    <row r="11" spans="2:27" s="1" customFormat="1" ht="19.149999999999999" customHeight="1" x14ac:dyDescent="0.25">
      <c r="C11" s="99"/>
      <c r="D11" s="2" t="s">
        <v>141</v>
      </c>
      <c r="E11" s="2"/>
      <c r="F11" s="2"/>
      <c r="G11" s="40"/>
      <c r="H11" s="40">
        <v>26</v>
      </c>
      <c r="I11" s="40"/>
      <c r="J11" s="40"/>
      <c r="K11" s="40">
        <v>0</v>
      </c>
      <c r="L11" s="40">
        <v>23</v>
      </c>
      <c r="M11" s="39">
        <f t="shared" ref="M11:M12" si="2">SUM(E11:L11)</f>
        <v>49</v>
      </c>
      <c r="N11" s="37"/>
      <c r="O11" s="98">
        <v>31</v>
      </c>
      <c r="P11" s="98"/>
      <c r="Q11" s="98"/>
      <c r="R11" s="98"/>
      <c r="S11" s="98"/>
      <c r="T11" s="98">
        <v>0</v>
      </c>
      <c r="U11" s="98"/>
      <c r="V11" s="98">
        <v>36</v>
      </c>
      <c r="W11" s="98"/>
      <c r="X11" s="39">
        <f t="shared" ref="X11:X12" si="3">SUM(O11:W11)</f>
        <v>67</v>
      </c>
      <c r="Y11" s="37"/>
      <c r="Z11" s="106">
        <f t="shared" ref="Z11:Z12" si="4">+X11+M11</f>
        <v>116</v>
      </c>
      <c r="AA11" s="106"/>
    </row>
    <row r="12" spans="2:27" s="1" customFormat="1" ht="19.149999999999999" customHeight="1" x14ac:dyDescent="0.25">
      <c r="C12" s="99"/>
      <c r="D12" s="2" t="s">
        <v>142</v>
      </c>
      <c r="E12" s="2"/>
      <c r="F12" s="2"/>
      <c r="G12" s="38"/>
      <c r="H12" s="38">
        <v>20</v>
      </c>
      <c r="I12" s="38"/>
      <c r="J12" s="38"/>
      <c r="K12" s="38"/>
      <c r="L12" s="38"/>
      <c r="M12" s="39">
        <f t="shared" si="2"/>
        <v>20</v>
      </c>
      <c r="N12" s="37"/>
      <c r="O12" s="97"/>
      <c r="P12" s="97"/>
      <c r="Q12" s="97"/>
      <c r="R12" s="97"/>
      <c r="S12" s="97"/>
      <c r="T12" s="97"/>
      <c r="U12" s="97"/>
      <c r="V12" s="97"/>
      <c r="W12" s="97"/>
      <c r="X12" s="39">
        <f t="shared" si="3"/>
        <v>0</v>
      </c>
      <c r="Y12" s="37"/>
      <c r="Z12" s="106">
        <f t="shared" si="4"/>
        <v>20</v>
      </c>
      <c r="AA12" s="106"/>
    </row>
    <row r="13" spans="2:27" s="1" customFormat="1" ht="19.149999999999999" customHeight="1" x14ac:dyDescent="0.25">
      <c r="C13" s="102" t="s">
        <v>22</v>
      </c>
      <c r="D13" s="102"/>
      <c r="E13" s="3"/>
      <c r="F13" s="3"/>
      <c r="G13" s="36"/>
      <c r="H13" s="36">
        <f t="shared" ref="H13:M13" si="5">SUM(H11:H12)</f>
        <v>46</v>
      </c>
      <c r="I13" s="36">
        <f t="shared" si="5"/>
        <v>0</v>
      </c>
      <c r="J13" s="36">
        <f t="shared" si="5"/>
        <v>0</v>
      </c>
      <c r="K13" s="36">
        <f t="shared" si="5"/>
        <v>0</v>
      </c>
      <c r="L13" s="36">
        <f t="shared" si="5"/>
        <v>23</v>
      </c>
      <c r="M13" s="36">
        <f t="shared" si="5"/>
        <v>69</v>
      </c>
      <c r="N13" s="37"/>
      <c r="O13" s="100">
        <f>SUM(O11:Q12)</f>
        <v>31</v>
      </c>
      <c r="P13" s="100"/>
      <c r="Q13" s="100"/>
      <c r="R13" s="100"/>
      <c r="S13" s="100"/>
      <c r="T13" s="100">
        <v>0</v>
      </c>
      <c r="U13" s="100"/>
      <c r="V13" s="100">
        <f>SUM(V11:W12)</f>
        <v>36</v>
      </c>
      <c r="W13" s="100"/>
      <c r="X13" s="39">
        <f>SUM(X11:X12)</f>
        <v>67</v>
      </c>
      <c r="Y13" s="37"/>
      <c r="Z13" s="106">
        <f>SUM(Z11:AA12)</f>
        <v>136</v>
      </c>
      <c r="AA13" s="106"/>
    </row>
    <row r="14" spans="2:27" s="1" customFormat="1" ht="11.15" customHeight="1" x14ac:dyDescent="0.25">
      <c r="C14" s="37"/>
      <c r="D14" s="37"/>
      <c r="E14" s="4"/>
      <c r="F14" s="4"/>
      <c r="G14" s="37"/>
      <c r="H14" s="37"/>
      <c r="I14" s="37"/>
      <c r="J14" s="37"/>
      <c r="K14" s="37"/>
      <c r="L14" s="37"/>
      <c r="M14" s="37"/>
      <c r="N14" s="37"/>
      <c r="O14" s="101"/>
      <c r="P14" s="101"/>
      <c r="Q14" s="101"/>
      <c r="R14" s="101"/>
      <c r="S14" s="101"/>
      <c r="T14" s="101"/>
      <c r="U14" s="101"/>
      <c r="V14" s="101"/>
      <c r="W14" s="101"/>
      <c r="X14" s="37"/>
      <c r="Y14" s="37"/>
      <c r="Z14" s="101"/>
      <c r="AA14" s="101"/>
    </row>
    <row r="15" spans="2:27" s="1" customFormat="1" ht="19.149999999999999" customHeight="1" x14ac:dyDescent="0.25">
      <c r="C15" s="99"/>
      <c r="D15" s="2" t="s">
        <v>141</v>
      </c>
      <c r="E15" s="2"/>
      <c r="F15" s="2"/>
      <c r="G15" s="40"/>
      <c r="H15" s="40">
        <v>33</v>
      </c>
      <c r="I15" s="40"/>
      <c r="J15" s="40"/>
      <c r="K15" s="40">
        <v>0</v>
      </c>
      <c r="L15" s="40">
        <v>50</v>
      </c>
      <c r="M15" s="39">
        <f t="shared" ref="M15:M16" si="6">SUM(E15:L15)</f>
        <v>83</v>
      </c>
      <c r="N15" s="37"/>
      <c r="O15" s="98">
        <v>42</v>
      </c>
      <c r="P15" s="98"/>
      <c r="Q15" s="98"/>
      <c r="R15" s="98"/>
      <c r="S15" s="98"/>
      <c r="T15" s="98">
        <v>0</v>
      </c>
      <c r="U15" s="98"/>
      <c r="V15" s="98">
        <v>57</v>
      </c>
      <c r="W15" s="98"/>
      <c r="X15" s="39">
        <f t="shared" ref="X15:X16" si="7">SUM(O15:W15)</f>
        <v>99</v>
      </c>
      <c r="Y15" s="37"/>
      <c r="Z15" s="106">
        <f t="shared" ref="Z15:Z16" si="8">+X15+M15</f>
        <v>182</v>
      </c>
      <c r="AA15" s="106"/>
    </row>
    <row r="16" spans="2:27" s="1" customFormat="1" ht="19.149999999999999" customHeight="1" x14ac:dyDescent="0.25">
      <c r="C16" s="99"/>
      <c r="D16" s="2" t="s">
        <v>142</v>
      </c>
      <c r="E16" s="2"/>
      <c r="F16" s="2"/>
      <c r="G16" s="38"/>
      <c r="H16" s="38">
        <v>222</v>
      </c>
      <c r="I16" s="38"/>
      <c r="J16" s="38"/>
      <c r="K16" s="38">
        <v>0</v>
      </c>
      <c r="L16" s="38"/>
      <c r="M16" s="39">
        <f t="shared" si="6"/>
        <v>222</v>
      </c>
      <c r="N16" s="37"/>
      <c r="O16" s="97">
        <v>5</v>
      </c>
      <c r="P16" s="97"/>
      <c r="Q16" s="97"/>
      <c r="R16" s="97"/>
      <c r="S16" s="97"/>
      <c r="T16" s="97">
        <v>0</v>
      </c>
      <c r="U16" s="97"/>
      <c r="V16" s="97"/>
      <c r="W16" s="97"/>
      <c r="X16" s="39">
        <f t="shared" si="7"/>
        <v>5</v>
      </c>
      <c r="Y16" s="37"/>
      <c r="Z16" s="106">
        <f t="shared" si="8"/>
        <v>227</v>
      </c>
      <c r="AA16" s="106"/>
    </row>
    <row r="17" spans="3:27" s="1" customFormat="1" ht="19.149999999999999" customHeight="1" x14ac:dyDescent="0.25">
      <c r="C17" s="102" t="s">
        <v>25</v>
      </c>
      <c r="D17" s="102"/>
      <c r="E17" s="3"/>
      <c r="F17" s="3"/>
      <c r="G17" s="36"/>
      <c r="H17" s="36">
        <f t="shared" ref="H17:M17" si="9">SUM(H15:H16)</f>
        <v>255</v>
      </c>
      <c r="I17" s="36">
        <f t="shared" si="9"/>
        <v>0</v>
      </c>
      <c r="J17" s="36">
        <f t="shared" si="9"/>
        <v>0</v>
      </c>
      <c r="K17" s="36">
        <f t="shared" si="9"/>
        <v>0</v>
      </c>
      <c r="L17" s="36">
        <f t="shared" si="9"/>
        <v>50</v>
      </c>
      <c r="M17" s="36">
        <f t="shared" si="9"/>
        <v>305</v>
      </c>
      <c r="N17" s="37"/>
      <c r="O17" s="100">
        <f>SUM(O15:Q16)</f>
        <v>47</v>
      </c>
      <c r="P17" s="100"/>
      <c r="Q17" s="100"/>
      <c r="R17" s="100"/>
      <c r="S17" s="100"/>
      <c r="T17" s="100">
        <v>0</v>
      </c>
      <c r="U17" s="100"/>
      <c r="V17" s="100">
        <f>SUM(V15:W16)</f>
        <v>57</v>
      </c>
      <c r="W17" s="100"/>
      <c r="X17" s="39">
        <f>SUM(X15:X16)</f>
        <v>104</v>
      </c>
      <c r="Y17" s="37"/>
      <c r="Z17" s="106">
        <f>SUM(Z15:AA16)</f>
        <v>409</v>
      </c>
      <c r="AA17" s="106"/>
    </row>
    <row r="18" spans="3:27" s="1" customFormat="1" ht="11.15" customHeight="1" x14ac:dyDescent="0.25">
      <c r="C18" s="37"/>
      <c r="D18" s="37"/>
      <c r="E18" s="4"/>
      <c r="F18" s="4"/>
      <c r="G18" s="37"/>
      <c r="H18" s="37"/>
      <c r="I18" s="37"/>
      <c r="J18" s="37"/>
      <c r="K18" s="37"/>
      <c r="L18" s="37"/>
      <c r="M18" s="37"/>
      <c r="N18" s="37"/>
      <c r="O18" s="101"/>
      <c r="P18" s="101"/>
      <c r="Q18" s="101"/>
      <c r="R18" s="101"/>
      <c r="S18" s="101"/>
      <c r="T18" s="101"/>
      <c r="U18" s="101"/>
      <c r="V18" s="101"/>
      <c r="W18" s="101"/>
      <c r="X18" s="37"/>
      <c r="Y18" s="37"/>
      <c r="Z18" s="101"/>
      <c r="AA18" s="101"/>
    </row>
    <row r="19" spans="3:27" s="1" customFormat="1" ht="19.149999999999999" customHeight="1" x14ac:dyDescent="0.25">
      <c r="C19" s="99"/>
      <c r="D19" s="2" t="s">
        <v>141</v>
      </c>
      <c r="E19" s="2"/>
      <c r="F19" s="2"/>
      <c r="G19" s="40"/>
      <c r="H19" s="40">
        <v>35</v>
      </c>
      <c r="I19" s="40"/>
      <c r="J19" s="40"/>
      <c r="K19" s="40">
        <v>0</v>
      </c>
      <c r="L19" s="40"/>
      <c r="M19" s="39">
        <f t="shared" ref="M19:M20" si="10">SUM(E19:L19)</f>
        <v>35</v>
      </c>
      <c r="N19" s="37"/>
      <c r="O19" s="98">
        <v>35</v>
      </c>
      <c r="P19" s="98"/>
      <c r="Q19" s="98"/>
      <c r="R19" s="98"/>
      <c r="S19" s="98"/>
      <c r="T19" s="98">
        <v>0</v>
      </c>
      <c r="U19" s="98"/>
      <c r="V19" s="98"/>
      <c r="W19" s="98"/>
      <c r="X19" s="39">
        <f t="shared" ref="X19:X20" si="11">SUM(O19:W19)</f>
        <v>35</v>
      </c>
      <c r="Y19" s="37"/>
      <c r="Z19" s="106">
        <f t="shared" ref="Z19:Z20" si="12">+X19+M19</f>
        <v>70</v>
      </c>
      <c r="AA19" s="106"/>
    </row>
    <row r="20" spans="3:27" s="1" customFormat="1" ht="19.149999999999999" customHeight="1" x14ac:dyDescent="0.25">
      <c r="C20" s="99"/>
      <c r="D20" s="2" t="s">
        <v>142</v>
      </c>
      <c r="E20" s="2"/>
      <c r="F20" s="2"/>
      <c r="G20" s="38"/>
      <c r="H20" s="38">
        <v>18</v>
      </c>
      <c r="I20" s="38"/>
      <c r="J20" s="38"/>
      <c r="K20" s="38">
        <v>0</v>
      </c>
      <c r="L20" s="38"/>
      <c r="M20" s="39">
        <f t="shared" si="10"/>
        <v>18</v>
      </c>
      <c r="N20" s="37"/>
      <c r="O20" s="97">
        <v>5</v>
      </c>
      <c r="P20" s="97"/>
      <c r="Q20" s="97"/>
      <c r="R20" s="97"/>
      <c r="S20" s="97"/>
      <c r="T20" s="97">
        <v>0</v>
      </c>
      <c r="U20" s="97"/>
      <c r="V20" s="97"/>
      <c r="W20" s="97"/>
      <c r="X20" s="39">
        <f t="shared" si="11"/>
        <v>5</v>
      </c>
      <c r="Y20" s="37"/>
      <c r="Z20" s="106">
        <f t="shared" si="12"/>
        <v>23</v>
      </c>
      <c r="AA20" s="106"/>
    </row>
    <row r="21" spans="3:27" s="1" customFormat="1" ht="19.149999999999999" customHeight="1" x14ac:dyDescent="0.25">
      <c r="C21" s="102" t="s">
        <v>27</v>
      </c>
      <c r="D21" s="102"/>
      <c r="E21" s="3"/>
      <c r="F21" s="3"/>
      <c r="G21" s="36"/>
      <c r="H21" s="36">
        <f t="shared" ref="H21:M21" si="13">SUM(H19:H20)</f>
        <v>53</v>
      </c>
      <c r="I21" s="36">
        <f t="shared" si="13"/>
        <v>0</v>
      </c>
      <c r="J21" s="36">
        <f t="shared" si="13"/>
        <v>0</v>
      </c>
      <c r="K21" s="36">
        <f t="shared" si="13"/>
        <v>0</v>
      </c>
      <c r="L21" s="36">
        <f t="shared" si="13"/>
        <v>0</v>
      </c>
      <c r="M21" s="36">
        <f t="shared" si="13"/>
        <v>53</v>
      </c>
      <c r="N21" s="37"/>
      <c r="O21" s="100">
        <f>SUM(O19:Q20)</f>
        <v>40</v>
      </c>
      <c r="P21" s="100"/>
      <c r="Q21" s="100"/>
      <c r="R21" s="100"/>
      <c r="S21" s="100"/>
      <c r="T21" s="100">
        <v>0</v>
      </c>
      <c r="U21" s="100"/>
      <c r="V21" s="100">
        <f>SUM(V19:W20)</f>
        <v>0</v>
      </c>
      <c r="W21" s="100"/>
      <c r="X21" s="39">
        <f>SUM(X19:X20)</f>
        <v>40</v>
      </c>
      <c r="Y21" s="37"/>
      <c r="Z21" s="106">
        <f>SUM(Z19:AA20)</f>
        <v>93</v>
      </c>
      <c r="AA21" s="106"/>
    </row>
    <row r="22" spans="3:27" s="1" customFormat="1" ht="11.15" customHeight="1" x14ac:dyDescent="0.25">
      <c r="C22" s="37"/>
      <c r="D22" s="37"/>
      <c r="E22" s="4"/>
      <c r="F22" s="4"/>
      <c r="G22" s="37"/>
      <c r="H22" s="37"/>
      <c r="I22" s="37"/>
      <c r="J22" s="37"/>
      <c r="K22" s="37"/>
      <c r="L22" s="37"/>
      <c r="M22" s="37"/>
      <c r="N22" s="37"/>
      <c r="O22" s="101"/>
      <c r="P22" s="101"/>
      <c r="Q22" s="101"/>
      <c r="R22" s="101"/>
      <c r="S22" s="101"/>
      <c r="T22" s="101"/>
      <c r="U22" s="101"/>
      <c r="V22" s="101"/>
      <c r="W22" s="101"/>
      <c r="X22" s="37"/>
      <c r="Y22" s="37"/>
      <c r="Z22" s="101"/>
      <c r="AA22" s="101"/>
    </row>
    <row r="23" spans="3:27" s="1" customFormat="1" ht="19.149999999999999" customHeight="1" x14ac:dyDescent="0.25">
      <c r="C23" s="99"/>
      <c r="D23" s="2" t="s">
        <v>153</v>
      </c>
      <c r="E23" s="2" t="s">
        <v>15</v>
      </c>
      <c r="F23" s="2" t="s">
        <v>16</v>
      </c>
      <c r="G23" s="40"/>
      <c r="H23" s="40"/>
      <c r="I23" s="40"/>
      <c r="J23" s="40"/>
      <c r="K23" s="40"/>
      <c r="L23" s="40"/>
      <c r="M23" s="39"/>
      <c r="N23" s="37"/>
      <c r="O23" s="98">
        <v>3</v>
      </c>
      <c r="P23" s="98"/>
      <c r="Q23" s="98"/>
      <c r="R23" s="98"/>
      <c r="S23" s="98"/>
      <c r="T23" s="98">
        <v>0</v>
      </c>
      <c r="U23" s="98"/>
      <c r="V23" s="98">
        <v>10</v>
      </c>
      <c r="W23" s="98"/>
      <c r="X23" s="39">
        <v>13</v>
      </c>
      <c r="Y23" s="37"/>
      <c r="Z23" s="106">
        <v>13</v>
      </c>
      <c r="AA23" s="106"/>
    </row>
    <row r="24" spans="3:27" s="1" customFormat="1" ht="19.149999999999999" customHeight="1" x14ac:dyDescent="0.25">
      <c r="C24" s="99"/>
      <c r="D24" s="2" t="s">
        <v>154</v>
      </c>
      <c r="E24" s="2" t="s">
        <v>15</v>
      </c>
      <c r="F24" s="2" t="s">
        <v>16</v>
      </c>
      <c r="G24" s="38">
        <v>28</v>
      </c>
      <c r="H24" s="38">
        <v>21</v>
      </c>
      <c r="I24" s="38">
        <v>11</v>
      </c>
      <c r="J24" s="38"/>
      <c r="K24" s="38">
        <v>0</v>
      </c>
      <c r="L24" s="38">
        <v>20</v>
      </c>
      <c r="M24" s="39">
        <v>80</v>
      </c>
      <c r="N24" s="37"/>
      <c r="O24" s="97">
        <v>6</v>
      </c>
      <c r="P24" s="97"/>
      <c r="Q24" s="97"/>
      <c r="R24" s="97">
        <v>3</v>
      </c>
      <c r="S24" s="97"/>
      <c r="T24" s="97">
        <v>0</v>
      </c>
      <c r="U24" s="97"/>
      <c r="V24" s="97">
        <v>8</v>
      </c>
      <c r="W24" s="97"/>
      <c r="X24" s="39">
        <v>17</v>
      </c>
      <c r="Y24" s="37"/>
      <c r="Z24" s="106">
        <v>97</v>
      </c>
      <c r="AA24" s="106"/>
    </row>
    <row r="25" spans="3:27" s="1" customFormat="1" ht="19.149999999999999" customHeight="1" x14ac:dyDescent="0.25">
      <c r="C25" s="99"/>
      <c r="D25" s="2" t="s">
        <v>155</v>
      </c>
      <c r="E25" s="2" t="s">
        <v>15</v>
      </c>
      <c r="F25" s="2" t="s">
        <v>16</v>
      </c>
      <c r="G25" s="40"/>
      <c r="H25" s="40"/>
      <c r="I25" s="40"/>
      <c r="J25" s="40"/>
      <c r="K25" s="40"/>
      <c r="L25" s="40"/>
      <c r="M25" s="39"/>
      <c r="N25" s="37"/>
      <c r="O25" s="98">
        <v>21</v>
      </c>
      <c r="P25" s="98"/>
      <c r="Q25" s="98"/>
      <c r="R25" s="98"/>
      <c r="S25" s="98"/>
      <c r="T25" s="98">
        <v>0</v>
      </c>
      <c r="U25" s="98"/>
      <c r="V25" s="98"/>
      <c r="W25" s="98"/>
      <c r="X25" s="39">
        <v>21</v>
      </c>
      <c r="Y25" s="37"/>
      <c r="Z25" s="106">
        <v>21</v>
      </c>
      <c r="AA25" s="106"/>
    </row>
    <row r="26" spans="3:27" s="1" customFormat="1" ht="19.149999999999999" customHeight="1" x14ac:dyDescent="0.25">
      <c r="C26" s="99"/>
      <c r="D26" s="2" t="s">
        <v>156</v>
      </c>
      <c r="E26" s="2" t="s">
        <v>15</v>
      </c>
      <c r="F26" s="2" t="s">
        <v>16</v>
      </c>
      <c r="G26" s="38"/>
      <c r="H26" s="38">
        <v>11</v>
      </c>
      <c r="I26" s="38"/>
      <c r="J26" s="38"/>
      <c r="K26" s="38">
        <v>0</v>
      </c>
      <c r="L26" s="38">
        <v>14</v>
      </c>
      <c r="M26" s="39">
        <v>25</v>
      </c>
      <c r="N26" s="37"/>
      <c r="O26" s="97">
        <v>38</v>
      </c>
      <c r="P26" s="97"/>
      <c r="Q26" s="97"/>
      <c r="R26" s="97">
        <v>6</v>
      </c>
      <c r="S26" s="97"/>
      <c r="T26" s="97">
        <v>0</v>
      </c>
      <c r="U26" s="97"/>
      <c r="V26" s="97">
        <v>44</v>
      </c>
      <c r="W26" s="97"/>
      <c r="X26" s="39">
        <v>88</v>
      </c>
      <c r="Y26" s="37"/>
      <c r="Z26" s="106">
        <v>113</v>
      </c>
      <c r="AA26" s="106"/>
    </row>
    <row r="27" spans="3:27" s="1" customFormat="1" ht="19.149999999999999" customHeight="1" x14ac:dyDescent="0.25">
      <c r="C27" s="99"/>
      <c r="D27" s="2" t="s">
        <v>157</v>
      </c>
      <c r="E27" s="2" t="s">
        <v>15</v>
      </c>
      <c r="F27" s="2" t="s">
        <v>16</v>
      </c>
      <c r="G27" s="40"/>
      <c r="H27" s="40">
        <v>5</v>
      </c>
      <c r="I27" s="40"/>
      <c r="J27" s="40"/>
      <c r="K27" s="40">
        <v>0</v>
      </c>
      <c r="L27" s="40">
        <v>30</v>
      </c>
      <c r="M27" s="39">
        <v>35</v>
      </c>
      <c r="N27" s="37"/>
      <c r="O27" s="98">
        <v>8</v>
      </c>
      <c r="P27" s="98"/>
      <c r="Q27" s="98"/>
      <c r="R27" s="98"/>
      <c r="S27" s="98"/>
      <c r="T27" s="98"/>
      <c r="U27" s="98"/>
      <c r="V27" s="98">
        <v>2</v>
      </c>
      <c r="W27" s="98"/>
      <c r="X27" s="39">
        <v>10</v>
      </c>
      <c r="Y27" s="37"/>
      <c r="Z27" s="106">
        <v>45</v>
      </c>
      <c r="AA27" s="106"/>
    </row>
    <row r="28" spans="3:27" s="1" customFormat="1" ht="19.149999999999999" customHeight="1" x14ac:dyDescent="0.25">
      <c r="C28" s="99"/>
      <c r="D28" s="2" t="s">
        <v>158</v>
      </c>
      <c r="E28" s="2" t="s">
        <v>15</v>
      </c>
      <c r="F28" s="2" t="s">
        <v>16</v>
      </c>
      <c r="G28" s="38"/>
      <c r="H28" s="38">
        <v>1</v>
      </c>
      <c r="I28" s="38"/>
      <c r="J28" s="38"/>
      <c r="K28" s="38">
        <v>0</v>
      </c>
      <c r="L28" s="38">
        <v>15</v>
      </c>
      <c r="M28" s="39">
        <v>16</v>
      </c>
      <c r="N28" s="37"/>
      <c r="O28" s="97">
        <v>10</v>
      </c>
      <c r="P28" s="97"/>
      <c r="Q28" s="97"/>
      <c r="R28" s="97">
        <v>12</v>
      </c>
      <c r="S28" s="97"/>
      <c r="T28" s="97">
        <v>0</v>
      </c>
      <c r="U28" s="97"/>
      <c r="V28" s="97">
        <v>9</v>
      </c>
      <c r="W28" s="97"/>
      <c r="X28" s="39">
        <v>31</v>
      </c>
      <c r="Y28" s="37"/>
      <c r="Z28" s="106">
        <v>47</v>
      </c>
      <c r="AA28" s="106"/>
    </row>
    <row r="29" spans="3:27" s="1" customFormat="1" ht="19.149999999999999" customHeight="1" x14ac:dyDescent="0.25">
      <c r="C29" s="99"/>
      <c r="D29" s="2" t="s">
        <v>159</v>
      </c>
      <c r="E29" s="2" t="s">
        <v>15</v>
      </c>
      <c r="F29" s="2" t="s">
        <v>16</v>
      </c>
      <c r="G29" s="40"/>
      <c r="H29" s="40">
        <v>8</v>
      </c>
      <c r="I29" s="40"/>
      <c r="J29" s="40"/>
      <c r="K29" s="40"/>
      <c r="L29" s="40">
        <v>5</v>
      </c>
      <c r="M29" s="39">
        <v>13</v>
      </c>
      <c r="N29" s="37"/>
      <c r="O29" s="98">
        <v>5</v>
      </c>
      <c r="P29" s="98"/>
      <c r="Q29" s="98"/>
      <c r="R29" s="98">
        <v>35</v>
      </c>
      <c r="S29" s="98"/>
      <c r="T29" s="98"/>
      <c r="U29" s="98"/>
      <c r="V29" s="98">
        <v>18</v>
      </c>
      <c r="W29" s="98"/>
      <c r="X29" s="39">
        <v>58</v>
      </c>
      <c r="Y29" s="37"/>
      <c r="Z29" s="106">
        <v>71</v>
      </c>
      <c r="AA29" s="106"/>
    </row>
    <row r="30" spans="3:27" s="1" customFormat="1" ht="19.149999999999999" customHeight="1" x14ac:dyDescent="0.25">
      <c r="C30" s="99"/>
      <c r="D30" s="2" t="s">
        <v>160</v>
      </c>
      <c r="E30" s="2" t="s">
        <v>15</v>
      </c>
      <c r="F30" s="2" t="s">
        <v>16</v>
      </c>
      <c r="G30" s="38"/>
      <c r="H30" s="38">
        <v>10</v>
      </c>
      <c r="I30" s="38"/>
      <c r="J30" s="38"/>
      <c r="K30" s="38">
        <v>0</v>
      </c>
      <c r="L30" s="38">
        <v>24</v>
      </c>
      <c r="M30" s="39">
        <v>34</v>
      </c>
      <c r="N30" s="37"/>
      <c r="O30" s="97"/>
      <c r="P30" s="97"/>
      <c r="Q30" s="97"/>
      <c r="R30" s="97"/>
      <c r="S30" s="97"/>
      <c r="T30" s="97">
        <v>0</v>
      </c>
      <c r="U30" s="97"/>
      <c r="V30" s="97"/>
      <c r="W30" s="97"/>
      <c r="X30" s="39">
        <v>0</v>
      </c>
      <c r="Y30" s="37"/>
      <c r="Z30" s="106">
        <v>34</v>
      </c>
      <c r="AA30" s="106"/>
    </row>
    <row r="31" spans="3:27" s="1" customFormat="1" ht="19.149999999999999" customHeight="1" x14ac:dyDescent="0.25">
      <c r="C31" s="99"/>
      <c r="D31" s="2" t="s">
        <v>161</v>
      </c>
      <c r="E31" s="2" t="s">
        <v>15</v>
      </c>
      <c r="F31" s="2" t="s">
        <v>16</v>
      </c>
      <c r="G31" s="40"/>
      <c r="H31" s="40"/>
      <c r="I31" s="40">
        <v>35</v>
      </c>
      <c r="J31" s="40"/>
      <c r="K31" s="40"/>
      <c r="L31" s="40">
        <v>34</v>
      </c>
      <c r="M31" s="39">
        <v>69</v>
      </c>
      <c r="N31" s="37"/>
      <c r="O31" s="98">
        <v>8</v>
      </c>
      <c r="P31" s="98"/>
      <c r="Q31" s="98"/>
      <c r="R31" s="98"/>
      <c r="S31" s="98"/>
      <c r="T31" s="98">
        <v>0</v>
      </c>
      <c r="U31" s="98"/>
      <c r="V31" s="98">
        <v>12</v>
      </c>
      <c r="W31" s="98"/>
      <c r="X31" s="39">
        <v>20</v>
      </c>
      <c r="Y31" s="37"/>
      <c r="Z31" s="106">
        <v>89</v>
      </c>
      <c r="AA31" s="106"/>
    </row>
    <row r="32" spans="3:27" s="1" customFormat="1" ht="19.149999999999999" customHeight="1" x14ac:dyDescent="0.25">
      <c r="C32" s="99"/>
      <c r="D32" s="2" t="s">
        <v>162</v>
      </c>
      <c r="E32" s="2" t="s">
        <v>15</v>
      </c>
      <c r="F32" s="2" t="s">
        <v>16</v>
      </c>
      <c r="G32" s="38"/>
      <c r="H32" s="38">
        <v>10</v>
      </c>
      <c r="I32" s="38"/>
      <c r="J32" s="38"/>
      <c r="K32" s="38">
        <v>0</v>
      </c>
      <c r="L32" s="38">
        <v>22</v>
      </c>
      <c r="M32" s="39">
        <v>32</v>
      </c>
      <c r="N32" s="37"/>
      <c r="O32" s="97">
        <v>4</v>
      </c>
      <c r="P32" s="97"/>
      <c r="Q32" s="97"/>
      <c r="R32" s="97"/>
      <c r="S32" s="97"/>
      <c r="T32" s="97">
        <v>0</v>
      </c>
      <c r="U32" s="97"/>
      <c r="V32" s="97">
        <v>10</v>
      </c>
      <c r="W32" s="97"/>
      <c r="X32" s="39">
        <v>14</v>
      </c>
      <c r="Y32" s="37"/>
      <c r="Z32" s="106">
        <v>46</v>
      </c>
      <c r="AA32" s="106"/>
    </row>
    <row r="33" spans="3:27" s="1" customFormat="1" ht="19.149999999999999" customHeight="1" x14ac:dyDescent="0.25">
      <c r="C33" s="99"/>
      <c r="D33" s="2" t="s">
        <v>163</v>
      </c>
      <c r="E33" s="2" t="s">
        <v>15</v>
      </c>
      <c r="F33" s="2" t="s">
        <v>16</v>
      </c>
      <c r="G33" s="40">
        <v>16</v>
      </c>
      <c r="H33" s="40">
        <v>16</v>
      </c>
      <c r="I33" s="40">
        <v>11</v>
      </c>
      <c r="J33" s="40"/>
      <c r="K33" s="40">
        <v>0</v>
      </c>
      <c r="L33" s="40">
        <v>29</v>
      </c>
      <c r="M33" s="39">
        <v>72</v>
      </c>
      <c r="N33" s="37"/>
      <c r="O33" s="98">
        <v>7</v>
      </c>
      <c r="P33" s="98"/>
      <c r="Q33" s="98"/>
      <c r="R33" s="98">
        <v>5</v>
      </c>
      <c r="S33" s="98"/>
      <c r="T33" s="98">
        <v>0</v>
      </c>
      <c r="U33" s="98"/>
      <c r="V33" s="98">
        <v>8</v>
      </c>
      <c r="W33" s="98"/>
      <c r="X33" s="39">
        <v>20</v>
      </c>
      <c r="Y33" s="37"/>
      <c r="Z33" s="106">
        <v>92</v>
      </c>
      <c r="AA33" s="106"/>
    </row>
    <row r="34" spans="3:27" s="1" customFormat="1" ht="19.149999999999999" customHeight="1" x14ac:dyDescent="0.25">
      <c r="C34" s="99"/>
      <c r="D34" s="2" t="s">
        <v>164</v>
      </c>
      <c r="E34" s="2" t="s">
        <v>15</v>
      </c>
      <c r="F34" s="2" t="s">
        <v>16</v>
      </c>
      <c r="G34" s="38">
        <v>19</v>
      </c>
      <c r="H34" s="38">
        <v>11</v>
      </c>
      <c r="I34" s="38">
        <v>7</v>
      </c>
      <c r="J34" s="38"/>
      <c r="K34" s="38">
        <v>0</v>
      </c>
      <c r="L34" s="38">
        <v>3</v>
      </c>
      <c r="M34" s="39">
        <v>40</v>
      </c>
      <c r="N34" s="37"/>
      <c r="O34" s="97">
        <v>5</v>
      </c>
      <c r="P34" s="97"/>
      <c r="Q34" s="97"/>
      <c r="R34" s="97">
        <v>2</v>
      </c>
      <c r="S34" s="97"/>
      <c r="T34" s="97">
        <v>0</v>
      </c>
      <c r="U34" s="97"/>
      <c r="V34" s="97">
        <v>7</v>
      </c>
      <c r="W34" s="97"/>
      <c r="X34" s="39">
        <v>14</v>
      </c>
      <c r="Y34" s="37"/>
      <c r="Z34" s="106">
        <v>54</v>
      </c>
      <c r="AA34" s="106"/>
    </row>
    <row r="35" spans="3:27" s="1" customFormat="1" ht="19.149999999999999" customHeight="1" x14ac:dyDescent="0.25">
      <c r="C35" s="99"/>
      <c r="D35" s="2" t="s">
        <v>165</v>
      </c>
      <c r="E35" s="2" t="s">
        <v>15</v>
      </c>
      <c r="F35" s="2" t="s">
        <v>16</v>
      </c>
      <c r="G35" s="40">
        <v>126</v>
      </c>
      <c r="H35" s="40"/>
      <c r="I35" s="40"/>
      <c r="J35" s="40"/>
      <c r="K35" s="40">
        <v>0</v>
      </c>
      <c r="L35" s="40">
        <v>10</v>
      </c>
      <c r="M35" s="39">
        <v>136</v>
      </c>
      <c r="N35" s="37"/>
      <c r="O35" s="98">
        <v>22</v>
      </c>
      <c r="P35" s="98"/>
      <c r="Q35" s="98"/>
      <c r="R35" s="98">
        <v>3</v>
      </c>
      <c r="S35" s="98"/>
      <c r="T35" s="98">
        <v>0</v>
      </c>
      <c r="U35" s="98"/>
      <c r="V35" s="98">
        <v>1</v>
      </c>
      <c r="W35" s="98"/>
      <c r="X35" s="39">
        <v>26</v>
      </c>
      <c r="Y35" s="37"/>
      <c r="Z35" s="106">
        <v>162</v>
      </c>
      <c r="AA35" s="106"/>
    </row>
    <row r="36" spans="3:27" s="1" customFormat="1" ht="19.149999999999999" customHeight="1" x14ac:dyDescent="0.25">
      <c r="C36" s="99"/>
      <c r="D36" s="2" t="s">
        <v>166</v>
      </c>
      <c r="E36" s="2" t="s">
        <v>16</v>
      </c>
      <c r="F36" s="2" t="s">
        <v>16</v>
      </c>
      <c r="G36" s="38"/>
      <c r="H36" s="38">
        <v>11</v>
      </c>
      <c r="I36" s="38">
        <v>6</v>
      </c>
      <c r="J36" s="38"/>
      <c r="K36" s="38">
        <v>2</v>
      </c>
      <c r="L36" s="38">
        <v>22</v>
      </c>
      <c r="M36" s="39">
        <v>41</v>
      </c>
      <c r="N36" s="37"/>
      <c r="O36" s="97">
        <v>1</v>
      </c>
      <c r="P36" s="97"/>
      <c r="Q36" s="97"/>
      <c r="R36" s="97">
        <v>1</v>
      </c>
      <c r="S36" s="97"/>
      <c r="T36" s="97">
        <v>1</v>
      </c>
      <c r="U36" s="97"/>
      <c r="V36" s="97"/>
      <c r="W36" s="97"/>
      <c r="X36" s="39">
        <v>3</v>
      </c>
      <c r="Y36" s="37"/>
      <c r="Z36" s="106">
        <v>44</v>
      </c>
      <c r="AA36" s="106"/>
    </row>
    <row r="37" spans="3:27" s="1" customFormat="1" ht="19.149999999999999" customHeight="1" x14ac:dyDescent="0.25">
      <c r="C37" s="99"/>
      <c r="D37" s="2" t="s">
        <v>167</v>
      </c>
      <c r="E37" s="2" t="s">
        <v>16</v>
      </c>
      <c r="F37" s="2" t="s">
        <v>16</v>
      </c>
      <c r="G37" s="40"/>
      <c r="H37" s="40">
        <v>10</v>
      </c>
      <c r="I37" s="40">
        <v>3</v>
      </c>
      <c r="J37" s="40"/>
      <c r="K37" s="40">
        <v>2</v>
      </c>
      <c r="L37" s="40">
        <v>13</v>
      </c>
      <c r="M37" s="39">
        <v>28</v>
      </c>
      <c r="N37" s="37"/>
      <c r="O37" s="98">
        <v>5</v>
      </c>
      <c r="P37" s="98"/>
      <c r="Q37" s="98"/>
      <c r="R37" s="98">
        <v>6</v>
      </c>
      <c r="S37" s="98"/>
      <c r="T37" s="98">
        <v>8</v>
      </c>
      <c r="U37" s="98"/>
      <c r="V37" s="98">
        <v>16</v>
      </c>
      <c r="W37" s="98"/>
      <c r="X37" s="39">
        <v>35</v>
      </c>
      <c r="Y37" s="37"/>
      <c r="Z37" s="106">
        <v>63</v>
      </c>
      <c r="AA37" s="106"/>
    </row>
    <row r="38" spans="3:27" s="1" customFormat="1" ht="19.149999999999999" customHeight="1" x14ac:dyDescent="0.25">
      <c r="C38" s="99"/>
      <c r="D38" s="2" t="s">
        <v>168</v>
      </c>
      <c r="E38" s="2" t="s">
        <v>16</v>
      </c>
      <c r="F38" s="2" t="s">
        <v>16</v>
      </c>
      <c r="G38" s="38">
        <v>15</v>
      </c>
      <c r="H38" s="38">
        <v>20</v>
      </c>
      <c r="I38" s="38">
        <v>23</v>
      </c>
      <c r="J38" s="38"/>
      <c r="K38" s="38">
        <v>2</v>
      </c>
      <c r="L38" s="38">
        <v>103</v>
      </c>
      <c r="M38" s="39">
        <v>163</v>
      </c>
      <c r="N38" s="37"/>
      <c r="O38" s="97">
        <v>10</v>
      </c>
      <c r="P38" s="97"/>
      <c r="Q38" s="97"/>
      <c r="R38" s="97">
        <v>60</v>
      </c>
      <c r="S38" s="97"/>
      <c r="T38" s="97">
        <v>21</v>
      </c>
      <c r="U38" s="97"/>
      <c r="V38" s="97">
        <v>160</v>
      </c>
      <c r="W38" s="97"/>
      <c r="X38" s="39">
        <v>251</v>
      </c>
      <c r="Y38" s="37"/>
      <c r="Z38" s="106">
        <v>414</v>
      </c>
      <c r="AA38" s="106"/>
    </row>
    <row r="39" spans="3:27" s="1" customFormat="1" ht="19.149999999999999" customHeight="1" x14ac:dyDescent="0.25">
      <c r="C39" s="99"/>
      <c r="D39" s="2" t="s">
        <v>169</v>
      </c>
      <c r="E39" s="2" t="s">
        <v>16</v>
      </c>
      <c r="F39" s="2" t="s">
        <v>16</v>
      </c>
      <c r="G39" s="40"/>
      <c r="H39" s="40"/>
      <c r="I39" s="40">
        <v>2</v>
      </c>
      <c r="J39" s="40"/>
      <c r="K39" s="40">
        <v>4</v>
      </c>
      <c r="L39" s="40">
        <v>32</v>
      </c>
      <c r="M39" s="39">
        <v>38</v>
      </c>
      <c r="N39" s="37"/>
      <c r="O39" s="98">
        <v>20</v>
      </c>
      <c r="P39" s="98"/>
      <c r="Q39" s="98"/>
      <c r="R39" s="98">
        <v>4</v>
      </c>
      <c r="S39" s="98"/>
      <c r="T39" s="98">
        <v>6</v>
      </c>
      <c r="U39" s="98"/>
      <c r="V39" s="98">
        <v>57</v>
      </c>
      <c r="W39" s="98"/>
      <c r="X39" s="39">
        <v>87</v>
      </c>
      <c r="Y39" s="37"/>
      <c r="Z39" s="106">
        <v>125</v>
      </c>
      <c r="AA39" s="106"/>
    </row>
    <row r="40" spans="3:27" s="1" customFormat="1" ht="19.149999999999999" customHeight="1" x14ac:dyDescent="0.25">
      <c r="C40" s="102" t="s">
        <v>35</v>
      </c>
      <c r="D40" s="102"/>
      <c r="E40" s="3"/>
      <c r="F40" s="3"/>
      <c r="G40" s="36">
        <f t="shared" ref="G40:M40" si="14">SUM(G23:G39)</f>
        <v>204</v>
      </c>
      <c r="H40" s="36">
        <f t="shared" si="14"/>
        <v>134</v>
      </c>
      <c r="I40" s="36">
        <f t="shared" si="14"/>
        <v>98</v>
      </c>
      <c r="J40" s="36">
        <f t="shared" si="14"/>
        <v>0</v>
      </c>
      <c r="K40" s="36">
        <f t="shared" si="14"/>
        <v>10</v>
      </c>
      <c r="L40" s="36">
        <f t="shared" si="14"/>
        <v>376</v>
      </c>
      <c r="M40" s="36">
        <f t="shared" si="14"/>
        <v>822</v>
      </c>
      <c r="N40" s="37"/>
      <c r="O40" s="100">
        <f>SUM(O23:Q39)</f>
        <v>173</v>
      </c>
      <c r="P40" s="100"/>
      <c r="Q40" s="100"/>
      <c r="R40" s="100">
        <f>SUM(R23:S39)</f>
        <v>137</v>
      </c>
      <c r="S40" s="100"/>
      <c r="T40" s="100">
        <f>SUM(T23:U39)</f>
        <v>36</v>
      </c>
      <c r="U40" s="100"/>
      <c r="V40" s="100">
        <f>SUM(V23:W39)</f>
        <v>362</v>
      </c>
      <c r="W40" s="100"/>
      <c r="X40" s="36">
        <f>SUM(X23:X39)</f>
        <v>708</v>
      </c>
      <c r="Y40" s="37"/>
      <c r="Z40" s="100">
        <f>SUM(Z23:AA39)</f>
        <v>1530</v>
      </c>
      <c r="AA40" s="100"/>
    </row>
    <row r="41" spans="3:27" s="1" customFormat="1" ht="11.15" customHeight="1" x14ac:dyDescent="0.25">
      <c r="C41" s="37"/>
      <c r="D41" s="37"/>
      <c r="E41" s="4"/>
      <c r="F41" s="4"/>
      <c r="G41" s="37"/>
      <c r="H41" s="37"/>
      <c r="I41" s="37"/>
      <c r="J41" s="37"/>
      <c r="K41" s="37"/>
      <c r="L41" s="37"/>
      <c r="M41" s="37"/>
      <c r="N41" s="37"/>
      <c r="O41" s="101"/>
      <c r="P41" s="101"/>
      <c r="Q41" s="101"/>
      <c r="R41" s="101"/>
      <c r="S41" s="101"/>
      <c r="T41" s="101"/>
      <c r="U41" s="101"/>
      <c r="V41" s="101"/>
      <c r="W41" s="101"/>
      <c r="X41" s="37"/>
      <c r="Y41" s="37"/>
      <c r="Z41" s="101"/>
      <c r="AA41" s="101"/>
    </row>
    <row r="42" spans="3:27" s="1" customFormat="1" ht="19.149999999999999" customHeight="1" x14ac:dyDescent="0.25">
      <c r="C42" s="99"/>
      <c r="D42" s="2" t="s">
        <v>174</v>
      </c>
      <c r="E42" s="2" t="s">
        <v>15</v>
      </c>
      <c r="F42" s="2" t="s">
        <v>16</v>
      </c>
      <c r="G42" s="38"/>
      <c r="H42" s="38"/>
      <c r="I42" s="38"/>
      <c r="J42" s="38"/>
      <c r="K42" s="38"/>
      <c r="L42" s="38"/>
      <c r="M42" s="39"/>
      <c r="N42" s="37"/>
      <c r="O42" s="97">
        <v>10</v>
      </c>
      <c r="P42" s="97"/>
      <c r="Q42" s="97"/>
      <c r="R42" s="97"/>
      <c r="S42" s="97"/>
      <c r="T42" s="97">
        <v>0</v>
      </c>
      <c r="U42" s="97"/>
      <c r="V42" s="97"/>
      <c r="W42" s="97"/>
      <c r="X42" s="39">
        <v>10</v>
      </c>
      <c r="Y42" s="37"/>
      <c r="Z42" s="106">
        <v>10</v>
      </c>
      <c r="AA42" s="106"/>
    </row>
    <row r="43" spans="3:27" s="1" customFormat="1" ht="19.149999999999999" customHeight="1" x14ac:dyDescent="0.25">
      <c r="C43" s="99"/>
      <c r="D43" s="2" t="s">
        <v>175</v>
      </c>
      <c r="E43" s="2" t="s">
        <v>15</v>
      </c>
      <c r="F43" s="2" t="s">
        <v>16</v>
      </c>
      <c r="G43" s="40"/>
      <c r="H43" s="40">
        <v>8</v>
      </c>
      <c r="I43" s="40"/>
      <c r="J43" s="40"/>
      <c r="K43" s="40"/>
      <c r="L43" s="40"/>
      <c r="M43" s="39">
        <v>8</v>
      </c>
      <c r="N43" s="37"/>
      <c r="O43" s="98">
        <v>2</v>
      </c>
      <c r="P43" s="98"/>
      <c r="Q43" s="98"/>
      <c r="R43" s="98"/>
      <c r="S43" s="98"/>
      <c r="T43" s="98">
        <v>0</v>
      </c>
      <c r="U43" s="98"/>
      <c r="V43" s="98"/>
      <c r="W43" s="98"/>
      <c r="X43" s="39">
        <v>2</v>
      </c>
      <c r="Y43" s="37"/>
      <c r="Z43" s="106">
        <v>10</v>
      </c>
      <c r="AA43" s="106"/>
    </row>
    <row r="44" spans="3:27" s="1" customFormat="1" ht="19.149999999999999" customHeight="1" x14ac:dyDescent="0.25">
      <c r="C44" s="99"/>
      <c r="D44" s="2" t="s">
        <v>176</v>
      </c>
      <c r="E44" s="2" t="s">
        <v>15</v>
      </c>
      <c r="F44" s="2" t="s">
        <v>16</v>
      </c>
      <c r="G44" s="38"/>
      <c r="H44" s="38">
        <v>13</v>
      </c>
      <c r="I44" s="38"/>
      <c r="J44" s="38"/>
      <c r="K44" s="38">
        <v>0</v>
      </c>
      <c r="L44" s="38"/>
      <c r="M44" s="39">
        <v>13</v>
      </c>
      <c r="N44" s="37"/>
      <c r="O44" s="97"/>
      <c r="P44" s="97"/>
      <c r="Q44" s="97"/>
      <c r="R44" s="97"/>
      <c r="S44" s="97"/>
      <c r="T44" s="97"/>
      <c r="U44" s="97"/>
      <c r="V44" s="97"/>
      <c r="W44" s="97"/>
      <c r="X44" s="39"/>
      <c r="Y44" s="37"/>
      <c r="Z44" s="106">
        <v>13</v>
      </c>
      <c r="AA44" s="106"/>
    </row>
    <row r="45" spans="3:27" s="1" customFormat="1" ht="19.149999999999999" customHeight="1" x14ac:dyDescent="0.25">
      <c r="C45" s="99"/>
      <c r="D45" s="2" t="s">
        <v>177</v>
      </c>
      <c r="E45" s="2" t="s">
        <v>15</v>
      </c>
      <c r="F45" s="2" t="s">
        <v>16</v>
      </c>
      <c r="G45" s="40">
        <v>22</v>
      </c>
      <c r="H45" s="40">
        <v>29</v>
      </c>
      <c r="I45" s="40"/>
      <c r="J45" s="40"/>
      <c r="K45" s="40">
        <v>0</v>
      </c>
      <c r="L45" s="40"/>
      <c r="M45" s="39">
        <v>51</v>
      </c>
      <c r="N45" s="37"/>
      <c r="O45" s="98">
        <v>25</v>
      </c>
      <c r="P45" s="98"/>
      <c r="Q45" s="98"/>
      <c r="R45" s="98"/>
      <c r="S45" s="98"/>
      <c r="T45" s="98">
        <v>0</v>
      </c>
      <c r="U45" s="98"/>
      <c r="V45" s="98"/>
      <c r="W45" s="98"/>
      <c r="X45" s="39">
        <v>25</v>
      </c>
      <c r="Y45" s="37"/>
      <c r="Z45" s="106">
        <v>76</v>
      </c>
      <c r="AA45" s="106"/>
    </row>
    <row r="46" spans="3:27" s="1" customFormat="1" ht="19.149999999999999" customHeight="1" x14ac:dyDescent="0.25">
      <c r="C46" s="99"/>
      <c r="D46" s="2" t="s">
        <v>178</v>
      </c>
      <c r="E46" s="2" t="s">
        <v>15</v>
      </c>
      <c r="F46" s="2" t="s">
        <v>16</v>
      </c>
      <c r="G46" s="38">
        <v>38</v>
      </c>
      <c r="H46" s="38">
        <v>59</v>
      </c>
      <c r="I46" s="38"/>
      <c r="J46" s="38"/>
      <c r="K46" s="38">
        <v>0</v>
      </c>
      <c r="L46" s="38">
        <v>9</v>
      </c>
      <c r="M46" s="39">
        <v>106</v>
      </c>
      <c r="N46" s="37"/>
      <c r="O46" s="97">
        <v>29</v>
      </c>
      <c r="P46" s="97"/>
      <c r="Q46" s="97"/>
      <c r="R46" s="97"/>
      <c r="S46" s="97"/>
      <c r="T46" s="97">
        <v>0</v>
      </c>
      <c r="U46" s="97"/>
      <c r="V46" s="97"/>
      <c r="W46" s="97"/>
      <c r="X46" s="39">
        <v>29</v>
      </c>
      <c r="Y46" s="37"/>
      <c r="Z46" s="106">
        <v>135</v>
      </c>
      <c r="AA46" s="106"/>
    </row>
    <row r="47" spans="3:27" s="1" customFormat="1" ht="19.149999999999999" customHeight="1" x14ac:dyDescent="0.25">
      <c r="C47" s="99"/>
      <c r="D47" s="2" t="s">
        <v>179</v>
      </c>
      <c r="E47" s="2" t="s">
        <v>15</v>
      </c>
      <c r="F47" s="2" t="s">
        <v>16</v>
      </c>
      <c r="G47" s="40">
        <v>12</v>
      </c>
      <c r="H47" s="40">
        <v>5</v>
      </c>
      <c r="I47" s="40"/>
      <c r="J47" s="40"/>
      <c r="K47" s="40">
        <v>0</v>
      </c>
      <c r="L47" s="40"/>
      <c r="M47" s="39">
        <v>17</v>
      </c>
      <c r="N47" s="37"/>
      <c r="O47" s="98">
        <v>3</v>
      </c>
      <c r="P47" s="98"/>
      <c r="Q47" s="98"/>
      <c r="R47" s="98"/>
      <c r="S47" s="98"/>
      <c r="T47" s="98"/>
      <c r="U47" s="98"/>
      <c r="V47" s="98"/>
      <c r="W47" s="98"/>
      <c r="X47" s="39">
        <v>3</v>
      </c>
      <c r="Y47" s="37"/>
      <c r="Z47" s="106">
        <v>20</v>
      </c>
      <c r="AA47" s="106"/>
    </row>
    <row r="48" spans="3:27" s="1" customFormat="1" ht="19.149999999999999" customHeight="1" x14ac:dyDescent="0.25">
      <c r="C48" s="99"/>
      <c r="D48" s="2" t="s">
        <v>180</v>
      </c>
      <c r="E48" s="2" t="s">
        <v>15</v>
      </c>
      <c r="F48" s="2" t="s">
        <v>16</v>
      </c>
      <c r="G48" s="38"/>
      <c r="H48" s="38">
        <v>110</v>
      </c>
      <c r="I48" s="38"/>
      <c r="J48" s="38"/>
      <c r="K48" s="38">
        <v>0</v>
      </c>
      <c r="L48" s="38"/>
      <c r="M48" s="39">
        <v>110</v>
      </c>
      <c r="N48" s="37"/>
      <c r="O48" s="97">
        <v>15</v>
      </c>
      <c r="P48" s="97"/>
      <c r="Q48" s="97"/>
      <c r="R48" s="97"/>
      <c r="S48" s="97"/>
      <c r="T48" s="97">
        <v>0</v>
      </c>
      <c r="U48" s="97"/>
      <c r="V48" s="97"/>
      <c r="W48" s="97"/>
      <c r="X48" s="39">
        <v>15</v>
      </c>
      <c r="Y48" s="37"/>
      <c r="Z48" s="106">
        <v>125</v>
      </c>
      <c r="AA48" s="106"/>
    </row>
    <row r="49" spans="3:27" s="1" customFormat="1" ht="19.149999999999999" customHeight="1" x14ac:dyDescent="0.25">
      <c r="C49" s="99"/>
      <c r="D49" s="2" t="s">
        <v>181</v>
      </c>
      <c r="E49" s="2" t="s">
        <v>15</v>
      </c>
      <c r="F49" s="2" t="s">
        <v>16</v>
      </c>
      <c r="G49" s="40"/>
      <c r="H49" s="40">
        <v>1</v>
      </c>
      <c r="I49" s="40"/>
      <c r="J49" s="40"/>
      <c r="K49" s="40"/>
      <c r="L49" s="40"/>
      <c r="M49" s="39">
        <v>1</v>
      </c>
      <c r="N49" s="37"/>
      <c r="O49" s="98">
        <v>1</v>
      </c>
      <c r="P49" s="98"/>
      <c r="Q49" s="98"/>
      <c r="R49" s="98"/>
      <c r="S49" s="98"/>
      <c r="T49" s="98"/>
      <c r="U49" s="98"/>
      <c r="V49" s="98"/>
      <c r="W49" s="98"/>
      <c r="X49" s="39">
        <v>1</v>
      </c>
      <c r="Y49" s="37"/>
      <c r="Z49" s="106">
        <v>2</v>
      </c>
      <c r="AA49" s="106"/>
    </row>
    <row r="50" spans="3:27" s="1" customFormat="1" ht="19.149999999999999" customHeight="1" x14ac:dyDescent="0.25">
      <c r="C50" s="99"/>
      <c r="D50" s="2" t="s">
        <v>182</v>
      </c>
      <c r="E50" s="2" t="s">
        <v>15</v>
      </c>
      <c r="F50" s="2" t="s">
        <v>16</v>
      </c>
      <c r="G50" s="38"/>
      <c r="H50" s="38">
        <v>70</v>
      </c>
      <c r="I50" s="38"/>
      <c r="J50" s="38"/>
      <c r="K50" s="38"/>
      <c r="L50" s="38"/>
      <c r="M50" s="39">
        <v>70</v>
      </c>
      <c r="N50" s="37"/>
      <c r="O50" s="97">
        <v>25</v>
      </c>
      <c r="P50" s="97"/>
      <c r="Q50" s="97"/>
      <c r="R50" s="97"/>
      <c r="S50" s="97"/>
      <c r="T50" s="97">
        <v>0</v>
      </c>
      <c r="U50" s="97"/>
      <c r="V50" s="97"/>
      <c r="W50" s="97"/>
      <c r="X50" s="39">
        <v>25</v>
      </c>
      <c r="Y50" s="37"/>
      <c r="Z50" s="106">
        <v>95</v>
      </c>
      <c r="AA50" s="106"/>
    </row>
    <row r="51" spans="3:27" s="1" customFormat="1" ht="19.149999999999999" customHeight="1" x14ac:dyDescent="0.25">
      <c r="C51" s="99"/>
      <c r="D51" s="2" t="s">
        <v>183</v>
      </c>
      <c r="E51" s="2" t="s">
        <v>15</v>
      </c>
      <c r="F51" s="2" t="s">
        <v>16</v>
      </c>
      <c r="G51" s="40"/>
      <c r="H51" s="40">
        <v>38</v>
      </c>
      <c r="I51" s="40"/>
      <c r="J51" s="40"/>
      <c r="K51" s="40"/>
      <c r="L51" s="40"/>
      <c r="M51" s="39">
        <v>38</v>
      </c>
      <c r="N51" s="37"/>
      <c r="O51" s="98"/>
      <c r="P51" s="98"/>
      <c r="Q51" s="98"/>
      <c r="R51" s="98"/>
      <c r="S51" s="98"/>
      <c r="T51" s="98">
        <v>0</v>
      </c>
      <c r="U51" s="98"/>
      <c r="V51" s="98"/>
      <c r="W51" s="98"/>
      <c r="X51" s="39">
        <v>0</v>
      </c>
      <c r="Y51" s="37"/>
      <c r="Z51" s="106">
        <v>38</v>
      </c>
      <c r="AA51" s="106"/>
    </row>
    <row r="52" spans="3:27" s="1" customFormat="1" ht="19.149999999999999" customHeight="1" x14ac:dyDescent="0.25">
      <c r="C52" s="99"/>
      <c r="D52" s="2" t="s">
        <v>184</v>
      </c>
      <c r="E52" s="2" t="s">
        <v>15</v>
      </c>
      <c r="F52" s="2" t="s">
        <v>16</v>
      </c>
      <c r="G52" s="38"/>
      <c r="H52" s="38">
        <v>16</v>
      </c>
      <c r="I52" s="38"/>
      <c r="J52" s="38"/>
      <c r="K52" s="38"/>
      <c r="L52" s="38"/>
      <c r="M52" s="39">
        <v>16</v>
      </c>
      <c r="N52" s="37"/>
      <c r="O52" s="97"/>
      <c r="P52" s="97"/>
      <c r="Q52" s="97"/>
      <c r="R52" s="97"/>
      <c r="S52" s="97"/>
      <c r="T52" s="97"/>
      <c r="U52" s="97"/>
      <c r="V52" s="97"/>
      <c r="W52" s="97"/>
      <c r="X52" s="39"/>
      <c r="Y52" s="37"/>
      <c r="Z52" s="106">
        <v>16</v>
      </c>
      <c r="AA52" s="106"/>
    </row>
    <row r="53" spans="3:27" s="1" customFormat="1" ht="19.149999999999999" customHeight="1" x14ac:dyDescent="0.25">
      <c r="C53" s="99"/>
      <c r="D53" s="2" t="s">
        <v>185</v>
      </c>
      <c r="E53" s="2" t="s">
        <v>15</v>
      </c>
      <c r="F53" s="2" t="s">
        <v>16</v>
      </c>
      <c r="G53" s="40"/>
      <c r="H53" s="40">
        <v>18</v>
      </c>
      <c r="I53" s="40"/>
      <c r="J53" s="40"/>
      <c r="K53" s="40"/>
      <c r="L53" s="40"/>
      <c r="M53" s="39">
        <v>18</v>
      </c>
      <c r="N53" s="37"/>
      <c r="O53" s="98">
        <v>25</v>
      </c>
      <c r="P53" s="98"/>
      <c r="Q53" s="98"/>
      <c r="R53" s="98"/>
      <c r="S53" s="98"/>
      <c r="T53" s="98">
        <v>0</v>
      </c>
      <c r="U53" s="98"/>
      <c r="V53" s="98"/>
      <c r="W53" s="98"/>
      <c r="X53" s="39">
        <v>25</v>
      </c>
      <c r="Y53" s="37"/>
      <c r="Z53" s="106">
        <v>43</v>
      </c>
      <c r="AA53" s="106"/>
    </row>
    <row r="54" spans="3:27" s="1" customFormat="1" ht="19.149999999999999" customHeight="1" x14ac:dyDescent="0.25">
      <c r="C54" s="99"/>
      <c r="D54" s="2" t="s">
        <v>186</v>
      </c>
      <c r="E54" s="2" t="s">
        <v>15</v>
      </c>
      <c r="F54" s="2" t="s">
        <v>16</v>
      </c>
      <c r="G54" s="38"/>
      <c r="H54" s="38"/>
      <c r="I54" s="38"/>
      <c r="J54" s="38"/>
      <c r="K54" s="38"/>
      <c r="L54" s="38"/>
      <c r="M54" s="39"/>
      <c r="N54" s="37"/>
      <c r="O54" s="97"/>
      <c r="P54" s="97"/>
      <c r="Q54" s="97"/>
      <c r="R54" s="97">
        <v>59</v>
      </c>
      <c r="S54" s="97"/>
      <c r="T54" s="97">
        <v>0</v>
      </c>
      <c r="U54" s="97"/>
      <c r="V54" s="97"/>
      <c r="W54" s="97"/>
      <c r="X54" s="39">
        <v>59</v>
      </c>
      <c r="Y54" s="37"/>
      <c r="Z54" s="106">
        <v>59</v>
      </c>
      <c r="AA54" s="106"/>
    </row>
    <row r="55" spans="3:27" s="1" customFormat="1" ht="19.149999999999999" customHeight="1" x14ac:dyDescent="0.25">
      <c r="C55" s="99"/>
      <c r="D55" s="2" t="s">
        <v>187</v>
      </c>
      <c r="E55" s="2" t="s">
        <v>15</v>
      </c>
      <c r="F55" s="2" t="s">
        <v>16</v>
      </c>
      <c r="G55" s="40"/>
      <c r="H55" s="40"/>
      <c r="I55" s="40"/>
      <c r="J55" s="40"/>
      <c r="K55" s="40"/>
      <c r="L55" s="40"/>
      <c r="M55" s="39"/>
      <c r="N55" s="37"/>
      <c r="O55" s="98">
        <v>43</v>
      </c>
      <c r="P55" s="98"/>
      <c r="Q55" s="98"/>
      <c r="R55" s="98"/>
      <c r="S55" s="98"/>
      <c r="T55" s="98">
        <v>0</v>
      </c>
      <c r="U55" s="98"/>
      <c r="V55" s="98"/>
      <c r="W55" s="98"/>
      <c r="X55" s="39">
        <v>43</v>
      </c>
      <c r="Y55" s="37"/>
      <c r="Z55" s="106">
        <v>43</v>
      </c>
      <c r="AA55" s="106"/>
    </row>
    <row r="56" spans="3:27" s="1" customFormat="1" ht="19.149999999999999" customHeight="1" x14ac:dyDescent="0.25">
      <c r="C56" s="99"/>
      <c r="D56" s="2" t="s">
        <v>188</v>
      </c>
      <c r="E56" s="2" t="s">
        <v>15</v>
      </c>
      <c r="F56" s="2" t="s">
        <v>16</v>
      </c>
      <c r="G56" s="38"/>
      <c r="H56" s="38">
        <v>5</v>
      </c>
      <c r="I56" s="38"/>
      <c r="J56" s="38"/>
      <c r="K56" s="38">
        <v>0</v>
      </c>
      <c r="L56" s="38"/>
      <c r="M56" s="39">
        <v>5</v>
      </c>
      <c r="N56" s="37"/>
      <c r="O56" s="97">
        <v>8</v>
      </c>
      <c r="P56" s="97"/>
      <c r="Q56" s="97"/>
      <c r="R56" s="97"/>
      <c r="S56" s="97"/>
      <c r="T56" s="97">
        <v>0</v>
      </c>
      <c r="U56" s="97"/>
      <c r="V56" s="97"/>
      <c r="W56" s="97"/>
      <c r="X56" s="39">
        <v>8</v>
      </c>
      <c r="Y56" s="37"/>
      <c r="Z56" s="106">
        <v>13</v>
      </c>
      <c r="AA56" s="106"/>
    </row>
    <row r="57" spans="3:27" s="1" customFormat="1" ht="19.149999999999999" customHeight="1" x14ac:dyDescent="0.25">
      <c r="C57" s="99"/>
      <c r="D57" s="2" t="s">
        <v>189</v>
      </c>
      <c r="E57" s="2" t="s">
        <v>16</v>
      </c>
      <c r="F57" s="2" t="s">
        <v>16</v>
      </c>
      <c r="G57" s="40"/>
      <c r="H57" s="40"/>
      <c r="I57" s="40"/>
      <c r="J57" s="40"/>
      <c r="K57" s="40">
        <v>1</v>
      </c>
      <c r="L57" s="40"/>
      <c r="M57" s="39">
        <v>1</v>
      </c>
      <c r="N57" s="37"/>
      <c r="O57" s="98"/>
      <c r="P57" s="98"/>
      <c r="Q57" s="98"/>
      <c r="R57" s="98"/>
      <c r="S57" s="98"/>
      <c r="T57" s="98"/>
      <c r="U57" s="98"/>
      <c r="V57" s="98"/>
      <c r="W57" s="98"/>
      <c r="X57" s="39"/>
      <c r="Y57" s="37"/>
      <c r="Z57" s="106">
        <v>1</v>
      </c>
      <c r="AA57" s="106"/>
    </row>
    <row r="58" spans="3:27" s="1" customFormat="1" ht="19.149999999999999" customHeight="1" x14ac:dyDescent="0.25">
      <c r="C58" s="99"/>
      <c r="D58" s="2" t="s">
        <v>190</v>
      </c>
      <c r="E58" s="2" t="s">
        <v>16</v>
      </c>
      <c r="F58" s="2" t="s">
        <v>16</v>
      </c>
      <c r="G58" s="38"/>
      <c r="H58" s="38">
        <v>53</v>
      </c>
      <c r="I58" s="38">
        <v>25</v>
      </c>
      <c r="J58" s="38"/>
      <c r="K58" s="38">
        <v>10</v>
      </c>
      <c r="L58" s="38">
        <v>10</v>
      </c>
      <c r="M58" s="39">
        <v>98</v>
      </c>
      <c r="N58" s="37"/>
      <c r="O58" s="97">
        <v>32</v>
      </c>
      <c r="P58" s="97"/>
      <c r="Q58" s="97"/>
      <c r="R58" s="97">
        <v>12</v>
      </c>
      <c r="S58" s="97"/>
      <c r="T58" s="97">
        <v>9</v>
      </c>
      <c r="U58" s="97"/>
      <c r="V58" s="97"/>
      <c r="W58" s="97"/>
      <c r="X58" s="39">
        <v>53</v>
      </c>
      <c r="Y58" s="37"/>
      <c r="Z58" s="106">
        <v>151</v>
      </c>
      <c r="AA58" s="106"/>
    </row>
    <row r="59" spans="3:27" s="1" customFormat="1" ht="19.149999999999999" customHeight="1" x14ac:dyDescent="0.25">
      <c r="C59" s="99"/>
      <c r="D59" s="2" t="s">
        <v>191</v>
      </c>
      <c r="E59" s="2" t="s">
        <v>16</v>
      </c>
      <c r="F59" s="2" t="s">
        <v>16</v>
      </c>
      <c r="G59" s="40"/>
      <c r="H59" s="40">
        <v>7</v>
      </c>
      <c r="I59" s="40">
        <v>1</v>
      </c>
      <c r="J59" s="40"/>
      <c r="K59" s="40">
        <v>2</v>
      </c>
      <c r="L59" s="40">
        <v>6</v>
      </c>
      <c r="M59" s="39">
        <v>16</v>
      </c>
      <c r="N59" s="37"/>
      <c r="O59" s="98"/>
      <c r="P59" s="98"/>
      <c r="Q59" s="98"/>
      <c r="R59" s="98"/>
      <c r="S59" s="98"/>
      <c r="T59" s="98"/>
      <c r="U59" s="98"/>
      <c r="V59" s="98"/>
      <c r="W59" s="98"/>
      <c r="X59" s="39"/>
      <c r="Y59" s="37"/>
      <c r="Z59" s="106">
        <v>16</v>
      </c>
      <c r="AA59" s="106"/>
    </row>
    <row r="60" spans="3:27" s="1" customFormat="1" ht="19.149999999999999" customHeight="1" x14ac:dyDescent="0.25">
      <c r="C60" s="99"/>
      <c r="D60" s="2" t="s">
        <v>192</v>
      </c>
      <c r="E60" s="2" t="s">
        <v>16</v>
      </c>
      <c r="F60" s="2" t="s">
        <v>16</v>
      </c>
      <c r="G60" s="38"/>
      <c r="H60" s="38">
        <v>50</v>
      </c>
      <c r="I60" s="38">
        <v>25</v>
      </c>
      <c r="J60" s="38"/>
      <c r="K60" s="38">
        <v>10</v>
      </c>
      <c r="L60" s="38"/>
      <c r="M60" s="39">
        <v>85</v>
      </c>
      <c r="N60" s="37"/>
      <c r="O60" s="97">
        <v>7</v>
      </c>
      <c r="P60" s="97"/>
      <c r="Q60" s="97"/>
      <c r="R60" s="97">
        <v>4</v>
      </c>
      <c r="S60" s="97"/>
      <c r="T60" s="97">
        <v>11</v>
      </c>
      <c r="U60" s="97"/>
      <c r="V60" s="97"/>
      <c r="W60" s="97"/>
      <c r="X60" s="39">
        <v>22</v>
      </c>
      <c r="Y60" s="37"/>
      <c r="Z60" s="106">
        <v>107</v>
      </c>
      <c r="AA60" s="106"/>
    </row>
    <row r="61" spans="3:27" s="1" customFormat="1" ht="19.149999999999999" customHeight="1" x14ac:dyDescent="0.25">
      <c r="C61" s="99"/>
      <c r="D61" s="2" t="s">
        <v>193</v>
      </c>
      <c r="E61" s="2" t="s">
        <v>16</v>
      </c>
      <c r="F61" s="2" t="s">
        <v>16</v>
      </c>
      <c r="G61" s="40"/>
      <c r="H61" s="40">
        <v>5</v>
      </c>
      <c r="I61" s="40">
        <v>8</v>
      </c>
      <c r="J61" s="40"/>
      <c r="K61" s="40">
        <v>2</v>
      </c>
      <c r="L61" s="40"/>
      <c r="M61" s="39">
        <v>15</v>
      </c>
      <c r="N61" s="37"/>
      <c r="O61" s="98">
        <v>6</v>
      </c>
      <c r="P61" s="98"/>
      <c r="Q61" s="98"/>
      <c r="R61" s="98"/>
      <c r="S61" s="98"/>
      <c r="T61" s="98">
        <v>5</v>
      </c>
      <c r="U61" s="98"/>
      <c r="V61" s="98">
        <v>6</v>
      </c>
      <c r="W61" s="98"/>
      <c r="X61" s="39">
        <v>17</v>
      </c>
      <c r="Y61" s="37"/>
      <c r="Z61" s="106">
        <v>32</v>
      </c>
      <c r="AA61" s="106"/>
    </row>
    <row r="62" spans="3:27" s="1" customFormat="1" ht="19.149999999999999" customHeight="1" x14ac:dyDescent="0.25">
      <c r="C62" s="99"/>
      <c r="D62" s="2" t="s">
        <v>194</v>
      </c>
      <c r="E62" s="2" t="s">
        <v>16</v>
      </c>
      <c r="F62" s="2" t="s">
        <v>16</v>
      </c>
      <c r="G62" s="38"/>
      <c r="H62" s="38">
        <v>25</v>
      </c>
      <c r="I62" s="38">
        <v>5</v>
      </c>
      <c r="J62" s="38"/>
      <c r="K62" s="38">
        <v>6</v>
      </c>
      <c r="L62" s="38">
        <v>10</v>
      </c>
      <c r="M62" s="39">
        <v>46</v>
      </c>
      <c r="N62" s="37"/>
      <c r="O62" s="97">
        <v>2</v>
      </c>
      <c r="P62" s="97"/>
      <c r="Q62" s="97"/>
      <c r="R62" s="97"/>
      <c r="S62" s="97"/>
      <c r="T62" s="97">
        <v>2</v>
      </c>
      <c r="U62" s="97"/>
      <c r="V62" s="97"/>
      <c r="W62" s="97"/>
      <c r="X62" s="39">
        <v>4</v>
      </c>
      <c r="Y62" s="37"/>
      <c r="Z62" s="106">
        <v>50</v>
      </c>
      <c r="AA62" s="106"/>
    </row>
    <row r="63" spans="3:27" s="1" customFormat="1" ht="19.149999999999999" customHeight="1" x14ac:dyDescent="0.25">
      <c r="C63" s="99"/>
      <c r="D63" s="2" t="s">
        <v>195</v>
      </c>
      <c r="E63" s="2" t="s">
        <v>16</v>
      </c>
      <c r="F63" s="2" t="s">
        <v>16</v>
      </c>
      <c r="G63" s="40">
        <v>30</v>
      </c>
      <c r="H63" s="40">
        <v>50</v>
      </c>
      <c r="I63" s="40">
        <v>15</v>
      </c>
      <c r="J63" s="40"/>
      <c r="K63" s="40">
        <v>8</v>
      </c>
      <c r="L63" s="40"/>
      <c r="M63" s="39">
        <v>103</v>
      </c>
      <c r="N63" s="37"/>
      <c r="O63" s="98">
        <v>17</v>
      </c>
      <c r="P63" s="98"/>
      <c r="Q63" s="98"/>
      <c r="R63" s="98">
        <v>8</v>
      </c>
      <c r="S63" s="98"/>
      <c r="T63" s="98">
        <v>10</v>
      </c>
      <c r="U63" s="98"/>
      <c r="V63" s="98"/>
      <c r="W63" s="98"/>
      <c r="X63" s="39">
        <v>35</v>
      </c>
      <c r="Y63" s="37"/>
      <c r="Z63" s="106">
        <v>138</v>
      </c>
      <c r="AA63" s="106"/>
    </row>
    <row r="64" spans="3:27" s="1" customFormat="1" ht="19.149999999999999" customHeight="1" x14ac:dyDescent="0.25">
      <c r="C64" s="99"/>
      <c r="D64" s="2" t="s">
        <v>196</v>
      </c>
      <c r="E64" s="2" t="s">
        <v>16</v>
      </c>
      <c r="F64" s="2" t="s">
        <v>16</v>
      </c>
      <c r="G64" s="38">
        <v>15</v>
      </c>
      <c r="H64" s="38">
        <v>10</v>
      </c>
      <c r="I64" s="38">
        <v>8</v>
      </c>
      <c r="J64" s="38"/>
      <c r="K64" s="38">
        <v>4</v>
      </c>
      <c r="L64" s="38"/>
      <c r="M64" s="39">
        <v>37</v>
      </c>
      <c r="N64" s="37"/>
      <c r="O64" s="97">
        <v>10</v>
      </c>
      <c r="P64" s="97"/>
      <c r="Q64" s="97"/>
      <c r="R64" s="97">
        <v>6</v>
      </c>
      <c r="S64" s="97"/>
      <c r="T64" s="97">
        <v>7</v>
      </c>
      <c r="U64" s="97"/>
      <c r="V64" s="97"/>
      <c r="W64" s="97"/>
      <c r="X64" s="39">
        <v>23</v>
      </c>
      <c r="Y64" s="37"/>
      <c r="Z64" s="106">
        <v>60</v>
      </c>
      <c r="AA64" s="106"/>
    </row>
    <row r="65" spans="1:34" s="1" customFormat="1" ht="19.149999999999999" customHeight="1" x14ac:dyDescent="0.25">
      <c r="C65" s="99"/>
      <c r="D65" s="2" t="s">
        <v>197</v>
      </c>
      <c r="E65" s="2" t="s">
        <v>16</v>
      </c>
      <c r="F65" s="2" t="s">
        <v>16</v>
      </c>
      <c r="G65" s="40">
        <v>8</v>
      </c>
      <c r="H65" s="40">
        <v>13</v>
      </c>
      <c r="I65" s="40">
        <v>2</v>
      </c>
      <c r="J65" s="40"/>
      <c r="K65" s="40">
        <v>3</v>
      </c>
      <c r="L65" s="40">
        <v>1</v>
      </c>
      <c r="M65" s="39">
        <v>27</v>
      </c>
      <c r="N65" s="37"/>
      <c r="O65" s="98">
        <v>2</v>
      </c>
      <c r="P65" s="98"/>
      <c r="Q65" s="98"/>
      <c r="R65" s="98"/>
      <c r="S65" s="98"/>
      <c r="T65" s="98">
        <v>1</v>
      </c>
      <c r="U65" s="98"/>
      <c r="V65" s="98"/>
      <c r="W65" s="98"/>
      <c r="X65" s="39">
        <v>3</v>
      </c>
      <c r="Y65" s="37"/>
      <c r="Z65" s="106">
        <v>30</v>
      </c>
      <c r="AA65" s="106"/>
    </row>
    <row r="66" spans="1:34" s="1" customFormat="1" ht="19.149999999999999" customHeight="1" x14ac:dyDescent="0.25">
      <c r="C66" s="99"/>
      <c r="D66" s="2" t="s">
        <v>198</v>
      </c>
      <c r="E66" s="2" t="s">
        <v>16</v>
      </c>
      <c r="F66" s="2" t="s">
        <v>16</v>
      </c>
      <c r="G66" s="38"/>
      <c r="H66" s="38">
        <v>12</v>
      </c>
      <c r="I66" s="38">
        <v>8</v>
      </c>
      <c r="J66" s="38"/>
      <c r="K66" s="38">
        <v>5</v>
      </c>
      <c r="L66" s="38"/>
      <c r="M66" s="39">
        <v>25</v>
      </c>
      <c r="N66" s="37"/>
      <c r="O66" s="97">
        <v>7</v>
      </c>
      <c r="P66" s="97"/>
      <c r="Q66" s="97"/>
      <c r="R66" s="97">
        <v>9</v>
      </c>
      <c r="S66" s="97"/>
      <c r="T66" s="97">
        <v>3</v>
      </c>
      <c r="U66" s="97"/>
      <c r="V66" s="97"/>
      <c r="W66" s="97"/>
      <c r="X66" s="39">
        <v>19</v>
      </c>
      <c r="Y66" s="37"/>
      <c r="Z66" s="106">
        <v>44</v>
      </c>
      <c r="AA66" s="106"/>
    </row>
    <row r="67" spans="1:34" s="1" customFormat="1" ht="19.149999999999999" customHeight="1" x14ac:dyDescent="0.25">
      <c r="C67" s="99"/>
      <c r="D67" s="2" t="s">
        <v>199</v>
      </c>
      <c r="E67" s="2" t="s">
        <v>16</v>
      </c>
      <c r="F67" s="2" t="s">
        <v>16</v>
      </c>
      <c r="G67" s="40"/>
      <c r="H67" s="40">
        <v>6</v>
      </c>
      <c r="I67" s="40">
        <v>4</v>
      </c>
      <c r="J67" s="40"/>
      <c r="K67" s="40">
        <v>2</v>
      </c>
      <c r="L67" s="40"/>
      <c r="M67" s="39">
        <v>12</v>
      </c>
      <c r="N67" s="37"/>
      <c r="O67" s="98">
        <v>1</v>
      </c>
      <c r="P67" s="98"/>
      <c r="Q67" s="98"/>
      <c r="R67" s="98"/>
      <c r="S67" s="98"/>
      <c r="T67" s="98">
        <v>1</v>
      </c>
      <c r="U67" s="98"/>
      <c r="V67" s="98"/>
      <c r="W67" s="98"/>
      <c r="X67" s="39">
        <v>2</v>
      </c>
      <c r="Y67" s="37"/>
      <c r="Z67" s="106">
        <v>14</v>
      </c>
      <c r="AA67" s="106"/>
    </row>
    <row r="68" spans="1:34" s="1" customFormat="1" ht="19.149999999999999" customHeight="1" x14ac:dyDescent="0.25">
      <c r="C68" s="99"/>
      <c r="D68" s="2" t="s">
        <v>200</v>
      </c>
      <c r="E68" s="2" t="s">
        <v>16</v>
      </c>
      <c r="F68" s="2" t="s">
        <v>16</v>
      </c>
      <c r="G68" s="38">
        <v>10</v>
      </c>
      <c r="H68" s="38">
        <v>6</v>
      </c>
      <c r="I68" s="38">
        <v>4</v>
      </c>
      <c r="J68" s="38"/>
      <c r="K68" s="38">
        <v>3</v>
      </c>
      <c r="L68" s="38">
        <v>5</v>
      </c>
      <c r="M68" s="39">
        <v>28</v>
      </c>
      <c r="N68" s="37"/>
      <c r="O68" s="97"/>
      <c r="P68" s="97"/>
      <c r="Q68" s="97"/>
      <c r="R68" s="97"/>
      <c r="S68" s="97"/>
      <c r="T68" s="97">
        <v>2</v>
      </c>
      <c r="U68" s="97"/>
      <c r="V68" s="97"/>
      <c r="W68" s="97"/>
      <c r="X68" s="39">
        <v>2</v>
      </c>
      <c r="Y68" s="37"/>
      <c r="Z68" s="106">
        <v>30</v>
      </c>
      <c r="AA68" s="106"/>
    </row>
    <row r="69" spans="1:34" s="1" customFormat="1" ht="19.149999999999999" customHeight="1" x14ac:dyDescent="0.25">
      <c r="C69" s="99"/>
      <c r="D69" s="2" t="s">
        <v>201</v>
      </c>
      <c r="E69" s="2" t="s">
        <v>16</v>
      </c>
      <c r="F69" s="2" t="s">
        <v>16</v>
      </c>
      <c r="G69" s="40"/>
      <c r="H69" s="40">
        <v>50</v>
      </c>
      <c r="I69" s="40">
        <v>18</v>
      </c>
      <c r="J69" s="40"/>
      <c r="K69" s="40">
        <v>6</v>
      </c>
      <c r="L69" s="40"/>
      <c r="M69" s="39">
        <v>74</v>
      </c>
      <c r="N69" s="37"/>
      <c r="O69" s="98">
        <v>7</v>
      </c>
      <c r="P69" s="98"/>
      <c r="Q69" s="98"/>
      <c r="R69" s="98">
        <v>2</v>
      </c>
      <c r="S69" s="98"/>
      <c r="T69" s="98">
        <v>5</v>
      </c>
      <c r="U69" s="98"/>
      <c r="V69" s="98"/>
      <c r="W69" s="98"/>
      <c r="X69" s="39">
        <v>14</v>
      </c>
      <c r="Y69" s="37"/>
      <c r="Z69" s="106">
        <v>88</v>
      </c>
      <c r="AA69" s="106"/>
    </row>
    <row r="70" spans="1:34" s="1" customFormat="1" ht="19.149999999999999" customHeight="1" x14ac:dyDescent="0.25">
      <c r="C70" s="99"/>
      <c r="D70" s="2" t="s">
        <v>202</v>
      </c>
      <c r="E70" s="2" t="s">
        <v>16</v>
      </c>
      <c r="F70" s="2" t="s">
        <v>16</v>
      </c>
      <c r="G70" s="38">
        <v>3</v>
      </c>
      <c r="H70" s="38">
        <v>5</v>
      </c>
      <c r="I70" s="38">
        <v>1</v>
      </c>
      <c r="J70" s="38"/>
      <c r="K70" s="38">
        <v>2</v>
      </c>
      <c r="L70" s="38"/>
      <c r="M70" s="39">
        <v>11</v>
      </c>
      <c r="N70" s="37"/>
      <c r="O70" s="97">
        <v>3</v>
      </c>
      <c r="P70" s="97"/>
      <c r="Q70" s="97"/>
      <c r="R70" s="97">
        <v>1</v>
      </c>
      <c r="S70" s="97"/>
      <c r="T70" s="97">
        <v>1</v>
      </c>
      <c r="U70" s="97"/>
      <c r="V70" s="97"/>
      <c r="W70" s="97"/>
      <c r="X70" s="39">
        <v>5</v>
      </c>
      <c r="Y70" s="37"/>
      <c r="Z70" s="106">
        <v>16</v>
      </c>
      <c r="AA70" s="106"/>
    </row>
    <row r="71" spans="1:34" s="1" customFormat="1" ht="19.149999999999999" customHeight="1" x14ac:dyDescent="0.25">
      <c r="C71" s="99"/>
      <c r="D71" s="2" t="s">
        <v>203</v>
      </c>
      <c r="E71" s="2" t="s">
        <v>16</v>
      </c>
      <c r="F71" s="2" t="s">
        <v>16</v>
      </c>
      <c r="G71" s="40">
        <v>10</v>
      </c>
      <c r="H71" s="40">
        <v>6</v>
      </c>
      <c r="I71" s="40">
        <v>3</v>
      </c>
      <c r="J71" s="40"/>
      <c r="K71" s="40">
        <v>2</v>
      </c>
      <c r="L71" s="40"/>
      <c r="M71" s="39">
        <v>21</v>
      </c>
      <c r="N71" s="37"/>
      <c r="O71" s="98">
        <v>4</v>
      </c>
      <c r="P71" s="98"/>
      <c r="Q71" s="98"/>
      <c r="R71" s="98"/>
      <c r="S71" s="98"/>
      <c r="T71" s="98">
        <v>4</v>
      </c>
      <c r="U71" s="98"/>
      <c r="V71" s="98">
        <v>14</v>
      </c>
      <c r="W71" s="98"/>
      <c r="X71" s="39">
        <v>22</v>
      </c>
      <c r="Y71" s="37"/>
      <c r="Z71" s="106">
        <v>43</v>
      </c>
      <c r="AA71" s="106"/>
    </row>
    <row r="72" spans="1:34" s="1" customFormat="1" ht="19.149999999999999" customHeight="1" x14ac:dyDescent="0.25">
      <c r="C72" s="99"/>
      <c r="D72" s="2" t="s">
        <v>204</v>
      </c>
      <c r="E72" s="2" t="s">
        <v>16</v>
      </c>
      <c r="F72" s="2" t="s">
        <v>16</v>
      </c>
      <c r="G72" s="38">
        <v>5</v>
      </c>
      <c r="H72" s="38">
        <v>10</v>
      </c>
      <c r="I72" s="38">
        <v>8</v>
      </c>
      <c r="J72" s="38"/>
      <c r="K72" s="38">
        <v>3</v>
      </c>
      <c r="L72" s="38"/>
      <c r="M72" s="39">
        <v>26</v>
      </c>
      <c r="N72" s="37"/>
      <c r="O72" s="97">
        <v>3</v>
      </c>
      <c r="P72" s="97"/>
      <c r="Q72" s="97"/>
      <c r="R72" s="97"/>
      <c r="S72" s="97"/>
      <c r="T72" s="97">
        <v>1</v>
      </c>
      <c r="U72" s="97"/>
      <c r="V72" s="97"/>
      <c r="W72" s="97"/>
      <c r="X72" s="39">
        <v>4</v>
      </c>
      <c r="Y72" s="37"/>
      <c r="Z72" s="106">
        <v>30</v>
      </c>
      <c r="AA72" s="106"/>
    </row>
    <row r="73" spans="1:34" s="1" customFormat="1" ht="19.149999999999999" customHeight="1" x14ac:dyDescent="0.25">
      <c r="C73" s="99"/>
      <c r="D73" s="2" t="s">
        <v>205</v>
      </c>
      <c r="E73" s="2" t="s">
        <v>16</v>
      </c>
      <c r="F73" s="2" t="s">
        <v>16</v>
      </c>
      <c r="G73" s="40">
        <v>12</v>
      </c>
      <c r="H73" s="40">
        <v>12</v>
      </c>
      <c r="I73" s="40">
        <v>5</v>
      </c>
      <c r="J73" s="40">
        <v>1</v>
      </c>
      <c r="K73" s="40">
        <v>4</v>
      </c>
      <c r="L73" s="40"/>
      <c r="M73" s="39">
        <v>34</v>
      </c>
      <c r="N73" s="37"/>
      <c r="O73" s="98">
        <v>10</v>
      </c>
      <c r="P73" s="98"/>
      <c r="Q73" s="98"/>
      <c r="R73" s="98"/>
      <c r="S73" s="98"/>
      <c r="T73" s="98">
        <v>2</v>
      </c>
      <c r="U73" s="98"/>
      <c r="V73" s="98"/>
      <c r="W73" s="98"/>
      <c r="X73" s="39">
        <v>12</v>
      </c>
      <c r="Y73" s="37"/>
      <c r="Z73" s="106">
        <v>46</v>
      </c>
      <c r="AA73" s="106"/>
    </row>
    <row r="74" spans="1:34" s="1" customFormat="1" ht="19.149999999999999" customHeight="1" x14ac:dyDescent="0.25">
      <c r="C74" s="99"/>
      <c r="D74" s="2" t="s">
        <v>206</v>
      </c>
      <c r="E74" s="2" t="s">
        <v>16</v>
      </c>
      <c r="F74" s="2" t="s">
        <v>16</v>
      </c>
      <c r="G74" s="38">
        <v>15</v>
      </c>
      <c r="H74" s="38">
        <v>9</v>
      </c>
      <c r="I74" s="38">
        <v>7</v>
      </c>
      <c r="J74" s="38"/>
      <c r="K74" s="38">
        <v>3</v>
      </c>
      <c r="L74" s="38"/>
      <c r="M74" s="39">
        <v>34</v>
      </c>
      <c r="N74" s="37"/>
      <c r="O74" s="97">
        <v>2</v>
      </c>
      <c r="P74" s="97"/>
      <c r="Q74" s="97"/>
      <c r="R74" s="97">
        <v>2</v>
      </c>
      <c r="S74" s="97"/>
      <c r="T74" s="97">
        <v>1</v>
      </c>
      <c r="U74" s="97"/>
      <c r="V74" s="97"/>
      <c r="W74" s="97"/>
      <c r="X74" s="39">
        <v>5</v>
      </c>
      <c r="Y74" s="37"/>
      <c r="Z74" s="106">
        <v>39</v>
      </c>
      <c r="AA74" s="106"/>
    </row>
    <row r="75" spans="1:34" s="1" customFormat="1" ht="19.149999999999999" customHeight="1" x14ac:dyDescent="0.25">
      <c r="C75" s="99"/>
      <c r="D75" s="2" t="s">
        <v>207</v>
      </c>
      <c r="E75" s="2" t="s">
        <v>16</v>
      </c>
      <c r="F75" s="2" t="s">
        <v>16</v>
      </c>
      <c r="G75" s="40"/>
      <c r="H75" s="40">
        <v>14</v>
      </c>
      <c r="I75" s="40">
        <v>15</v>
      </c>
      <c r="J75" s="40"/>
      <c r="K75" s="40">
        <v>4</v>
      </c>
      <c r="L75" s="40"/>
      <c r="M75" s="39">
        <v>33</v>
      </c>
      <c r="N75" s="37"/>
      <c r="O75" s="98">
        <v>11</v>
      </c>
      <c r="P75" s="98"/>
      <c r="Q75" s="98"/>
      <c r="R75" s="98">
        <v>11</v>
      </c>
      <c r="S75" s="98"/>
      <c r="T75" s="98">
        <v>7</v>
      </c>
      <c r="U75" s="98"/>
      <c r="V75" s="98"/>
      <c r="W75" s="98"/>
      <c r="X75" s="39">
        <v>29</v>
      </c>
      <c r="Y75" s="37"/>
      <c r="Z75" s="106">
        <v>62</v>
      </c>
      <c r="AA75" s="106"/>
    </row>
    <row r="76" spans="1:34" s="1" customFormat="1" ht="19.149999999999999" customHeight="1" x14ac:dyDescent="0.25">
      <c r="C76" s="102" t="s">
        <v>47</v>
      </c>
      <c r="D76" s="102"/>
      <c r="E76" s="3"/>
      <c r="F76" s="3"/>
      <c r="G76" s="36">
        <f t="shared" ref="G76:M76" si="15">SUM(G42:G75)</f>
        <v>180</v>
      </c>
      <c r="H76" s="36">
        <f t="shared" si="15"/>
        <v>715</v>
      </c>
      <c r="I76" s="36">
        <f t="shared" si="15"/>
        <v>162</v>
      </c>
      <c r="J76" s="36">
        <f t="shared" si="15"/>
        <v>1</v>
      </c>
      <c r="K76" s="36">
        <f t="shared" si="15"/>
        <v>80</v>
      </c>
      <c r="L76" s="36">
        <f t="shared" si="15"/>
        <v>41</v>
      </c>
      <c r="M76" s="36">
        <f t="shared" si="15"/>
        <v>1179</v>
      </c>
      <c r="N76" s="37"/>
      <c r="O76" s="100">
        <f>SUM(O42:Q75)</f>
        <v>310</v>
      </c>
      <c r="P76" s="100"/>
      <c r="Q76" s="100"/>
      <c r="R76" s="100">
        <f>SUM(R42:S75)</f>
        <v>114</v>
      </c>
      <c r="S76" s="100"/>
      <c r="T76" s="100">
        <f>SUM(T42:U75)</f>
        <v>72</v>
      </c>
      <c r="U76" s="100"/>
      <c r="V76" s="100">
        <f>SUM(V42:W75)</f>
        <v>20</v>
      </c>
      <c r="W76" s="100"/>
      <c r="X76" s="36">
        <f>SUM(X42:X75)</f>
        <v>516</v>
      </c>
      <c r="Y76" s="37"/>
      <c r="Z76" s="100">
        <f>SUM(Z42:AA75)</f>
        <v>1695</v>
      </c>
      <c r="AA76" s="100"/>
      <c r="AH76" s="17" t="s">
        <v>302</v>
      </c>
    </row>
    <row r="77" spans="1:34" s="1" customFormat="1" ht="11.15" customHeight="1" x14ac:dyDescent="0.25">
      <c r="C77" s="37"/>
      <c r="D77" s="37"/>
      <c r="E77" s="4"/>
      <c r="F77" s="4"/>
      <c r="G77" s="37"/>
      <c r="H77" s="37"/>
      <c r="I77" s="37"/>
      <c r="J77" s="37"/>
      <c r="K77" s="37"/>
      <c r="L77" s="37"/>
      <c r="M77" s="37"/>
      <c r="N77" s="37"/>
      <c r="O77" s="101"/>
      <c r="P77" s="101"/>
      <c r="Q77" s="101"/>
      <c r="R77" s="101"/>
      <c r="S77" s="101"/>
      <c r="T77" s="101"/>
      <c r="U77" s="101"/>
      <c r="V77" s="101"/>
      <c r="W77" s="101"/>
      <c r="X77" s="37"/>
      <c r="Y77" s="37"/>
      <c r="Z77" s="101"/>
      <c r="AA77" s="101"/>
      <c r="AE77" s="17" t="s">
        <v>302</v>
      </c>
    </row>
    <row r="78" spans="1:34" s="1" customFormat="1" ht="23" customHeight="1" x14ac:dyDescent="0.25">
      <c r="C78" s="105" t="s">
        <v>303</v>
      </c>
      <c r="D78" s="105"/>
      <c r="E78" s="5"/>
      <c r="F78" s="5"/>
      <c r="G78" s="36">
        <f>SUM(G76,G40,G21,G17,G13,G9,G6)</f>
        <v>384</v>
      </c>
      <c r="H78" s="36">
        <f t="shared" ref="H78:M78" si="16">SUM(H76,H40,H21,H17,H13,H9,H6)</f>
        <v>1269</v>
      </c>
      <c r="I78" s="36">
        <f t="shared" si="16"/>
        <v>267</v>
      </c>
      <c r="J78" s="36">
        <f t="shared" si="16"/>
        <v>2</v>
      </c>
      <c r="K78" s="36">
        <f t="shared" si="16"/>
        <v>90</v>
      </c>
      <c r="L78" s="36">
        <f t="shared" si="16"/>
        <v>878</v>
      </c>
      <c r="M78" s="36">
        <f t="shared" si="16"/>
        <v>2890</v>
      </c>
      <c r="N78" s="37"/>
      <c r="O78" s="100">
        <f>SUM(O76,O40,O21,O17,O13,O9,O6)</f>
        <v>734</v>
      </c>
      <c r="P78" s="100"/>
      <c r="Q78" s="100"/>
      <c r="R78" s="95">
        <f>SUM(R76,R40,R21,R17,R13,R9,R6)</f>
        <v>287</v>
      </c>
      <c r="S78" s="96"/>
      <c r="T78" s="95">
        <f>SUM(T76,T40,T21,T17,T13,T9,T6)</f>
        <v>108</v>
      </c>
      <c r="U78" s="96"/>
      <c r="V78" s="95">
        <f>SUM(V76,V40,V21,V17,V13,V9,V6)</f>
        <v>878</v>
      </c>
      <c r="W78" s="96"/>
      <c r="X78" s="36">
        <f>SUM(O78:W78)</f>
        <v>2007</v>
      </c>
      <c r="Y78" s="37"/>
      <c r="Z78" s="100">
        <f>SUM(Z76,Z40,Z21,Z17,Z13,Z9,Z6)</f>
        <v>4897</v>
      </c>
      <c r="AA78" s="100"/>
      <c r="AD78" s="17" t="s">
        <v>302</v>
      </c>
    </row>
    <row r="80" spans="1:34" ht="13" x14ac:dyDescent="0.25">
      <c r="A80" s="9"/>
      <c r="B80" s="6" t="s">
        <v>305</v>
      </c>
      <c r="C80" s="6"/>
      <c r="D80" s="6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1" spans="1:3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 spans="1:30" x14ac:dyDescent="0.25">
      <c r="A82" s="9"/>
      <c r="B82" s="9"/>
      <c r="C82" s="166" t="s">
        <v>0</v>
      </c>
      <c r="D82" s="166" t="s">
        <v>1</v>
      </c>
      <c r="E82" s="166" t="s">
        <v>2</v>
      </c>
      <c r="F82" s="166"/>
      <c r="G82" s="165" t="s">
        <v>3</v>
      </c>
      <c r="H82" s="165"/>
      <c r="I82" s="165"/>
      <c r="J82" s="165"/>
      <c r="K82" s="165"/>
      <c r="L82" s="165"/>
      <c r="M82" s="165"/>
      <c r="N82" s="164" t="s">
        <v>3</v>
      </c>
      <c r="O82" s="164"/>
      <c r="P82" s="49"/>
      <c r="Q82" s="165" t="s">
        <v>4</v>
      </c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4" t="s">
        <v>4</v>
      </c>
      <c r="AC82" s="49"/>
      <c r="AD82" s="164" t="s">
        <v>5</v>
      </c>
    </row>
    <row r="83" spans="1:30" x14ac:dyDescent="0.25">
      <c r="A83" s="9"/>
      <c r="B83" s="9"/>
      <c r="C83" s="166"/>
      <c r="D83" s="166"/>
      <c r="E83" s="43" t="s">
        <v>6</v>
      </c>
      <c r="F83" s="43" t="s">
        <v>7</v>
      </c>
      <c r="G83" s="42" t="s">
        <v>8</v>
      </c>
      <c r="H83" s="42" t="s">
        <v>9</v>
      </c>
      <c r="I83" s="42" t="s">
        <v>10</v>
      </c>
      <c r="J83" s="42" t="s">
        <v>48</v>
      </c>
      <c r="K83" s="42" t="s">
        <v>11</v>
      </c>
      <c r="L83" s="42" t="s">
        <v>6</v>
      </c>
      <c r="M83" s="42" t="s">
        <v>12</v>
      </c>
      <c r="N83" s="164"/>
      <c r="O83" s="164"/>
      <c r="P83" s="49"/>
      <c r="Q83" s="165" t="s">
        <v>9</v>
      </c>
      <c r="R83" s="165"/>
      <c r="S83" s="165" t="s">
        <v>10</v>
      </c>
      <c r="T83" s="165"/>
      <c r="U83" s="165" t="s">
        <v>11</v>
      </c>
      <c r="V83" s="165"/>
      <c r="W83" s="165" t="s">
        <v>6</v>
      </c>
      <c r="X83" s="165"/>
      <c r="Y83" s="165" t="s">
        <v>12</v>
      </c>
      <c r="Z83" s="165"/>
      <c r="AA83" s="165"/>
      <c r="AB83" s="164"/>
      <c r="AC83" s="49"/>
      <c r="AD83" s="164"/>
    </row>
    <row r="84" spans="1:30" x14ac:dyDescent="0.25">
      <c r="A84" s="9"/>
      <c r="B84" s="9"/>
      <c r="C84" s="47"/>
      <c r="D84" s="10" t="s">
        <v>243</v>
      </c>
      <c r="E84" s="10" t="s">
        <v>15</v>
      </c>
      <c r="F84" s="10" t="s">
        <v>16</v>
      </c>
      <c r="G84" s="46"/>
      <c r="H84" s="46"/>
      <c r="I84" s="46"/>
      <c r="J84" s="46"/>
      <c r="K84" s="46"/>
      <c r="L84" s="46"/>
      <c r="M84" s="46"/>
      <c r="N84" s="160"/>
      <c r="O84" s="160"/>
      <c r="P84" s="49"/>
      <c r="Q84" s="161">
        <v>12</v>
      </c>
      <c r="R84" s="161"/>
      <c r="S84" s="161"/>
      <c r="T84" s="161"/>
      <c r="U84" s="161"/>
      <c r="V84" s="161"/>
      <c r="W84" s="161">
        <v>0</v>
      </c>
      <c r="X84" s="161"/>
      <c r="Y84" s="161">
        <v>2</v>
      </c>
      <c r="Z84" s="161"/>
      <c r="AA84" s="161"/>
      <c r="AB84" s="45">
        <f t="shared" ref="AB84" si="17">SUM(Q84:AA84)</f>
        <v>14</v>
      </c>
      <c r="AC84" s="49"/>
      <c r="AD84" s="45">
        <f t="shared" ref="AD84" si="18">+AB84</f>
        <v>14</v>
      </c>
    </row>
    <row r="85" spans="1:30" x14ac:dyDescent="0.25">
      <c r="A85" s="9"/>
      <c r="B85" s="9"/>
      <c r="C85" s="163" t="s">
        <v>17</v>
      </c>
      <c r="D85" s="163"/>
      <c r="E85" s="11"/>
      <c r="F85" s="11"/>
      <c r="G85" s="48"/>
      <c r="H85" s="48"/>
      <c r="I85" s="48"/>
      <c r="J85" s="48"/>
      <c r="K85" s="48"/>
      <c r="L85" s="48"/>
      <c r="M85" s="48"/>
      <c r="N85" s="157"/>
      <c r="O85" s="157"/>
      <c r="P85" s="49"/>
      <c r="Q85" s="157">
        <f>SUM(Q84:R84)</f>
        <v>12</v>
      </c>
      <c r="R85" s="157"/>
      <c r="S85" s="157">
        <f>SUM(S84:T84)</f>
        <v>0</v>
      </c>
      <c r="T85" s="157"/>
      <c r="U85" s="157">
        <f>SUM(U84:V84)</f>
        <v>0</v>
      </c>
      <c r="V85" s="157"/>
      <c r="W85" s="157">
        <f>SUM(W84:X84)</f>
        <v>0</v>
      </c>
      <c r="X85" s="157"/>
      <c r="Y85" s="157">
        <f>SUM(Y84:AA84)</f>
        <v>2</v>
      </c>
      <c r="Z85" s="157"/>
      <c r="AA85" s="157"/>
      <c r="AB85" s="45">
        <f>SUM(AB84:AB84)</f>
        <v>14</v>
      </c>
      <c r="AC85" s="49"/>
      <c r="AD85" s="45">
        <f>SUM(AD84:AD84)</f>
        <v>14</v>
      </c>
    </row>
    <row r="86" spans="1:30" x14ac:dyDescent="0.25">
      <c r="A86" s="9"/>
      <c r="B86" s="9"/>
      <c r="C86" s="49"/>
      <c r="D86" s="49"/>
      <c r="E86" s="12"/>
      <c r="F86" s="12"/>
      <c r="G86" s="49"/>
      <c r="H86" s="49"/>
      <c r="I86" s="49"/>
      <c r="J86" s="49"/>
      <c r="K86" s="49"/>
      <c r="L86" s="49"/>
      <c r="M86" s="49"/>
      <c r="N86" s="158"/>
      <c r="O86" s="158"/>
      <c r="P86" s="49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49"/>
      <c r="AC86" s="49"/>
      <c r="AD86" s="49"/>
    </row>
    <row r="87" spans="1:30" x14ac:dyDescent="0.25">
      <c r="A87" s="9"/>
      <c r="B87" s="9"/>
      <c r="C87" s="47"/>
      <c r="D87" s="10" t="s">
        <v>249</v>
      </c>
      <c r="E87" s="10" t="s">
        <v>15</v>
      </c>
      <c r="F87" s="10" t="s">
        <v>16</v>
      </c>
      <c r="G87" s="46"/>
      <c r="H87" s="46"/>
      <c r="I87" s="46"/>
      <c r="J87" s="46"/>
      <c r="K87" s="46"/>
      <c r="L87" s="46"/>
      <c r="M87" s="46"/>
      <c r="N87" s="160"/>
      <c r="O87" s="160"/>
      <c r="P87" s="49"/>
      <c r="Q87" s="161">
        <v>50</v>
      </c>
      <c r="R87" s="161"/>
      <c r="S87" s="161">
        <v>6</v>
      </c>
      <c r="T87" s="161"/>
      <c r="U87" s="161"/>
      <c r="V87" s="161"/>
      <c r="W87" s="161">
        <v>0</v>
      </c>
      <c r="X87" s="161"/>
      <c r="Y87" s="161">
        <v>96</v>
      </c>
      <c r="Z87" s="161"/>
      <c r="AA87" s="161"/>
      <c r="AB87" s="45">
        <f t="shared" ref="AB87" si="19">SUM(Q87:AA87)</f>
        <v>152</v>
      </c>
      <c r="AC87" s="49"/>
      <c r="AD87" s="45">
        <f t="shared" ref="AD87" si="20">+AB87</f>
        <v>152</v>
      </c>
    </row>
    <row r="88" spans="1:30" x14ac:dyDescent="0.25">
      <c r="A88" s="9"/>
      <c r="B88" s="9"/>
      <c r="C88" s="163" t="s">
        <v>137</v>
      </c>
      <c r="D88" s="163"/>
      <c r="E88" s="11"/>
      <c r="F88" s="11"/>
      <c r="G88" s="48"/>
      <c r="H88" s="48"/>
      <c r="I88" s="48"/>
      <c r="J88" s="48"/>
      <c r="K88" s="48"/>
      <c r="L88" s="48"/>
      <c r="M88" s="48"/>
      <c r="N88" s="157"/>
      <c r="O88" s="157"/>
      <c r="P88" s="49"/>
      <c r="Q88" s="157">
        <f>SUM(Q87:R87)</f>
        <v>50</v>
      </c>
      <c r="R88" s="157"/>
      <c r="S88" s="157">
        <f>SUM(S87:T87)</f>
        <v>6</v>
      </c>
      <c r="T88" s="157"/>
      <c r="U88" s="157">
        <f>SUM(U87:V87)</f>
        <v>0</v>
      </c>
      <c r="V88" s="157"/>
      <c r="W88" s="157">
        <f>SUM(W87:X87)</f>
        <v>0</v>
      </c>
      <c r="X88" s="157"/>
      <c r="Y88" s="157">
        <f>SUM(Y87:AA87)</f>
        <v>96</v>
      </c>
      <c r="Z88" s="157"/>
      <c r="AA88" s="157"/>
      <c r="AB88" s="45">
        <f>SUM(AB87:AB87)</f>
        <v>152</v>
      </c>
      <c r="AC88" s="49"/>
      <c r="AD88" s="45">
        <f>SUM(AD87:AD87)</f>
        <v>152</v>
      </c>
    </row>
    <row r="89" spans="1:30" x14ac:dyDescent="0.25">
      <c r="A89" s="9"/>
      <c r="B89" s="9"/>
      <c r="C89" s="49"/>
      <c r="D89" s="49"/>
      <c r="E89" s="12"/>
      <c r="F89" s="12"/>
      <c r="G89" s="49"/>
      <c r="H89" s="49"/>
      <c r="I89" s="49"/>
      <c r="J89" s="49"/>
      <c r="K89" s="49"/>
      <c r="L89" s="49"/>
      <c r="M89" s="49"/>
      <c r="N89" s="158"/>
      <c r="O89" s="158"/>
      <c r="P89" s="49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49"/>
      <c r="AC89" s="49"/>
      <c r="AD89" s="49"/>
    </row>
    <row r="90" spans="1:30" x14ac:dyDescent="0.25">
      <c r="A90" s="9"/>
      <c r="B90" s="9"/>
      <c r="C90" s="162"/>
      <c r="D90" s="10" t="s">
        <v>254</v>
      </c>
      <c r="E90" s="10" t="s">
        <v>15</v>
      </c>
      <c r="F90" s="10" t="s">
        <v>16</v>
      </c>
      <c r="G90" s="44"/>
      <c r="H90" s="44"/>
      <c r="I90" s="44"/>
      <c r="J90" s="44"/>
      <c r="K90" s="44"/>
      <c r="L90" s="44"/>
      <c r="M90" s="44"/>
      <c r="N90" s="160"/>
      <c r="O90" s="160"/>
      <c r="P90" s="49"/>
      <c r="Q90" s="159">
        <v>26</v>
      </c>
      <c r="R90" s="159"/>
      <c r="S90" s="159">
        <v>6</v>
      </c>
      <c r="T90" s="159"/>
      <c r="U90" s="159">
        <v>2</v>
      </c>
      <c r="V90" s="159"/>
      <c r="W90" s="159">
        <v>0</v>
      </c>
      <c r="X90" s="159"/>
      <c r="Y90" s="159">
        <v>121</v>
      </c>
      <c r="Z90" s="159"/>
      <c r="AA90" s="159"/>
      <c r="AB90" s="45">
        <f t="shared" ref="AB90:AB91" si="21">SUM(Q90:AA90)</f>
        <v>155</v>
      </c>
      <c r="AC90" s="49"/>
      <c r="AD90" s="45">
        <f t="shared" ref="AD90:AD91" si="22">+AB90</f>
        <v>155</v>
      </c>
    </row>
    <row r="91" spans="1:30" x14ac:dyDescent="0.25">
      <c r="A91" s="9"/>
      <c r="B91" s="9"/>
      <c r="C91" s="162"/>
      <c r="D91" s="10" t="s">
        <v>255</v>
      </c>
      <c r="E91" s="10" t="s">
        <v>15</v>
      </c>
      <c r="F91" s="10" t="s">
        <v>16</v>
      </c>
      <c r="G91" s="46"/>
      <c r="H91" s="46"/>
      <c r="I91" s="46"/>
      <c r="J91" s="46"/>
      <c r="K91" s="46"/>
      <c r="L91" s="46"/>
      <c r="M91" s="46"/>
      <c r="N91" s="160"/>
      <c r="O91" s="160"/>
      <c r="P91" s="49"/>
      <c r="Q91" s="161">
        <v>13</v>
      </c>
      <c r="R91" s="161"/>
      <c r="S91" s="161">
        <v>1</v>
      </c>
      <c r="T91" s="161"/>
      <c r="U91" s="161"/>
      <c r="V91" s="161"/>
      <c r="W91" s="161">
        <v>0</v>
      </c>
      <c r="X91" s="161"/>
      <c r="Y91" s="161">
        <v>88</v>
      </c>
      <c r="Z91" s="161"/>
      <c r="AA91" s="161"/>
      <c r="AB91" s="45">
        <f t="shared" si="21"/>
        <v>102</v>
      </c>
      <c r="AC91" s="49"/>
      <c r="AD91" s="45">
        <f t="shared" si="22"/>
        <v>102</v>
      </c>
    </row>
    <row r="92" spans="1:30" x14ac:dyDescent="0.25">
      <c r="A92" s="9"/>
      <c r="B92" s="9"/>
      <c r="C92" s="163" t="s">
        <v>61</v>
      </c>
      <c r="D92" s="163"/>
      <c r="E92" s="11"/>
      <c r="F92" s="11"/>
      <c r="G92" s="48"/>
      <c r="H92" s="48"/>
      <c r="I92" s="48"/>
      <c r="J92" s="48"/>
      <c r="K92" s="48"/>
      <c r="L92" s="48"/>
      <c r="M92" s="48"/>
      <c r="N92" s="157"/>
      <c r="O92" s="157"/>
      <c r="P92" s="49"/>
      <c r="Q92" s="157">
        <f>SUM(Q90:R91)</f>
        <v>39</v>
      </c>
      <c r="R92" s="157"/>
      <c r="S92" s="157">
        <f>SUM(S90:T91)</f>
        <v>7</v>
      </c>
      <c r="T92" s="157"/>
      <c r="U92" s="157">
        <f>SUM(U90:V91)</f>
        <v>2</v>
      </c>
      <c r="V92" s="157"/>
      <c r="W92" s="157">
        <f>SUM(W90:X91)</f>
        <v>0</v>
      </c>
      <c r="X92" s="157"/>
      <c r="Y92" s="157">
        <f>SUM(Y90:AA91)</f>
        <v>209</v>
      </c>
      <c r="Z92" s="157"/>
      <c r="AA92" s="157"/>
      <c r="AB92" s="45">
        <f>SUM(AB90:AB91)</f>
        <v>257</v>
      </c>
      <c r="AC92" s="49"/>
      <c r="AD92" s="45">
        <f>SUM(AD90:AD91)</f>
        <v>257</v>
      </c>
    </row>
    <row r="93" spans="1:30" x14ac:dyDescent="0.25">
      <c r="A93" s="9"/>
      <c r="B93" s="9"/>
      <c r="C93" s="49"/>
      <c r="D93" s="49"/>
      <c r="E93" s="12"/>
      <c r="F93" s="12"/>
      <c r="G93" s="49"/>
      <c r="H93" s="49"/>
      <c r="I93" s="49"/>
      <c r="J93" s="49"/>
      <c r="K93" s="49"/>
      <c r="L93" s="49"/>
      <c r="M93" s="49"/>
      <c r="N93" s="158"/>
      <c r="O93" s="158"/>
      <c r="P93" s="49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49"/>
      <c r="AC93" s="49"/>
      <c r="AD93" s="49"/>
    </row>
    <row r="94" spans="1:30" x14ac:dyDescent="0.25">
      <c r="A94" s="9"/>
      <c r="B94" s="9"/>
      <c r="C94" s="162"/>
      <c r="D94" s="10" t="s">
        <v>265</v>
      </c>
      <c r="E94" s="10" t="s">
        <v>15</v>
      </c>
      <c r="F94" s="10" t="s">
        <v>16</v>
      </c>
      <c r="G94" s="46"/>
      <c r="H94" s="46"/>
      <c r="I94" s="46"/>
      <c r="J94" s="46"/>
      <c r="K94" s="46"/>
      <c r="L94" s="46"/>
      <c r="M94" s="46"/>
      <c r="N94" s="160"/>
      <c r="O94" s="160"/>
      <c r="P94" s="49"/>
      <c r="Q94" s="161">
        <v>33</v>
      </c>
      <c r="R94" s="161"/>
      <c r="S94" s="161">
        <v>8</v>
      </c>
      <c r="T94" s="161"/>
      <c r="U94" s="161"/>
      <c r="V94" s="161"/>
      <c r="W94" s="161">
        <v>0</v>
      </c>
      <c r="X94" s="161"/>
      <c r="Y94" s="161">
        <v>88</v>
      </c>
      <c r="Z94" s="161"/>
      <c r="AA94" s="161"/>
      <c r="AB94" s="45">
        <f t="shared" ref="AB94:AB99" si="23">SUM(Q94:AA94)</f>
        <v>129</v>
      </c>
      <c r="AC94" s="49"/>
      <c r="AD94" s="45">
        <f t="shared" ref="AD94:AD99" si="24">+AB94</f>
        <v>129</v>
      </c>
    </row>
    <row r="95" spans="1:30" x14ac:dyDescent="0.25">
      <c r="A95" s="9"/>
      <c r="B95" s="9"/>
      <c r="C95" s="162"/>
      <c r="D95" s="10" t="s">
        <v>266</v>
      </c>
      <c r="E95" s="10" t="s">
        <v>15</v>
      </c>
      <c r="F95" s="10" t="s">
        <v>16</v>
      </c>
      <c r="G95" s="44"/>
      <c r="H95" s="44"/>
      <c r="I95" s="44"/>
      <c r="J95" s="44"/>
      <c r="K95" s="44"/>
      <c r="L95" s="44"/>
      <c r="M95" s="44"/>
      <c r="N95" s="160"/>
      <c r="O95" s="160"/>
      <c r="P95" s="49"/>
      <c r="Q95" s="159">
        <v>20</v>
      </c>
      <c r="R95" s="159"/>
      <c r="S95" s="159">
        <v>4</v>
      </c>
      <c r="T95" s="159"/>
      <c r="U95" s="159">
        <v>3</v>
      </c>
      <c r="V95" s="159"/>
      <c r="W95" s="159">
        <v>0</v>
      </c>
      <c r="X95" s="159"/>
      <c r="Y95" s="159">
        <v>48</v>
      </c>
      <c r="Z95" s="159"/>
      <c r="AA95" s="159"/>
      <c r="AB95" s="45">
        <f t="shared" si="23"/>
        <v>75</v>
      </c>
      <c r="AC95" s="49"/>
      <c r="AD95" s="45">
        <f t="shared" si="24"/>
        <v>75</v>
      </c>
    </row>
    <row r="96" spans="1:30" x14ac:dyDescent="0.25">
      <c r="A96" s="9"/>
      <c r="B96" s="9"/>
      <c r="C96" s="162"/>
      <c r="D96" s="10" t="s">
        <v>267</v>
      </c>
      <c r="E96" s="10" t="s">
        <v>15</v>
      </c>
      <c r="F96" s="10" t="s">
        <v>16</v>
      </c>
      <c r="G96" s="46"/>
      <c r="H96" s="46"/>
      <c r="I96" s="46"/>
      <c r="J96" s="46"/>
      <c r="K96" s="46"/>
      <c r="L96" s="46"/>
      <c r="M96" s="46"/>
      <c r="N96" s="160"/>
      <c r="O96" s="160"/>
      <c r="P96" s="49"/>
      <c r="Q96" s="161">
        <v>14</v>
      </c>
      <c r="R96" s="161"/>
      <c r="S96" s="161">
        <v>7</v>
      </c>
      <c r="T96" s="161"/>
      <c r="U96" s="161">
        <v>1</v>
      </c>
      <c r="V96" s="161"/>
      <c r="W96" s="161">
        <v>0</v>
      </c>
      <c r="X96" s="161"/>
      <c r="Y96" s="161">
        <v>76</v>
      </c>
      <c r="Z96" s="161"/>
      <c r="AA96" s="161"/>
      <c r="AB96" s="45">
        <f t="shared" si="23"/>
        <v>98</v>
      </c>
      <c r="AC96" s="49"/>
      <c r="AD96" s="45">
        <f t="shared" si="24"/>
        <v>98</v>
      </c>
    </row>
    <row r="97" spans="1:30" x14ac:dyDescent="0.25">
      <c r="A97" s="9"/>
      <c r="B97" s="9"/>
      <c r="C97" s="162"/>
      <c r="D97" s="10" t="s">
        <v>268</v>
      </c>
      <c r="E97" s="10" t="s">
        <v>15</v>
      </c>
      <c r="F97" s="10" t="s">
        <v>16</v>
      </c>
      <c r="G97" s="44"/>
      <c r="H97" s="44"/>
      <c r="I97" s="44"/>
      <c r="J97" s="44"/>
      <c r="K97" s="44"/>
      <c r="L97" s="44"/>
      <c r="M97" s="44"/>
      <c r="N97" s="160"/>
      <c r="O97" s="160"/>
      <c r="P97" s="49"/>
      <c r="Q97" s="159">
        <v>12</v>
      </c>
      <c r="R97" s="159"/>
      <c r="S97" s="159">
        <v>5</v>
      </c>
      <c r="T97" s="159"/>
      <c r="U97" s="159">
        <v>1</v>
      </c>
      <c r="V97" s="159"/>
      <c r="W97" s="159">
        <v>0</v>
      </c>
      <c r="X97" s="159"/>
      <c r="Y97" s="159">
        <v>70</v>
      </c>
      <c r="Z97" s="159"/>
      <c r="AA97" s="159"/>
      <c r="AB97" s="45">
        <f t="shared" si="23"/>
        <v>88</v>
      </c>
      <c r="AC97" s="49"/>
      <c r="AD97" s="45">
        <f t="shared" si="24"/>
        <v>88</v>
      </c>
    </row>
    <row r="98" spans="1:30" x14ac:dyDescent="0.25">
      <c r="A98" s="9"/>
      <c r="B98" s="9"/>
      <c r="C98" s="162"/>
      <c r="D98" s="10" t="s">
        <v>269</v>
      </c>
      <c r="E98" s="10" t="s">
        <v>15</v>
      </c>
      <c r="F98" s="10" t="s">
        <v>16</v>
      </c>
      <c r="G98" s="46"/>
      <c r="H98" s="46"/>
      <c r="I98" s="46"/>
      <c r="J98" s="46"/>
      <c r="K98" s="46"/>
      <c r="L98" s="46"/>
      <c r="M98" s="46"/>
      <c r="N98" s="160"/>
      <c r="O98" s="160"/>
      <c r="P98" s="49"/>
      <c r="Q98" s="161">
        <v>3</v>
      </c>
      <c r="R98" s="161"/>
      <c r="S98" s="161">
        <v>2</v>
      </c>
      <c r="T98" s="161"/>
      <c r="U98" s="161">
        <v>1</v>
      </c>
      <c r="V98" s="161"/>
      <c r="W98" s="161">
        <v>0</v>
      </c>
      <c r="X98" s="161"/>
      <c r="Y98" s="161">
        <v>10</v>
      </c>
      <c r="Z98" s="161"/>
      <c r="AA98" s="161"/>
      <c r="AB98" s="45">
        <f t="shared" si="23"/>
        <v>16</v>
      </c>
      <c r="AC98" s="49"/>
      <c r="AD98" s="45">
        <f t="shared" si="24"/>
        <v>16</v>
      </c>
    </row>
    <row r="99" spans="1:30" x14ac:dyDescent="0.25">
      <c r="A99" s="9"/>
      <c r="B99" s="9"/>
      <c r="C99" s="162"/>
      <c r="D99" s="10" t="s">
        <v>270</v>
      </c>
      <c r="E99" s="10" t="s">
        <v>15</v>
      </c>
      <c r="F99" s="10" t="s">
        <v>16</v>
      </c>
      <c r="G99" s="44"/>
      <c r="H99" s="44"/>
      <c r="I99" s="44"/>
      <c r="J99" s="44"/>
      <c r="K99" s="44"/>
      <c r="L99" s="44"/>
      <c r="M99" s="44"/>
      <c r="N99" s="160"/>
      <c r="O99" s="160"/>
      <c r="P99" s="49"/>
      <c r="Q99" s="159">
        <v>16</v>
      </c>
      <c r="R99" s="159"/>
      <c r="S99" s="159"/>
      <c r="T99" s="159"/>
      <c r="U99" s="159"/>
      <c r="V99" s="159"/>
      <c r="W99" s="159"/>
      <c r="X99" s="159"/>
      <c r="Y99" s="159">
        <v>6</v>
      </c>
      <c r="Z99" s="159"/>
      <c r="AA99" s="159"/>
      <c r="AB99" s="45">
        <f t="shared" si="23"/>
        <v>22</v>
      </c>
      <c r="AC99" s="49"/>
      <c r="AD99" s="45">
        <f t="shared" si="24"/>
        <v>22</v>
      </c>
    </row>
    <row r="100" spans="1:30" x14ac:dyDescent="0.25">
      <c r="A100" s="9"/>
      <c r="B100" s="9"/>
      <c r="C100" s="163" t="s">
        <v>64</v>
      </c>
      <c r="D100" s="163"/>
      <c r="E100" s="11"/>
      <c r="F100" s="11"/>
      <c r="G100" s="48"/>
      <c r="H100" s="48"/>
      <c r="I100" s="48"/>
      <c r="J100" s="48"/>
      <c r="K100" s="48"/>
      <c r="L100" s="48"/>
      <c r="M100" s="48"/>
      <c r="N100" s="157"/>
      <c r="O100" s="157"/>
      <c r="P100" s="49"/>
      <c r="Q100" s="157">
        <f>SUM(Q94:R99)</f>
        <v>98</v>
      </c>
      <c r="R100" s="157"/>
      <c r="S100" s="157">
        <f>SUM(S94:T99)</f>
        <v>26</v>
      </c>
      <c r="T100" s="157"/>
      <c r="U100" s="157">
        <f>SUM(U94:V99)</f>
        <v>6</v>
      </c>
      <c r="V100" s="157"/>
      <c r="W100" s="157">
        <f>SUM(W94:X99)</f>
        <v>0</v>
      </c>
      <c r="X100" s="157"/>
      <c r="Y100" s="157">
        <f>SUM(Y94:AA99)</f>
        <v>298</v>
      </c>
      <c r="Z100" s="157"/>
      <c r="AA100" s="157"/>
      <c r="AB100" s="45">
        <f>SUM(AB94:AB99)</f>
        <v>428</v>
      </c>
      <c r="AC100" s="49"/>
      <c r="AD100" s="45">
        <f>SUM(AD94:AD99)</f>
        <v>428</v>
      </c>
    </row>
    <row r="101" spans="1:30" x14ac:dyDescent="0.25">
      <c r="A101" s="9"/>
      <c r="B101" s="9"/>
      <c r="C101" s="49"/>
      <c r="D101" s="49"/>
      <c r="E101" s="12"/>
      <c r="F101" s="12"/>
      <c r="G101" s="49"/>
      <c r="H101" s="49"/>
      <c r="I101" s="49"/>
      <c r="J101" s="49"/>
      <c r="K101" s="49"/>
      <c r="L101" s="49"/>
      <c r="M101" s="49"/>
      <c r="N101" s="158"/>
      <c r="O101" s="158"/>
      <c r="P101" s="49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49"/>
      <c r="AC101" s="49"/>
      <c r="AD101" s="49"/>
    </row>
    <row r="102" spans="1:30" x14ac:dyDescent="0.25">
      <c r="A102" s="9"/>
      <c r="B102" s="9"/>
      <c r="C102" s="49"/>
      <c r="D102" s="49"/>
      <c r="E102" s="12"/>
      <c r="F102" s="12"/>
      <c r="G102" s="49"/>
      <c r="H102" s="49"/>
      <c r="I102" s="49"/>
      <c r="J102" s="49"/>
      <c r="K102" s="49"/>
      <c r="L102" s="49"/>
      <c r="M102" s="49"/>
      <c r="N102" s="158"/>
      <c r="O102" s="158"/>
      <c r="P102" s="49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49"/>
      <c r="AC102" s="49"/>
      <c r="AD102" s="49"/>
    </row>
    <row r="103" spans="1:30" x14ac:dyDescent="0.25">
      <c r="A103" s="9"/>
      <c r="B103" s="9"/>
      <c r="C103" s="49"/>
      <c r="D103" s="49"/>
      <c r="E103" s="12"/>
      <c r="F103" s="12"/>
      <c r="G103" s="49"/>
      <c r="H103" s="49"/>
      <c r="I103" s="49"/>
      <c r="J103" s="49"/>
      <c r="K103" s="49"/>
      <c r="L103" s="49"/>
      <c r="M103" s="49"/>
      <c r="N103" s="158"/>
      <c r="O103" s="158"/>
      <c r="P103" s="49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49"/>
      <c r="AC103" s="49"/>
      <c r="AD103" s="49"/>
    </row>
    <row r="104" spans="1:30" x14ac:dyDescent="0.25">
      <c r="A104" s="9"/>
      <c r="B104" s="9"/>
      <c r="C104" s="49"/>
      <c r="D104" s="49"/>
      <c r="E104" s="12"/>
      <c r="F104" s="12"/>
      <c r="G104" s="49"/>
      <c r="H104" s="49"/>
      <c r="I104" s="49"/>
      <c r="J104" s="49"/>
      <c r="K104" s="49"/>
      <c r="L104" s="49"/>
      <c r="M104" s="49"/>
      <c r="N104" s="158"/>
      <c r="O104" s="158"/>
      <c r="P104" s="49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49"/>
      <c r="AC104" s="49"/>
      <c r="AD104" s="49"/>
    </row>
    <row r="105" spans="1:30" x14ac:dyDescent="0.25">
      <c r="A105" s="9"/>
      <c r="B105" s="9"/>
      <c r="C105" s="165" t="s">
        <v>306</v>
      </c>
      <c r="D105" s="165"/>
      <c r="E105" s="13"/>
      <c r="F105" s="13"/>
      <c r="G105" s="48"/>
      <c r="H105" s="48"/>
      <c r="I105" s="48"/>
      <c r="J105" s="48"/>
      <c r="K105" s="48"/>
      <c r="L105" s="48"/>
      <c r="M105" s="48"/>
      <c r="N105" s="157"/>
      <c r="O105" s="157"/>
      <c r="P105" s="49"/>
      <c r="Q105" s="157">
        <f>SUM(Q100,Q92,Q88,Q85)</f>
        <v>199</v>
      </c>
      <c r="R105" s="157"/>
      <c r="S105" s="157">
        <f>SUM(S100,S92,S88,S85)</f>
        <v>39</v>
      </c>
      <c r="T105" s="157"/>
      <c r="U105" s="157">
        <f>SUM(U100,U92,U88,U85)</f>
        <v>8</v>
      </c>
      <c r="V105" s="157"/>
      <c r="W105" s="157">
        <f>SUM(W100,W92,W88,W85)</f>
        <v>0</v>
      </c>
      <c r="X105" s="157"/>
      <c r="Y105" s="157">
        <f>SUM(Y100,Y92,Y88,Y85)</f>
        <v>605</v>
      </c>
      <c r="Z105" s="157"/>
      <c r="AA105" s="157"/>
      <c r="AB105" s="48">
        <f>SUM(AB100,AB92,AB88,AB85)</f>
        <v>851</v>
      </c>
      <c r="AC105" s="49"/>
      <c r="AD105" s="48">
        <f>SUM(AD100,AD92,AD88,AD85)</f>
        <v>851</v>
      </c>
    </row>
  </sheetData>
  <mergeCells count="548">
    <mergeCell ref="Y105:AA105"/>
    <mergeCell ref="C105:D105"/>
    <mergeCell ref="N105:O105"/>
    <mergeCell ref="Q105:R105"/>
    <mergeCell ref="S105:T105"/>
    <mergeCell ref="U105:V105"/>
    <mergeCell ref="W105:X105"/>
    <mergeCell ref="N104:O104"/>
    <mergeCell ref="Q104:R104"/>
    <mergeCell ref="S104:T104"/>
    <mergeCell ref="U104:V104"/>
    <mergeCell ref="W104:X104"/>
    <mergeCell ref="Y104:AA104"/>
    <mergeCell ref="N103:O103"/>
    <mergeCell ref="Q103:R103"/>
    <mergeCell ref="S103:T103"/>
    <mergeCell ref="U103:V103"/>
    <mergeCell ref="W103:X103"/>
    <mergeCell ref="Y103:AA103"/>
    <mergeCell ref="N102:O102"/>
    <mergeCell ref="Q102:R102"/>
    <mergeCell ref="S102:T102"/>
    <mergeCell ref="U102:V102"/>
    <mergeCell ref="W102:X102"/>
    <mergeCell ref="Y102:AA102"/>
    <mergeCell ref="Y100:AA100"/>
    <mergeCell ref="N101:O101"/>
    <mergeCell ref="Q101:R101"/>
    <mergeCell ref="S101:T101"/>
    <mergeCell ref="U101:V101"/>
    <mergeCell ref="W101:X101"/>
    <mergeCell ref="Y101:AA101"/>
    <mergeCell ref="C100:D100"/>
    <mergeCell ref="N100:O100"/>
    <mergeCell ref="Q100:R100"/>
    <mergeCell ref="S100:T100"/>
    <mergeCell ref="U100:V100"/>
    <mergeCell ref="W100:X100"/>
    <mergeCell ref="Y96:AA96"/>
    <mergeCell ref="N99:O99"/>
    <mergeCell ref="Q99:R99"/>
    <mergeCell ref="S99:T99"/>
    <mergeCell ref="U99:V99"/>
    <mergeCell ref="W99:X99"/>
    <mergeCell ref="Y99:AA99"/>
    <mergeCell ref="N98:O98"/>
    <mergeCell ref="Q98:R98"/>
    <mergeCell ref="S98:T98"/>
    <mergeCell ref="U98:V98"/>
    <mergeCell ref="W98:X98"/>
    <mergeCell ref="Y98:AA98"/>
    <mergeCell ref="N94:O94"/>
    <mergeCell ref="Q94:R94"/>
    <mergeCell ref="S94:T94"/>
    <mergeCell ref="U94:V94"/>
    <mergeCell ref="W94:X94"/>
    <mergeCell ref="Y94:AA94"/>
    <mergeCell ref="C94:C99"/>
    <mergeCell ref="N95:O95"/>
    <mergeCell ref="Q95:R95"/>
    <mergeCell ref="S95:T95"/>
    <mergeCell ref="U95:V95"/>
    <mergeCell ref="N97:O97"/>
    <mergeCell ref="Q97:R97"/>
    <mergeCell ref="S97:T97"/>
    <mergeCell ref="U97:V97"/>
    <mergeCell ref="W97:X97"/>
    <mergeCell ref="Y97:AA97"/>
    <mergeCell ref="W95:X95"/>
    <mergeCell ref="Y95:AA95"/>
    <mergeCell ref="N96:O96"/>
    <mergeCell ref="Q96:R96"/>
    <mergeCell ref="S96:T96"/>
    <mergeCell ref="U96:V96"/>
    <mergeCell ref="W96:X96"/>
    <mergeCell ref="N93:O93"/>
    <mergeCell ref="Q93:R93"/>
    <mergeCell ref="S93:T93"/>
    <mergeCell ref="U93:V93"/>
    <mergeCell ref="W93:X93"/>
    <mergeCell ref="Y93:AA93"/>
    <mergeCell ref="W91:X91"/>
    <mergeCell ref="Y91:AA91"/>
    <mergeCell ref="C92:D92"/>
    <mergeCell ref="N92:O92"/>
    <mergeCell ref="Q92:R92"/>
    <mergeCell ref="S92:T92"/>
    <mergeCell ref="U92:V92"/>
    <mergeCell ref="W92:X92"/>
    <mergeCell ref="Y92:AA92"/>
    <mergeCell ref="N90:O90"/>
    <mergeCell ref="Q90:R90"/>
    <mergeCell ref="S90:T90"/>
    <mergeCell ref="U90:V90"/>
    <mergeCell ref="W90:X90"/>
    <mergeCell ref="Y90:AA90"/>
    <mergeCell ref="C90:C91"/>
    <mergeCell ref="N91:O91"/>
    <mergeCell ref="Q91:R91"/>
    <mergeCell ref="S91:T91"/>
    <mergeCell ref="U91:V91"/>
    <mergeCell ref="Y88:AA88"/>
    <mergeCell ref="N89:O89"/>
    <mergeCell ref="Q89:R89"/>
    <mergeCell ref="S89:T89"/>
    <mergeCell ref="U89:V89"/>
    <mergeCell ref="W89:X89"/>
    <mergeCell ref="Y89:AA89"/>
    <mergeCell ref="C88:D88"/>
    <mergeCell ref="N88:O88"/>
    <mergeCell ref="Q88:R88"/>
    <mergeCell ref="S88:T88"/>
    <mergeCell ref="U88:V88"/>
    <mergeCell ref="W88:X88"/>
    <mergeCell ref="N87:O87"/>
    <mergeCell ref="Q87:R87"/>
    <mergeCell ref="S87:T87"/>
    <mergeCell ref="U87:V87"/>
    <mergeCell ref="W87:X87"/>
    <mergeCell ref="Y87:AA87"/>
    <mergeCell ref="Y85:AA85"/>
    <mergeCell ref="N86:O86"/>
    <mergeCell ref="Q86:R86"/>
    <mergeCell ref="S86:T86"/>
    <mergeCell ref="U86:V86"/>
    <mergeCell ref="W86:X86"/>
    <mergeCell ref="Y86:AA86"/>
    <mergeCell ref="C85:D85"/>
    <mergeCell ref="N85:O85"/>
    <mergeCell ref="Q85:R85"/>
    <mergeCell ref="S85:T85"/>
    <mergeCell ref="U85:V85"/>
    <mergeCell ref="W85:X85"/>
    <mergeCell ref="N84:O84"/>
    <mergeCell ref="Q84:R84"/>
    <mergeCell ref="S84:T84"/>
    <mergeCell ref="U84:V84"/>
    <mergeCell ref="W84:X84"/>
    <mergeCell ref="Y84:AA84"/>
    <mergeCell ref="AB82:AB83"/>
    <mergeCell ref="AD82:AD83"/>
    <mergeCell ref="Q83:R83"/>
    <mergeCell ref="S83:T83"/>
    <mergeCell ref="U83:V83"/>
    <mergeCell ref="W83:X83"/>
    <mergeCell ref="Y83:AA83"/>
    <mergeCell ref="Z78:AA78"/>
    <mergeCell ref="C82:C83"/>
    <mergeCell ref="D82:D83"/>
    <mergeCell ref="E82:F82"/>
    <mergeCell ref="G82:M82"/>
    <mergeCell ref="N82:O83"/>
    <mergeCell ref="Q82:AA82"/>
    <mergeCell ref="O77:Q77"/>
    <mergeCell ref="R77:S77"/>
    <mergeCell ref="T77:U77"/>
    <mergeCell ref="V77:W77"/>
    <mergeCell ref="Z77:AA77"/>
    <mergeCell ref="C78:D78"/>
    <mergeCell ref="O78:Q78"/>
    <mergeCell ref="R78:S78"/>
    <mergeCell ref="T78:U78"/>
    <mergeCell ref="V78:W78"/>
    <mergeCell ref="C76:D76"/>
    <mergeCell ref="O76:Q76"/>
    <mergeCell ref="R76:S76"/>
    <mergeCell ref="T76:U76"/>
    <mergeCell ref="V76:W76"/>
    <mergeCell ref="Z76:AA76"/>
    <mergeCell ref="O74:Q74"/>
    <mergeCell ref="R74:S74"/>
    <mergeCell ref="T74:U74"/>
    <mergeCell ref="V74:W74"/>
    <mergeCell ref="Z74:AA74"/>
    <mergeCell ref="O75:Q75"/>
    <mergeCell ref="R75:S75"/>
    <mergeCell ref="T75:U75"/>
    <mergeCell ref="V75:W75"/>
    <mergeCell ref="Z75:AA75"/>
    <mergeCell ref="C42:C75"/>
    <mergeCell ref="O43:Q43"/>
    <mergeCell ref="R43:S43"/>
    <mergeCell ref="T43:U43"/>
    <mergeCell ref="V43:W43"/>
    <mergeCell ref="Z43:AA43"/>
    <mergeCell ref="O44:Q44"/>
    <mergeCell ref="R44:S44"/>
    <mergeCell ref="O72:Q72"/>
    <mergeCell ref="R72:S72"/>
    <mergeCell ref="T72:U72"/>
    <mergeCell ref="V72:W72"/>
    <mergeCell ref="Z72:AA72"/>
    <mergeCell ref="O73:Q73"/>
    <mergeCell ref="R73:S73"/>
    <mergeCell ref="T73:U73"/>
    <mergeCell ref="V73:W73"/>
    <mergeCell ref="Z73:AA73"/>
    <mergeCell ref="O70:Q70"/>
    <mergeCell ref="R70:S70"/>
    <mergeCell ref="T70:U70"/>
    <mergeCell ref="V70:W70"/>
    <mergeCell ref="Z70:AA70"/>
    <mergeCell ref="O71:Q71"/>
    <mergeCell ref="R71:S71"/>
    <mergeCell ref="T71:U71"/>
    <mergeCell ref="V71:W71"/>
    <mergeCell ref="Z71:AA71"/>
    <mergeCell ref="O68:Q68"/>
    <mergeCell ref="R68:S68"/>
    <mergeCell ref="T68:U68"/>
    <mergeCell ref="V68:W68"/>
    <mergeCell ref="Z68:AA68"/>
    <mergeCell ref="O69:Q69"/>
    <mergeCell ref="R69:S69"/>
    <mergeCell ref="T69:U69"/>
    <mergeCell ref="V69:W69"/>
    <mergeCell ref="Z69:AA69"/>
    <mergeCell ref="O66:Q66"/>
    <mergeCell ref="R66:S66"/>
    <mergeCell ref="T66:U66"/>
    <mergeCell ref="V66:W66"/>
    <mergeCell ref="Z66:AA66"/>
    <mergeCell ref="O67:Q67"/>
    <mergeCell ref="R67:S67"/>
    <mergeCell ref="T67:U67"/>
    <mergeCell ref="V67:W67"/>
    <mergeCell ref="Z67:AA67"/>
    <mergeCell ref="O64:Q64"/>
    <mergeCell ref="R64:S64"/>
    <mergeCell ref="T64:U64"/>
    <mergeCell ref="V64:W64"/>
    <mergeCell ref="Z64:AA64"/>
    <mergeCell ref="O65:Q65"/>
    <mergeCell ref="R65:S65"/>
    <mergeCell ref="T65:U65"/>
    <mergeCell ref="V65:W65"/>
    <mergeCell ref="Z65:AA65"/>
    <mergeCell ref="O62:Q62"/>
    <mergeCell ref="R62:S62"/>
    <mergeCell ref="T62:U62"/>
    <mergeCell ref="V62:W62"/>
    <mergeCell ref="Z62:AA62"/>
    <mergeCell ref="O63:Q63"/>
    <mergeCell ref="R63:S63"/>
    <mergeCell ref="T63:U63"/>
    <mergeCell ref="V63:W63"/>
    <mergeCell ref="Z63:AA63"/>
    <mergeCell ref="O60:Q60"/>
    <mergeCell ref="R60:S60"/>
    <mergeCell ref="T60:U60"/>
    <mergeCell ref="V60:W60"/>
    <mergeCell ref="Z60:AA60"/>
    <mergeCell ref="O61:Q61"/>
    <mergeCell ref="R61:S61"/>
    <mergeCell ref="T61:U61"/>
    <mergeCell ref="V61:W61"/>
    <mergeCell ref="Z61:AA61"/>
    <mergeCell ref="O58:Q58"/>
    <mergeCell ref="R58:S58"/>
    <mergeCell ref="T58:U58"/>
    <mergeCell ref="V58:W58"/>
    <mergeCell ref="Z58:AA58"/>
    <mergeCell ref="O59:Q59"/>
    <mergeCell ref="R59:S59"/>
    <mergeCell ref="T59:U59"/>
    <mergeCell ref="V59:W59"/>
    <mergeCell ref="Z59:AA59"/>
    <mergeCell ref="O56:Q56"/>
    <mergeCell ref="R56:S56"/>
    <mergeCell ref="T56:U56"/>
    <mergeCell ref="V56:W56"/>
    <mergeCell ref="Z56:AA56"/>
    <mergeCell ref="O57:Q57"/>
    <mergeCell ref="R57:S57"/>
    <mergeCell ref="T57:U57"/>
    <mergeCell ref="V57:W57"/>
    <mergeCell ref="Z57:AA57"/>
    <mergeCell ref="O54:Q54"/>
    <mergeCell ref="R54:S54"/>
    <mergeCell ref="T54:U54"/>
    <mergeCell ref="V54:W54"/>
    <mergeCell ref="Z54:AA54"/>
    <mergeCell ref="O55:Q55"/>
    <mergeCell ref="R55:S55"/>
    <mergeCell ref="T55:U55"/>
    <mergeCell ref="V55:W55"/>
    <mergeCell ref="Z55:AA55"/>
    <mergeCell ref="O52:Q52"/>
    <mergeCell ref="R52:S52"/>
    <mergeCell ref="T52:U52"/>
    <mergeCell ref="V52:W52"/>
    <mergeCell ref="Z52:AA52"/>
    <mergeCell ref="O53:Q53"/>
    <mergeCell ref="R53:S53"/>
    <mergeCell ref="T53:U53"/>
    <mergeCell ref="V53:W53"/>
    <mergeCell ref="Z53:AA53"/>
    <mergeCell ref="O50:Q50"/>
    <mergeCell ref="R50:S50"/>
    <mergeCell ref="T50:U50"/>
    <mergeCell ref="V50:W50"/>
    <mergeCell ref="Z50:AA50"/>
    <mergeCell ref="O51:Q51"/>
    <mergeCell ref="R51:S51"/>
    <mergeCell ref="T51:U51"/>
    <mergeCell ref="V51:W51"/>
    <mergeCell ref="Z51:AA51"/>
    <mergeCell ref="O48:Q48"/>
    <mergeCell ref="R48:S48"/>
    <mergeCell ref="T48:U48"/>
    <mergeCell ref="V48:W48"/>
    <mergeCell ref="Z48:AA48"/>
    <mergeCell ref="O49:Q49"/>
    <mergeCell ref="R49:S49"/>
    <mergeCell ref="T49:U49"/>
    <mergeCell ref="V49:W49"/>
    <mergeCell ref="Z49:AA49"/>
    <mergeCell ref="O46:Q46"/>
    <mergeCell ref="R46:S46"/>
    <mergeCell ref="T46:U46"/>
    <mergeCell ref="V46:W46"/>
    <mergeCell ref="Z46:AA46"/>
    <mergeCell ref="O47:Q47"/>
    <mergeCell ref="R47:S47"/>
    <mergeCell ref="T47:U47"/>
    <mergeCell ref="V47:W47"/>
    <mergeCell ref="Z47:AA47"/>
    <mergeCell ref="C40:D40"/>
    <mergeCell ref="O40:Q40"/>
    <mergeCell ref="R40:S40"/>
    <mergeCell ref="T40:U40"/>
    <mergeCell ref="V40:W40"/>
    <mergeCell ref="Z40:AA40"/>
    <mergeCell ref="O42:Q42"/>
    <mergeCell ref="R42:S42"/>
    <mergeCell ref="T42:U42"/>
    <mergeCell ref="V42:W42"/>
    <mergeCell ref="Z42:AA42"/>
    <mergeCell ref="T44:U44"/>
    <mergeCell ref="V44:W44"/>
    <mergeCell ref="Z44:AA44"/>
    <mergeCell ref="O45:Q45"/>
    <mergeCell ref="R45:S45"/>
    <mergeCell ref="O39:Q39"/>
    <mergeCell ref="R39:S39"/>
    <mergeCell ref="T39:U39"/>
    <mergeCell ref="V39:W39"/>
    <mergeCell ref="Z39:AA39"/>
    <mergeCell ref="O41:Q41"/>
    <mergeCell ref="R41:S41"/>
    <mergeCell ref="T41:U41"/>
    <mergeCell ref="V41:W41"/>
    <mergeCell ref="Z41:AA41"/>
    <mergeCell ref="T45:U45"/>
    <mergeCell ref="V45:W45"/>
    <mergeCell ref="Z45:AA45"/>
    <mergeCell ref="O37:Q37"/>
    <mergeCell ref="R37:S37"/>
    <mergeCell ref="T37:U37"/>
    <mergeCell ref="V37:W37"/>
    <mergeCell ref="Z37:AA37"/>
    <mergeCell ref="O38:Q38"/>
    <mergeCell ref="R38:S38"/>
    <mergeCell ref="T38:U38"/>
    <mergeCell ref="V38:W38"/>
    <mergeCell ref="Z38:AA38"/>
    <mergeCell ref="O35:Q35"/>
    <mergeCell ref="R35:S35"/>
    <mergeCell ref="T35:U35"/>
    <mergeCell ref="V35:W35"/>
    <mergeCell ref="Z35:AA35"/>
    <mergeCell ref="O36:Q36"/>
    <mergeCell ref="R36:S36"/>
    <mergeCell ref="T36:U36"/>
    <mergeCell ref="V36:W36"/>
    <mergeCell ref="Z36:AA36"/>
    <mergeCell ref="O33:Q33"/>
    <mergeCell ref="R33:S33"/>
    <mergeCell ref="T33:U33"/>
    <mergeCell ref="V33:W33"/>
    <mergeCell ref="Z33:AA33"/>
    <mergeCell ref="O34:Q34"/>
    <mergeCell ref="R34:S34"/>
    <mergeCell ref="T34:U34"/>
    <mergeCell ref="V34:W34"/>
    <mergeCell ref="Z34:AA34"/>
    <mergeCell ref="O31:Q31"/>
    <mergeCell ref="R31:S31"/>
    <mergeCell ref="T31:U31"/>
    <mergeCell ref="V31:W31"/>
    <mergeCell ref="Z31:AA31"/>
    <mergeCell ref="O32:Q32"/>
    <mergeCell ref="R32:S32"/>
    <mergeCell ref="T32:U32"/>
    <mergeCell ref="V32:W32"/>
    <mergeCell ref="Z32:AA32"/>
    <mergeCell ref="O29:Q29"/>
    <mergeCell ref="R29:S29"/>
    <mergeCell ref="T29:U29"/>
    <mergeCell ref="V29:W29"/>
    <mergeCell ref="Z29:AA29"/>
    <mergeCell ref="O30:Q30"/>
    <mergeCell ref="R30:S30"/>
    <mergeCell ref="T30:U30"/>
    <mergeCell ref="V30:W30"/>
    <mergeCell ref="Z30:AA30"/>
    <mergeCell ref="R27:S27"/>
    <mergeCell ref="T27:U27"/>
    <mergeCell ref="V27:W27"/>
    <mergeCell ref="Z27:AA27"/>
    <mergeCell ref="O28:Q28"/>
    <mergeCell ref="R28:S28"/>
    <mergeCell ref="T28:U28"/>
    <mergeCell ref="V28:W28"/>
    <mergeCell ref="Z28:AA28"/>
    <mergeCell ref="Z23:AA23"/>
    <mergeCell ref="C23:C39"/>
    <mergeCell ref="Z21:AA21"/>
    <mergeCell ref="O22:Q22"/>
    <mergeCell ref="R22:S22"/>
    <mergeCell ref="T22:U22"/>
    <mergeCell ref="V22:W22"/>
    <mergeCell ref="Z22:AA22"/>
    <mergeCell ref="O24:Q24"/>
    <mergeCell ref="R24:S24"/>
    <mergeCell ref="T24:U24"/>
    <mergeCell ref="V24:W24"/>
    <mergeCell ref="Z24:AA24"/>
    <mergeCell ref="O25:Q25"/>
    <mergeCell ref="R25:S25"/>
    <mergeCell ref="T25:U25"/>
    <mergeCell ref="V25:W25"/>
    <mergeCell ref="Z25:AA25"/>
    <mergeCell ref="O26:Q26"/>
    <mergeCell ref="R26:S26"/>
    <mergeCell ref="T26:U26"/>
    <mergeCell ref="V26:W26"/>
    <mergeCell ref="Z26:AA26"/>
    <mergeCell ref="O27:Q27"/>
    <mergeCell ref="C21:D21"/>
    <mergeCell ref="O21:Q21"/>
    <mergeCell ref="R21:S21"/>
    <mergeCell ref="T21:U21"/>
    <mergeCell ref="V21:W21"/>
    <mergeCell ref="O23:Q23"/>
    <mergeCell ref="R23:S23"/>
    <mergeCell ref="T23:U23"/>
    <mergeCell ref="V23:W23"/>
    <mergeCell ref="Z19:AA19"/>
    <mergeCell ref="C19:C20"/>
    <mergeCell ref="Z17:AA17"/>
    <mergeCell ref="O18:Q18"/>
    <mergeCell ref="R18:S18"/>
    <mergeCell ref="T18:U18"/>
    <mergeCell ref="V18:W18"/>
    <mergeCell ref="Z18:AA18"/>
    <mergeCell ref="O20:Q20"/>
    <mergeCell ref="R20:S20"/>
    <mergeCell ref="T20:U20"/>
    <mergeCell ref="V20:W20"/>
    <mergeCell ref="Z20:AA20"/>
    <mergeCell ref="C17:D17"/>
    <mergeCell ref="O17:Q17"/>
    <mergeCell ref="R17:S17"/>
    <mergeCell ref="T17:U17"/>
    <mergeCell ref="V17:W17"/>
    <mergeCell ref="O19:Q19"/>
    <mergeCell ref="R19:S19"/>
    <mergeCell ref="T19:U19"/>
    <mergeCell ref="V19:W19"/>
    <mergeCell ref="Z15:AA15"/>
    <mergeCell ref="C15:C16"/>
    <mergeCell ref="Z13:AA13"/>
    <mergeCell ref="O14:Q14"/>
    <mergeCell ref="R14:S14"/>
    <mergeCell ref="T14:U14"/>
    <mergeCell ref="V14:W14"/>
    <mergeCell ref="Z14:AA14"/>
    <mergeCell ref="O16:Q16"/>
    <mergeCell ref="R16:S16"/>
    <mergeCell ref="T16:U16"/>
    <mergeCell ref="V16:W16"/>
    <mergeCell ref="Z16:AA16"/>
    <mergeCell ref="C13:D13"/>
    <mergeCell ref="O13:Q13"/>
    <mergeCell ref="R13:S13"/>
    <mergeCell ref="T13:U13"/>
    <mergeCell ref="V13:W13"/>
    <mergeCell ref="O15:Q15"/>
    <mergeCell ref="R15:S15"/>
    <mergeCell ref="T15:U15"/>
    <mergeCell ref="V15:W15"/>
    <mergeCell ref="O11:Q11"/>
    <mergeCell ref="R11:S11"/>
    <mergeCell ref="T11:U11"/>
    <mergeCell ref="V11:W11"/>
    <mergeCell ref="Z11:AA11"/>
    <mergeCell ref="C11:C12"/>
    <mergeCell ref="Z9:AA9"/>
    <mergeCell ref="O10:Q10"/>
    <mergeCell ref="R10:S10"/>
    <mergeCell ref="T10:U10"/>
    <mergeCell ref="V10:W10"/>
    <mergeCell ref="Z10:AA10"/>
    <mergeCell ref="O12:Q12"/>
    <mergeCell ref="R12:S12"/>
    <mergeCell ref="T12:U12"/>
    <mergeCell ref="V12:W12"/>
    <mergeCell ref="Z12:AA12"/>
    <mergeCell ref="O8:Q8"/>
    <mergeCell ref="R8:S8"/>
    <mergeCell ref="T8:U8"/>
    <mergeCell ref="V8:W8"/>
    <mergeCell ref="Z8:AA8"/>
    <mergeCell ref="C9:D9"/>
    <mergeCell ref="O9:Q9"/>
    <mergeCell ref="R9:S9"/>
    <mergeCell ref="T9:U9"/>
    <mergeCell ref="V9:W9"/>
    <mergeCell ref="O7:Q7"/>
    <mergeCell ref="R7:S7"/>
    <mergeCell ref="T7:U7"/>
    <mergeCell ref="V7:W7"/>
    <mergeCell ref="Z7:AA7"/>
    <mergeCell ref="O5:Q5"/>
    <mergeCell ref="R5:S5"/>
    <mergeCell ref="T5:U5"/>
    <mergeCell ref="V5:W5"/>
    <mergeCell ref="Z5:AA5"/>
    <mergeCell ref="T6:U6"/>
    <mergeCell ref="V6:W6"/>
    <mergeCell ref="O3:W3"/>
    <mergeCell ref="X3:X4"/>
    <mergeCell ref="Z3:AA4"/>
    <mergeCell ref="O4:Q4"/>
    <mergeCell ref="R4:S4"/>
    <mergeCell ref="T4:U4"/>
    <mergeCell ref="V4:W4"/>
    <mergeCell ref="Z6:AA6"/>
    <mergeCell ref="B1:D1"/>
    <mergeCell ref="C3:C4"/>
    <mergeCell ref="D3:D4"/>
    <mergeCell ref="E3:F3"/>
    <mergeCell ref="G3:L3"/>
    <mergeCell ref="M3:M4"/>
    <mergeCell ref="C6:D6"/>
    <mergeCell ref="O6:Q6"/>
    <mergeCell ref="R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2002_1_a</vt:lpstr>
      <vt:lpstr>2022_2_a</vt:lpstr>
      <vt:lpstr>2022_3_a</vt:lpstr>
      <vt:lpstr>2022_4_a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2021-11-04T09:07:04Z</cp:lastPrinted>
  <dcterms:created xsi:type="dcterms:W3CDTF">2021-11-04T08:00:38Z</dcterms:created>
  <dcterms:modified xsi:type="dcterms:W3CDTF">2021-12-30T12:07:45Z</dcterms:modified>
</cp:coreProperties>
</file>