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4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RZEC_2016" sheetId="10568" r:id="rId17"/>
    <sheet name="Ceny_miesieczne_UE_III_16" sheetId="10570" r:id="rId18"/>
    <sheet name="Handel_WSTEPNE_I-II_2016" sheetId="10572" r:id="rId19"/>
    <sheet name="Handel zagr. wg krajów 2_16" sheetId="10571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'Handel_WSTEPNE_I-II_2016'!#REF!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3" i="10487" l="1"/>
  <c r="C32" i="10487"/>
  <c r="C16" i="10487"/>
  <c r="C15" i="10487"/>
  <c r="D24" i="10572" l="1"/>
  <c r="C24" i="10572"/>
  <c r="C21" i="10572"/>
  <c r="C20" i="10572" l="1"/>
  <c r="D20" i="10572"/>
  <c r="D21" i="10572"/>
  <c r="E81" i="10570"/>
  <c r="D81" i="10570"/>
  <c r="E80" i="10570"/>
  <c r="D80" i="10570"/>
  <c r="E79" i="10570"/>
  <c r="D79" i="10570"/>
  <c r="E78" i="10570"/>
  <c r="D78" i="10570"/>
  <c r="E77" i="10570"/>
  <c r="D77" i="10570"/>
  <c r="E76" i="10570"/>
  <c r="D76" i="10570"/>
  <c r="E75" i="10570"/>
  <c r="D75" i="10570"/>
  <c r="E74" i="10570"/>
  <c r="D74" i="10570"/>
  <c r="E73" i="10570"/>
  <c r="D73" i="10570"/>
  <c r="E72" i="10570"/>
  <c r="D72" i="10570"/>
  <c r="E71" i="10570"/>
  <c r="D71" i="10570"/>
  <c r="E70" i="10570"/>
  <c r="D70" i="10570"/>
  <c r="E69" i="10570"/>
  <c r="D69" i="10570"/>
  <c r="E68" i="10570"/>
  <c r="D68" i="10570"/>
  <c r="E67" i="10570"/>
  <c r="D67" i="10570"/>
  <c r="E66" i="10570"/>
  <c r="D66" i="10570"/>
  <c r="E65" i="10570"/>
  <c r="D65" i="10570"/>
  <c r="E64" i="10570"/>
  <c r="D64" i="10570"/>
  <c r="E63" i="10570"/>
  <c r="D63" i="10570"/>
  <c r="E62" i="10570"/>
  <c r="D62" i="10570"/>
  <c r="E61" i="10570"/>
  <c r="D61" i="10570"/>
  <c r="E60" i="10570"/>
  <c r="D60" i="10570"/>
  <c r="E59" i="10570"/>
  <c r="D59" i="10570"/>
  <c r="E58" i="10570"/>
  <c r="D58" i="10570"/>
  <c r="E57" i="10570"/>
  <c r="D57" i="10570"/>
  <c r="E56" i="10570"/>
  <c r="D56" i="10570"/>
  <c r="E55" i="10570"/>
  <c r="D55" i="10570"/>
  <c r="E54" i="10570"/>
  <c r="D54" i="10570"/>
  <c r="E53" i="10570"/>
  <c r="D53" i="10570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F79" i="10556" l="1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<sst xmlns="http://schemas.openxmlformats.org/spreadsheetml/2006/main" count="6268" uniqueCount="635">
  <si>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</si>
  <si>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</si>
  <si>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</si>
  <si>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</si>
  <si>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</si>
  <si>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</si>
  <si>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</si>
  <si>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</si>
  <si>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</si>
  <si>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</si>
  <si>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</si>
  <si>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</si>
  <si>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</si>
  <si>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</si>
  <si>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</si>
  <si>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</si>
  <si>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</si>
  <si>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</si>
  <si>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</si>
  <si>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</si>
  <si>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</si>
  <si>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</si>
  <si>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</si>
  <si>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</si>
  <si>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</si>
  <si>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</si>
  <si>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</si>
  <si>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</si>
  <si>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</si>
  <si>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</si>
  <si>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</si>
  <si>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</si>
  <si>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</si>
  <si>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</si>
  <si>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</si>
  <si>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</si>
  <si>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</si>
  <si>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</si>
  <si>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</si>
  <si>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</si>
  <si>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</si>
  <si>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</si>
  <si>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</si>
  <si>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</si>
  <si>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</si>
  <si>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</si>
  <si>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</si>
  <si>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</si>
  <si>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</si>
  <si>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</si>
  <si>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</si>
  <si>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</si>
  <si>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</si>
  <si>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</si>
  <si>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</si>
  <si>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</si>
  <si>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</si>
  <si>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</si>
  <si>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</si>
  <si>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</si>
  <si>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</si>
  <si>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</si>
  <si>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</si>
  <si>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</si>
  <si>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</si>
  <si>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</si>
  <si>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</si>
  <si>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</si>
  <si>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</si>
  <si>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</si>
  <si>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</si>
  <si>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</si>
  <si>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</si>
  <si>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</si>
  <si>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</si>
  <si>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</si>
  <si>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</si>
  <si>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</si>
  <si>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</si>
  <si>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</si>
  <si>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</si>
  <si>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</si>
  <si>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</si>
  <si>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</si>
  <si>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</si>
  <si>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</si>
  <si>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</si>
  <si>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</si>
  <si>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</si>
  <si>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</si>
  <si>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</si>
  <si>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</si>
  <si>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</si>
  <si>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</si>
  <si>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</si>
  <si>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</si>
  <si>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</si>
  <si>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</si>
  <si>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</si>
  <si>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</si>
  <si>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</si>
  <si>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</si>
  <si>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</si>
  <si>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</si>
  <si>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</si>
  <si>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</si>
  <si>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</si>
  <si>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</si>
  <si>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</si>
  <si>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</si>
  <si>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</si>
  <si>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</si>
  <si>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</si>
  <si>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</si>
  <si>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</si>
  <si>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</si>
  <si>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</si>
  <si>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</si>
  <si>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</si>
  <si>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</si>
  <si>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</si>
  <si>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</si>
  <si>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</si>
  <si>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</si>
  <si>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</si>
  <si>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</si>
  <si>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</si>
  <si>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</si>
  <si>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</si>
  <si>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</si>
  <si>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</si>
  <si>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</si>
  <si>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</si>
  <si>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</si>
  <si>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</si>
  <si>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</si>
  <si>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</si>
  <si>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</si>
  <si>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</si>
  <si>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</si>
  <si>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</si>
  <si>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</si>
  <si>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</si>
  <si>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</si>
  <si>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</si>
  <si>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</si>
  <si>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</si>
  <si>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</si>
  <si>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</si>
  <si>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</si>
  <si>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</si>
  <si>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</si>
  <si>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</si>
  <si>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</si>
  <si>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</si>
  <si>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</si>
  <si>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</si>
  <si>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</si>
  <si>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</si>
  <si>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</si>
  <si>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</si>
  <si>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</si>
  <si>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</si>
  <si>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</si>
  <si>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</si>
  <si>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</si>
  <si>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</si>
  <si>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</si>
  <si>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</si>
  <si>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</si>
  <si>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</si>
  <si>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</si>
  <si>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</si>
  <si>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</si>
  <si>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</si>
  <si>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</si>
  <si>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</si>
  <si>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</si>
  <si>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</si>
  <si>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</si>
  <si>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</si>
  <si>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</si>
  <si>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</si>
  <si>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</si>
  <si>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</si>
  <si>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</si>
  <si>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</si>
  <si>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</si>
  <si>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</si>
  <si>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</si>
  <si>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</si>
  <si>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</si>
  <si>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</si>
  <si>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</si>
  <si>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</si>
  <si>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</si>
  <si>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</si>
  <si>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</si>
  <si>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</si>
  <si>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</si>
  <si>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</si>
  <si>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</si>
  <si>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</si>
  <si>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</si>
  <si>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</si>
  <si>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</si>
  <si>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</si>
  <si>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</si>
  <si>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</si>
  <si>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</si>
  <si>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</si>
  <si>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</si>
  <si>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</si>
  <si>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</si>
  <si>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</si>
  <si>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</si>
  <si>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</si>
  <si>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</si>
  <si>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</si>
  <si>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</si>
  <si>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</si>
  <si>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</si>
  <si>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</si>
  <si>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</si>
  <si>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</si>
  <si>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</si>
  <si>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</si>
  <si>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</si>
  <si>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</si>
  <si>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</si>
  <si>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</si>
  <si>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</si>
  <si>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</si>
  <si>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</si>
  <si>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</si>
  <si>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</si>
  <si>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</si>
  <si>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</si>
  <si>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</si>
  <si>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</si>
  <si>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</si>
  <si>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</si>
  <si>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</si>
  <si>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</si>
  <si>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</si>
  <si>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</si>
  <si>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</si>
  <si>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</si>
  <si>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</si>
  <si>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</si>
  <si>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</si>
  <si>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</si>
  <si>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</si>
  <si>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</si>
  <si>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</si>
  <si>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</si>
  <si>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</si>
  <si>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</si>
  <si>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</si>
  <si>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</si>
  <si>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</si>
  <si>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</si>
  <si>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</si>
  <si>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</si>
  <si>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</si>
  <si>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</si>
  <si>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</si>
  <si>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</si>
  <si>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</si>
  <si>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</si>
  <si>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</si>
  <si>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</si>
  <si>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</si>
  <si>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</si>
  <si>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</si>
  <si>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</si>
  <si>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</si>
  <si>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</si>
  <si>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</si>
  <si>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</si>
  <si>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</si>
  <si>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</si>
  <si>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</si>
  <si>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</si>
  <si>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</si>
  <si>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</si>
  <si>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</si>
  <si>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</si>
  <si>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</si>
  <si>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</si>
  <si>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</si>
  <si>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</si>
  <si>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</si>
  <si>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</si>
  <si>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</si>
  <si>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</si>
  <si>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</si>
  <si>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</si>
  <si>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</si>
  <si>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</si>
  <si>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</si>
  <si>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</si>
  <si>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</si>
  <si>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</si>
  <si>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</si>
  <si>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</si>
  <si>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</si>
  <si>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</si>
  <si>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</si>
  <si>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</si>
  <si>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</si>
  <si>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</si>
  <si>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</si>
  <si>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</si>
  <si>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</si>
  <si>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</si>
  <si>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</si>
  <si>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</si>
  <si>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</si>
  <si>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</si>
  <si>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</si>
  <si>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</si>
  <si>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</si>
  <si>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</si>
  <si>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</si>
  <si>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</si>
  <si>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</si>
  <si>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</si>
  <si>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</si>
  <si>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</si>
  <si>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</si>
  <si>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</si>
  <si>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</si>
  <si>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</si>
  <si>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</si>
  <si>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</si>
  <si>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</si>
  <si>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</si>
  <si>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</si>
  <si>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</si>
  <si>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</si>
  <si>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</si>
  <si>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</si>
  <si>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</si>
  <si>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</si>
  <si>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</si>
  <si>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</si>
  <si>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</si>
  <si>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</si>
  <si>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</si>
  <si>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</si>
  <si>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</si>
  <si>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</si>
  <si>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</si>
  <si>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</si>
  <si>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</si>
  <si>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</si>
  <si>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</si>
  <si>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</si>
  <si>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</si>
  <si>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</si>
  <si>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</si>
  <si>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</si>
  <si>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</si>
  <si>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</si>
  <si>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</si>
  <si>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</si>
  <si>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</si>
  <si>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</si>
  <si>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</si>
  <si>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</si>
  <si>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</si>
  <si>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</si>
  <si>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</si>
  <si>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</si>
  <si>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</si>
  <si>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</si>
  <si>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</si>
  <si>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</si>
  <si>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</si>
  <si>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</si>
  <si>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</si>
  <si>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</si>
  <si>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</si>
  <si>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</si>
  <si>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</si>
  <si>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</si>
  <si>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</si>
  <si>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</si>
  <si>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</si>
  <si>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</si>
  <si>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</si>
  <si>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</si>
  <si>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</si>
  <si>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</si>
  <si>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</si>
  <si>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</si>
  <si>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</si>
  <si>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</si>
  <si>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</si>
  <si>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</si>
  <si>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</si>
  <si>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</si>
  <si>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</si>
  <si>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</si>
  <si>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</si>
  <si>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</si>
  <si>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</si>
  <si>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</si>
  <si>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</si>
  <si>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</si>
  <si>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</si>
  <si>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</si>
  <si>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</si>
  <si>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</si>
  <si>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</si>
  <si>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</si>
  <si>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</si>
  <si>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</si>
  <si>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</si>
  <si>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</si>
  <si>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</si>
  <si>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</si>
  <si>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</si>
  <si>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</si>
  <si>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</si>
  <si>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</si>
  <si>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</si>
  <si>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</si>
  <si>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</si>
  <si>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</si>
  <si>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</si>
  <si>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</si>
  <si>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</si>
  <si>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</si>
  <si>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</si>
  <si>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</si>
  <si>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</si>
  <si>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</si>
  <si>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</si>
  <si>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</si>
  <si>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</si>
  <si>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</si>
  <si>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</si>
  <si>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</si>
  <si>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</si>
  <si>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</si>
  <si>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</si>
  <si>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</si>
  <si>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</si>
  <si>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</si>
  <si>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</si>
  <si>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</si>
  <si>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</si>
  <si>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</si>
  <si>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</si>
  <si>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</si>
  <si>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</si>
  <si>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</si>
  <si>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</si>
  <si>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</si>
  <si>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</si>
  <si>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</si>
  <si>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</si>
  <si>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</si>
  <si>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</si>
  <si>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</si>
  <si>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</si>
  <si>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</si>
  <si>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</si>
  <si>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</si>
  <si>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</si>
  <si>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</si>
  <si>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</si>
  <si>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</si>
  <si>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</si>
  <si>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</si>
  <si>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</si>
  <si>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</si>
  <si>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</si>
  <si>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</si>
  <si>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</si>
  <si>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</si>
  <si>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</si>
  <si>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</si>
  <si>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</si>
  <si>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</si>
  <si>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</si>
  <si>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</si>
  <si>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</si>
  <si>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</si>
  <si>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</si>
  <si>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</si>
  <si>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</si>
  <si>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</si>
  <si>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</si>
  <si>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</si>
  <si>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</si>
  <si>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</si>
  <si>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</si>
  <si>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</si>
  <si>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</si>
  <si>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</si>
  <si>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</si>
  <si>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</si>
  <si>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</si>
  <si>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</si>
  <si>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</si>
  <si>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</si>
  <si>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</si>
  <si>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</si>
  <si>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</si>
  <si>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</si>
  <si>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</si>
  <si>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</si>
  <si>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</si>
  <si>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</si>
  <si>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</si>
  <si>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</si>
  <si>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</si>
  <si>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</si>
  <si>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</si>
  <si>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</si>
  <si>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</si>
  <si>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</si>
  <si>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</si>
  <si>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</si>
  <si>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</si>
  <si>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</si>
  <si>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</si>
  <si>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</si>
  <si>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</si>
  <si>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</si>
  <si>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</si>
  <si>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</si>
  <si>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</si>
  <si>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</si>
  <si>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</si>
  <si>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</si>
  <si>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</si>
  <si>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</si>
  <si>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</si>
  <si>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</si>
  <si>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</si>
  <si>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</si>
  <si>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</si>
  <si>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</si>
  <si>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</si>
  <si>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</si>
  <si>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</si>
  <si>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</si>
  <si>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</si>
  <si>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15/ 14</t>
  </si>
  <si>
    <t>Uboje przemysłowe 2014 (dane ostateczne)</t>
  </si>
  <si>
    <t>Uboje świń w rzeźniach w 2016r. (dane wstępne)</t>
  </si>
  <si>
    <t>Uboje przemysłowe 2015 (dane ostateczne)</t>
  </si>
  <si>
    <t>01.02.2016-28.02.2016</t>
  </si>
  <si>
    <t>II 2016</t>
  </si>
  <si>
    <t>Kozłów Biskupi</t>
  </si>
  <si>
    <t xml:space="preserve">i ceny sprzedaży prosiąt  na targowiskach za okres: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</si>
  <si>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</si>
  <si>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</si>
  <si>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</si>
  <si>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</si>
  <si>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</si>
  <si>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</si>
  <si>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</si>
  <si>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</si>
  <si>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</si>
  <si>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</si>
  <si>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</si>
  <si>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</si>
  <si>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</si>
  <si>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</si>
  <si>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</si>
  <si>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</si>
  <si>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</si>
  <si>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</si>
  <si>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</si>
  <si>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</si>
  <si>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</si>
  <si>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</si>
  <si>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</si>
  <si>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</si>
  <si>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2016-02-29 - 2016-04-03</t>
  </si>
  <si>
    <t>SKUP  - MARZEC 2016 - ZMIANY MIESIĘCZNE</t>
  </si>
  <si>
    <t>29.02.2016-03.04.2016</t>
  </si>
  <si>
    <t>III 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</si>
  <si>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</si>
  <si>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</si>
  <si>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</si>
  <si>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</si>
  <si>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</si>
  <si>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</si>
  <si>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</si>
  <si>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</si>
  <si>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</si>
  <si>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</si>
  <si>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</si>
  <si>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t>Krościenko</t>
  </si>
  <si>
    <t>Mszczonów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</si>
  <si>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</si>
  <si>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III 2016/III 2015</t>
  </si>
  <si>
    <t>Średnia 5-letnia</t>
  </si>
  <si>
    <t>Szczucin</t>
  </si>
  <si>
    <t>Przytyk</t>
  </si>
  <si>
    <t>Koźminek</t>
  </si>
  <si>
    <t>17.04.2016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</si>
  <si>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</si>
  <si>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</si>
  <si>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t>I-II 2015 r.</t>
  </si>
  <si>
    <t>I-II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</si>
  <si>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</si>
  <si>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</si>
  <si>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>Handel zagraniczny towarami z rynku wieprzowiny w okresie I-II 2016.  (dane wstępne)</t>
    </r>
    <r>
      <rPr>
        <b/>
        <u/>
        <sz val="12"/>
        <rFont val="Arial CE"/>
        <charset val="238"/>
      </rPr>
      <t/>
    </r>
  </si>
  <si>
    <t>I-II 2016 Rok</t>
  </si>
  <si>
    <t>I-II 2015 Rok</t>
  </si>
  <si>
    <t>Handel zagraniczny towarami z rynku wieprzowiny w okresie I-II 2016.  (dane wstępne)</t>
  </si>
  <si>
    <t>NR 16/2016</t>
  </si>
  <si>
    <t xml:space="preserve"> 18.04.2016 - 24.04.2016 r. </t>
  </si>
  <si>
    <t>Warta</t>
  </si>
  <si>
    <t>Łącko</t>
  </si>
  <si>
    <t>Zakliczyn</t>
  </si>
  <si>
    <t>24.04.2016</t>
  </si>
  <si>
    <t>26.04.2015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</si>
  <si>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- 291954 sztuk.</t>
    </r>
  </si>
  <si>
    <t>2016-04-24</t>
  </si>
  <si>
    <t>2016-04-17</t>
  </si>
  <si>
    <t>2015-04-26</t>
  </si>
  <si>
    <t xml:space="preserve"> 2016-04-24</t>
  </si>
  <si>
    <t xml:space="preserve"> 2016-04-17</t>
  </si>
  <si>
    <t>CENY SPRZEDAŻY - PÓŁTUSZE WIEPRZOWE</t>
  </si>
  <si>
    <t>REGIONY</t>
  </si>
  <si>
    <t>Roczna zmiana ceny</t>
  </si>
  <si>
    <t xml:space="preserve"> 2015-04-26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</si>
</sst>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0" fillId="0" borderId="0"/>
    <xf numFmtId="0" fontId="190" fillId="0" borderId="0"/>
    <xf numFmtId="0" fontId="124" fillId="0" borderId="0"/>
    <xf numFmtId="0" fontId="181" fillId="0" borderId="0"/>
    <xf numFmtId="0" fontId="150" fillId="0" borderId="0"/>
    <xf numFmtId="0" fontId="117" fillId="0" borderId="0"/>
    <xf numFmtId="0" fontId="26" fillId="0" borderId="0"/>
    <xf numFmtId="0" fontId="191" fillId="0" borderId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1" fillId="0" borderId="0"/>
    <xf numFmtId="0" fontId="181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0" fillId="0" borderId="0"/>
    <xf numFmtId="0" fontId="26" fillId="0" borderId="0"/>
    <xf numFmtId="0" fontId="26" fillId="0" borderId="0"/>
    <xf numFmtId="0" fontId="2" fillId="0" borderId="0"/>
    <xf numFmtId="0" fontId="169" fillId="0" borderId="0"/>
    <xf numFmtId="0" fontId="15" fillId="0" borderId="0"/>
    <xf numFmtId="0" fontId="67" fillId="11" borderId="1" applyNumberFormat="0" applyAlignment="0" applyProtection="0"/>
    <xf numFmtId="0" fontId="19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1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6" fillId="67" borderId="0" applyNumberFormat="0" applyBorder="0" applyAlignment="0" applyProtection="0"/>
    <xf numFmtId="0" fontId="72" fillId="4" borderId="0" applyNumberFormat="0" applyBorder="0" applyAlignment="0" applyProtection="0"/>
    <xf numFmtId="0" fontId="204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6" fillId="0" borderId="0"/>
    <xf numFmtId="0" fontId="207" fillId="0" borderId="0"/>
    <xf numFmtId="0" fontId="117" fillId="0" borderId="0"/>
    <xf numFmtId="0" fontId="212" fillId="67" borderId="0" applyNumberFormat="0" applyBorder="0" applyAlignment="0" applyProtection="0"/>
    <xf numFmtId="185" fontId="214" fillId="0" borderId="0"/>
    <xf numFmtId="0" fontId="1" fillId="0" borderId="0"/>
    <xf numFmtId="0" fontId="2" fillId="0" borderId="0"/>
    <xf numFmtId="0" fontId="117" fillId="0" borderId="0"/>
    <xf numFmtId="0" fontId="224" fillId="0" borderId="0"/>
    <xf numFmtId="0" fontId="240" fillId="0" borderId="0"/>
    <xf numFmtId="0" fontId="2" fillId="0" borderId="0"/>
    <xf numFmtId="0" fontId="36" fillId="0" borderId="0"/>
    <xf numFmtId="0" fontId="2" fillId="0" borderId="0"/>
    <xf numFmtId="0" fontId="249" fillId="0" borderId="0"/>
    <xf numFmtId="0" fontId="251" fillId="0" borderId="0"/>
    <xf numFmtId="0" fontId="251" fillId="0" borderId="0"/>
    <xf numFmtId="0" fontId="117" fillId="0" borderId="0"/>
    <xf numFmtId="0" fontId="255" fillId="0" borderId="0"/>
    <xf numFmtId="0" fontId="256" fillId="0" borderId="0"/>
  </cellStyleXfs>
  <cellXfs count="2023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7" applyFont="1" applyBorder="1" applyAlignment="1">
      <alignment horizontal="center"/>
    </xf>
    <xf numFmtId="0" fontId="6" fillId="0" borderId="0" xfId="167" applyFont="1" applyBorder="1"/>
    <xf numFmtId="14" fontId="3" fillId="0" borderId="0" xfId="167" applyNumberFormat="1" applyFont="1" applyBorder="1" applyAlignment="1">
      <alignment horizontal="center"/>
    </xf>
    <xf numFmtId="2" fontId="3" fillId="0" borderId="0" xfId="167" applyNumberFormat="1" applyFont="1" applyBorder="1" applyAlignment="1">
      <alignment horizontal="right"/>
    </xf>
    <xf numFmtId="164" fontId="3" fillId="0" borderId="0" xfId="167" applyNumberFormat="1" applyFont="1" applyBorder="1" applyAlignment="1">
      <alignment horizontal="right"/>
    </xf>
    <xf numFmtId="0" fontId="41" fillId="0" borderId="0" xfId="167" applyFont="1" applyBorder="1"/>
    <xf numFmtId="0" fontId="3" fillId="0" borderId="0" xfId="167" applyFont="1"/>
    <xf numFmtId="0" fontId="33" fillId="0" borderId="29" xfId="167" applyFont="1" applyFill="1" applyBorder="1" applyAlignment="1">
      <alignment horizontal="center" vertical="center"/>
    </xf>
    <xf numFmtId="0" fontId="33" fillId="0" borderId="30" xfId="167" applyFont="1" applyFill="1" applyBorder="1" applyAlignment="1">
      <alignment horizontal="center" vertical="center" wrapText="1"/>
    </xf>
    <xf numFmtId="14" fontId="33" fillId="0" borderId="30" xfId="167" applyNumberFormat="1" applyFont="1" applyFill="1" applyBorder="1" applyAlignment="1">
      <alignment horizontal="center" vertical="center"/>
    </xf>
    <xf numFmtId="164" fontId="33" fillId="0" borderId="30" xfId="167" applyNumberFormat="1" applyFont="1" applyFill="1" applyBorder="1" applyAlignment="1">
      <alignment horizontal="center" vertical="center" wrapText="1"/>
    </xf>
    <xf numFmtId="164" fontId="33" fillId="0" borderId="31" xfId="167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7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3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66" fontId="95" fillId="0" borderId="0" xfId="174" applyNumberFormat="1" applyFont="1"/>
    <xf numFmtId="170" fontId="96" fillId="0" borderId="22" xfId="174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1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1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4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2" applyFont="1"/>
    <xf numFmtId="164" fontId="31" fillId="0" borderId="0" xfId="162" applyNumberFormat="1" applyFont="1"/>
    <xf numFmtId="0" fontId="39" fillId="0" borderId="0" xfId="169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9" applyFont="1"/>
    <xf numFmtId="0" fontId="55" fillId="0" borderId="0" xfId="169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2" fillId="39" borderId="55" xfId="156" applyNumberFormat="1" applyFont="1" applyFill="1" applyBorder="1" applyAlignment="1">
      <alignment horizontal="right" vertical="center"/>
    </xf>
    <xf numFmtId="4" fontId="153" fillId="36" borderId="32" xfId="156" applyNumberFormat="1" applyFont="1" applyFill="1" applyBorder="1" applyAlignment="1">
      <alignment horizontal="right" vertical="center"/>
    </xf>
    <xf numFmtId="0" fontId="95" fillId="0" borderId="0" xfId="156" applyFont="1"/>
    <xf numFmtId="4" fontId="154" fillId="40" borderId="22" xfId="174" applyNumberFormat="1" applyFont="1" applyFill="1" applyBorder="1" applyAlignment="1">
      <alignment horizontal="right" vertical="center" wrapText="1"/>
    </xf>
    <xf numFmtId="4" fontId="152" fillId="39" borderId="55" xfId="154" applyNumberFormat="1" applyFont="1" applyFill="1" applyBorder="1" applyAlignment="1">
      <alignment horizontal="right" vertical="center"/>
    </xf>
    <xf numFmtId="4" fontId="155" fillId="24" borderId="26" xfId="154" applyNumberFormat="1" applyFont="1" applyFill="1" applyBorder="1" applyAlignment="1">
      <alignment horizontal="right" vertical="center"/>
    </xf>
    <xf numFmtId="0" fontId="156" fillId="32" borderId="39" xfId="154" applyFont="1" applyFill="1" applyBorder="1" applyAlignment="1">
      <alignment horizontal="center"/>
    </xf>
    <xf numFmtId="2" fontId="157" fillId="29" borderId="26" xfId="154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2" fillId="39" borderId="55" xfId="155" applyNumberFormat="1" applyFont="1" applyFill="1" applyBorder="1" applyAlignment="1">
      <alignment horizontal="right" vertical="center"/>
    </xf>
    <xf numFmtId="4" fontId="158" fillId="24" borderId="26" xfId="155" applyNumberFormat="1" applyFont="1" applyFill="1" applyBorder="1" applyAlignment="1">
      <alignment horizontal="right" vertical="center"/>
    </xf>
    <xf numFmtId="0" fontId="156" fillId="32" borderId="39" xfId="155" applyFont="1" applyFill="1" applyBorder="1" applyAlignment="1">
      <alignment horizontal="center"/>
    </xf>
    <xf numFmtId="4" fontId="153" fillId="36" borderId="32" xfId="155" applyNumberFormat="1" applyFont="1" applyFill="1" applyBorder="1" applyAlignment="1">
      <alignment horizontal="right" vertical="center"/>
    </xf>
    <xf numFmtId="0" fontId="43" fillId="41" borderId="0" xfId="138" applyFont="1" applyFill="1"/>
    <xf numFmtId="0" fontId="35" fillId="41" borderId="0" xfId="138" applyFont="1" applyFill="1"/>
    <xf numFmtId="4" fontId="154" fillId="40" borderId="22" xfId="174" applyNumberFormat="1" applyFont="1" applyFill="1" applyBorder="1" applyAlignment="1">
      <alignment vertical="center" wrapText="1"/>
    </xf>
    <xf numFmtId="4" fontId="152" fillId="39" borderId="55" xfId="155" applyNumberFormat="1" applyFont="1" applyFill="1" applyBorder="1" applyAlignment="1">
      <alignment vertical="center"/>
    </xf>
    <xf numFmtId="4" fontId="158" fillId="24" borderId="26" xfId="155" applyNumberFormat="1" applyFont="1" applyFill="1" applyBorder="1" applyAlignment="1">
      <alignment vertic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9" fillId="24" borderId="26" xfId="155" applyNumberFormat="1" applyFont="1" applyFill="1" applyBorder="1" applyAlignment="1">
      <alignment horizontal="right" vertical="center"/>
    </xf>
    <xf numFmtId="0" fontId="95" fillId="0" borderId="0" xfId="155" applyFont="1"/>
    <xf numFmtId="14" fontId="93" fillId="0" borderId="74" xfId="155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2" fillId="0" borderId="87" xfId="156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>
      <alignment vertical="center"/>
    </xf>
    <xf numFmtId="4" fontId="158" fillId="24" borderId="26" xfId="156" applyNumberFormat="1" applyFont="1" applyFill="1" applyBorder="1" applyAlignment="1">
      <alignment vertical="center"/>
    </xf>
    <xf numFmtId="4" fontId="152" fillId="39" borderId="55" xfId="154" applyNumberFormat="1" applyFont="1" applyFill="1" applyBorder="1" applyAlignment="1" applyProtection="1">
      <alignment horizontal="right" vertical="center"/>
      <protection locked="0"/>
    </xf>
    <xf numFmtId="4" fontId="158" fillId="24" borderId="26" xfId="154" applyNumberFormat="1" applyFont="1" applyFill="1" applyBorder="1" applyAlignment="1" applyProtection="1">
      <alignment horizontal="right" vertical="center"/>
      <protection locked="0"/>
    </xf>
    <xf numFmtId="4" fontId="152" fillId="39" borderId="55" xfId="154" applyNumberFormat="1" applyFont="1" applyFill="1" applyBorder="1" applyAlignment="1" applyProtection="1">
      <alignment horizontal="right" vertical="center"/>
    </xf>
    <xf numFmtId="4" fontId="152" fillId="39" borderId="88" xfId="154" applyNumberFormat="1" applyFont="1" applyFill="1" applyBorder="1" applyAlignment="1" applyProtection="1">
      <alignment horizontal="right" vertical="center"/>
      <protection locked="0"/>
    </xf>
    <xf numFmtId="0" fontId="93" fillId="30" borderId="22" xfId="154" applyNumberFormat="1" applyFont="1" applyFill="1" applyBorder="1" applyAlignment="1">
      <alignment horizontal="center" vertical="center" wrapText="1"/>
    </xf>
    <xf numFmtId="4" fontId="152" fillId="42" borderId="55" xfId="155" applyNumberFormat="1" applyFont="1" applyFill="1" applyBorder="1" applyAlignment="1">
      <alignment horizontal="right" vertical="center"/>
    </xf>
    <xf numFmtId="4" fontId="154" fillId="32" borderId="22" xfId="174" applyNumberFormat="1" applyFont="1" applyFill="1" applyBorder="1" applyAlignment="1">
      <alignment horizontal="right" vertical="center" wrapText="1"/>
    </xf>
    <xf numFmtId="4" fontId="154" fillId="32" borderId="22" xfId="174" applyNumberFormat="1" applyFont="1" applyFill="1" applyBorder="1" applyAlignment="1">
      <alignment vertical="center" wrapText="1"/>
    </xf>
    <xf numFmtId="4" fontId="152" fillId="39" borderId="88" xfId="155" applyNumberFormat="1" applyFont="1" applyFill="1" applyBorder="1" applyAlignment="1" applyProtection="1">
      <alignment horizontal="right" vertical="center"/>
      <protection locked="0"/>
    </xf>
    <xf numFmtId="4" fontId="152" fillId="39" borderId="88" xfId="155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8" fillId="24" borderId="26" xfId="156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2" fillId="39" borderId="55" xfId="154" applyNumberFormat="1" applyFont="1" applyFill="1" applyBorder="1" applyAlignment="1">
      <alignment vertical="center"/>
    </xf>
    <xf numFmtId="4" fontId="155" fillId="24" borderId="26" xfId="154" applyNumberFormat="1" applyFont="1" applyFill="1" applyBorder="1" applyAlignment="1">
      <alignment vertical="center"/>
    </xf>
    <xf numFmtId="4" fontId="152" fillId="39" borderId="55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2" fillId="39" borderId="55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vertical="center"/>
      <protection locked="0"/>
    </xf>
    <xf numFmtId="4" fontId="154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5" fillId="24" borderId="26" xfId="154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vertical="center" wrapText="1"/>
      <protection locked="0"/>
    </xf>
    <xf numFmtId="4" fontId="152" fillId="39" borderId="55" xfId="154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vertical="center"/>
      <protection locked="0"/>
    </xf>
    <xf numFmtId="4" fontId="155" fillId="38" borderId="26" xfId="154" applyNumberFormat="1" applyFont="1" applyFill="1" applyBorder="1" applyAlignment="1" applyProtection="1">
      <alignment horizontal="right" vertical="center"/>
      <protection locked="0"/>
    </xf>
    <xf numFmtId="4" fontId="132" fillId="38" borderId="22" xfId="174" applyNumberFormat="1" applyFont="1" applyFill="1" applyBorder="1" applyAlignment="1">
      <alignment horizontal="right" vertical="center" wrapText="1"/>
    </xf>
    <xf numFmtId="4" fontId="158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2" fillId="39" borderId="55" xfId="156" applyNumberFormat="1" applyFont="1" applyFill="1" applyBorder="1" applyAlignment="1" applyProtection="1">
      <alignment horizontal="center" vertical="center"/>
      <protection locked="0"/>
    </xf>
    <xf numFmtId="0" fontId="160" fillId="0" borderId="0" xfId="0" applyFont="1" applyAlignment="1">
      <alignment vertical="center"/>
    </xf>
    <xf numFmtId="0" fontId="161" fillId="0" borderId="0" xfId="0" applyFont="1"/>
    <xf numFmtId="0" fontId="93" fillId="43" borderId="22" xfId="156" applyNumberFormat="1" applyFont="1" applyFill="1" applyBorder="1" applyAlignment="1">
      <alignment horizontal="center" vertical="center" wrapText="1"/>
    </xf>
    <xf numFmtId="4" fontId="152" fillId="44" borderId="55" xfId="156" applyNumberFormat="1" applyFont="1" applyFill="1" applyBorder="1" applyAlignment="1">
      <alignment horizontal="right" vertical="center"/>
    </xf>
    <xf numFmtId="4" fontId="152" fillId="45" borderId="87" xfId="156" applyNumberFormat="1" applyFont="1" applyFill="1" applyBorder="1" applyAlignment="1">
      <alignment horizontal="right" vertical="center"/>
    </xf>
    <xf numFmtId="4" fontId="95" fillId="0" borderId="0" xfId="156" applyNumberFormat="1" applyFont="1"/>
    <xf numFmtId="4" fontId="158" fillId="24" borderId="90" xfId="155" applyNumberFormat="1" applyFont="1" applyFill="1" applyBorder="1" applyAlignment="1" applyProtection="1">
      <alignment horizontal="right" vertical="center"/>
      <protection locked="0"/>
    </xf>
    <xf numFmtId="0" fontId="35" fillId="0" borderId="0" xfId="166" applyFont="1"/>
    <xf numFmtId="0" fontId="130" fillId="0" borderId="0" xfId="166" applyFont="1"/>
    <xf numFmtId="0" fontId="83" fillId="0" borderId="0" xfId="166" applyFont="1"/>
    <xf numFmtId="0" fontId="26" fillId="0" borderId="0" xfId="166"/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2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79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79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6" fillId="0" borderId="0" xfId="209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3" fillId="0" borderId="0" xfId="0" applyFont="1" applyAlignment="1">
      <alignment horizontal="justify" vertical="center"/>
    </xf>
    <xf numFmtId="0" fontId="38" fillId="0" borderId="92" xfId="148" applyFont="1" applyBorder="1" applyAlignment="1">
      <alignment horizontal="center" vertical="center" wrapText="1"/>
    </xf>
    <xf numFmtId="0" fontId="33" fillId="0" borderId="92" xfId="148" applyFont="1" applyBorder="1" applyAlignment="1">
      <alignment horizontal="center"/>
    </xf>
    <xf numFmtId="0" fontId="145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3" fillId="0" borderId="0" xfId="155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5"/>
    <xf numFmtId="0" fontId="83" fillId="0" borderId="0" xfId="165" applyFont="1"/>
    <xf numFmtId="0" fontId="28" fillId="0" borderId="42" xfId="165" applyFont="1" applyBorder="1" applyProtection="1">
      <protection locked="0"/>
    </xf>
    <xf numFmtId="0" fontId="28" fillId="0" borderId="43" xfId="165" applyFont="1" applyBorder="1" applyProtection="1">
      <protection locked="0"/>
    </xf>
    <xf numFmtId="10" fontId="26" fillId="0" borderId="0" xfId="165" applyNumberFormat="1"/>
    <xf numFmtId="0" fontId="28" fillId="0" borderId="43" xfId="165" applyFont="1" applyFill="1" applyBorder="1" applyProtection="1">
      <protection locked="0"/>
    </xf>
    <xf numFmtId="0" fontId="83" fillId="0" borderId="52" xfId="165" applyFont="1" applyBorder="1"/>
    <xf numFmtId="0" fontId="26" fillId="0" borderId="43" xfId="165" applyFont="1" applyFill="1" applyBorder="1" applyProtection="1">
      <protection locked="0"/>
    </xf>
    <xf numFmtId="0" fontId="26" fillId="0" borderId="43" xfId="165" applyFont="1" applyBorder="1"/>
    <xf numFmtId="0" fontId="28" fillId="0" borderId="95" xfId="165" applyFont="1" applyBorder="1" applyProtection="1">
      <protection locked="0"/>
    </xf>
    <xf numFmtId="2" fontId="0" fillId="0" borderId="0" xfId="0" applyNumberFormat="1"/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5" applyFont="1" applyBorder="1" applyAlignment="1" applyProtection="1">
      <alignment horizontal="center" vertical="center"/>
      <protection locked="0"/>
    </xf>
    <xf numFmtId="0" fontId="96" fillId="27" borderId="22" xfId="155" applyFont="1" applyFill="1" applyBorder="1" applyAlignment="1" applyProtection="1">
      <alignment horizontal="center" vertical="center" wrapText="1"/>
      <protection locked="0"/>
    </xf>
    <xf numFmtId="4" fontId="164" fillId="24" borderId="22" xfId="155" applyNumberFormat="1" applyFont="1" applyFill="1" applyBorder="1" applyAlignment="1" applyProtection="1">
      <alignment horizontal="center" vertical="center"/>
      <protection locked="0"/>
    </xf>
    <xf numFmtId="0" fontId="95" fillId="0" borderId="0" xfId="155" applyFont="1" applyAlignment="1" applyProtection="1">
      <alignment horizontal="center" vertical="center"/>
      <protection locked="0"/>
    </xf>
    <xf numFmtId="166" fontId="96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5" applyFont="1" applyBorder="1" applyAlignment="1" applyProtection="1">
      <alignment vertical="center"/>
      <protection locked="0"/>
    </xf>
    <xf numFmtId="0" fontId="95" fillId="0" borderId="0" xfId="155" applyFont="1" applyProtection="1">
      <protection locked="0"/>
    </xf>
    <xf numFmtId="0" fontId="102" fillId="0" borderId="0" xfId="155" applyFont="1" applyBorder="1" applyAlignment="1" applyProtection="1">
      <alignment vertical="center"/>
      <protection locked="0"/>
    </xf>
    <xf numFmtId="0" fontId="165" fillId="28" borderId="22" xfId="155" applyFont="1" applyFill="1" applyBorder="1" applyAlignment="1" applyProtection="1">
      <alignment horizont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6" applyNumberFormat="1" applyFont="1" applyFill="1" applyBorder="1" applyAlignment="1">
      <alignment horizontal="right" vertical="center"/>
    </xf>
    <xf numFmtId="0" fontId="26" fillId="0" borderId="0" xfId="165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2" fillId="31" borderId="55" xfId="134" applyNumberFormat="1" applyFont="1" applyFill="1" applyBorder="1" applyAlignment="1">
      <alignment horizontal="right" vertical="center"/>
    </xf>
    <xf numFmtId="0" fontId="166" fillId="32" borderId="39" xfId="134" applyFont="1" applyFill="1" applyBorder="1" applyAlignment="1">
      <alignment horizontal="center" vertical="center"/>
    </xf>
    <xf numFmtId="170" fontId="96" fillId="0" borderId="22" xfId="179" applyNumberFormat="1" applyFont="1" applyBorder="1"/>
    <xf numFmtId="4" fontId="153" fillId="36" borderId="32" xfId="134" applyNumberFormat="1" applyFont="1" applyFill="1" applyBorder="1" applyAlignment="1">
      <alignment horizontal="right" vertical="center"/>
    </xf>
    <xf numFmtId="4" fontId="154" fillId="40" borderId="22" xfId="179" applyNumberFormat="1" applyFont="1" applyFill="1" applyBorder="1" applyAlignment="1">
      <alignment horizontal="right" vertical="center" wrapText="1"/>
    </xf>
    <xf numFmtId="4" fontId="152" fillId="39" borderId="55" xfId="134" applyNumberFormat="1" applyFont="1" applyFill="1" applyBorder="1" applyAlignment="1">
      <alignment horizontal="right" vertical="center"/>
    </xf>
    <xf numFmtId="4" fontId="152" fillId="39" borderId="55" xfId="134" applyNumberFormat="1" applyFont="1" applyFill="1" applyBorder="1" applyAlignment="1" applyProtection="1">
      <alignment horizontal="right" vertical="center"/>
      <protection locked="0"/>
    </xf>
    <xf numFmtId="4" fontId="158" fillId="24" borderId="26" xfId="134" applyNumberFormat="1" applyFont="1" applyFill="1" applyBorder="1" applyAlignment="1" applyProtection="1">
      <alignment horizontal="right" vertical="center"/>
      <protection locked="0"/>
    </xf>
    <xf numFmtId="4" fontId="152" fillId="39" borderId="55" xfId="134" applyNumberFormat="1" applyFont="1" applyFill="1" applyBorder="1" applyAlignment="1" applyProtection="1">
      <alignment vertical="center"/>
      <protection locked="0"/>
    </xf>
    <xf numFmtId="4" fontId="155" fillId="24" borderId="26" xfId="134" applyNumberFormat="1" applyFont="1" applyFill="1" applyBorder="1" applyAlignment="1" applyProtection="1">
      <alignment horizontal="right" vertical="center"/>
      <protection locked="0"/>
    </xf>
    <xf numFmtId="4" fontId="154" fillId="40" borderId="22" xfId="179" applyNumberFormat="1" applyFont="1" applyFill="1" applyBorder="1" applyAlignment="1" applyProtection="1">
      <alignment vertical="center" wrapText="1"/>
      <protection locked="0"/>
    </xf>
    <xf numFmtId="4" fontId="155" fillId="38" borderId="26" xfId="134" applyNumberFormat="1" applyFont="1" applyFill="1" applyBorder="1" applyAlignment="1" applyProtection="1">
      <alignment horizontal="right" vertical="center"/>
      <protection locked="0"/>
    </xf>
    <xf numFmtId="4" fontId="158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79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7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79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79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8" fillId="24" borderId="26" xfId="0" applyNumberFormat="1" applyFont="1" applyFill="1" applyBorder="1" applyAlignment="1" applyProtection="1">
      <alignment horizontal="right" vertical="center"/>
      <protection locked="0"/>
    </xf>
    <xf numFmtId="4" fontId="153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6" fillId="32" borderId="39" xfId="0" applyFont="1" applyFill="1" applyBorder="1" applyAlignment="1">
      <alignment horizontal="center"/>
    </xf>
    <xf numFmtId="166" fontId="96" fillId="28" borderId="22" xfId="179" applyNumberFormat="1" applyFont="1" applyFill="1" applyBorder="1" applyAlignment="1">
      <alignment horizontal="center" vertical="center" wrapText="1"/>
    </xf>
    <xf numFmtId="0" fontId="48" fillId="51" borderId="0" xfId="158" applyFont="1" applyFill="1"/>
    <xf numFmtId="0" fontId="45" fillId="51" borderId="0" xfId="158" applyFill="1"/>
    <xf numFmtId="2" fontId="30" fillId="51" borderId="0" xfId="167" applyNumberFormat="1" applyFont="1" applyFill="1" applyBorder="1" applyAlignment="1">
      <alignment horizontal="center"/>
    </xf>
    <xf numFmtId="4" fontId="152" fillId="39" borderId="55" xfId="0" applyNumberFormat="1" applyFont="1" applyFill="1" applyBorder="1" applyAlignment="1" applyProtection="1">
      <alignment horizontal="right" vertical="center"/>
      <protection locked="0"/>
    </xf>
    <xf numFmtId="0" fontId="165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79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6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6" fillId="39" borderId="55" xfId="155" applyNumberFormat="1" applyFont="1" applyFill="1" applyBorder="1" applyAlignment="1" applyProtection="1">
      <alignment horizontal="right" vertical="center"/>
      <protection locked="0"/>
    </xf>
    <xf numFmtId="4" fontId="175" fillId="24" borderId="26" xfId="155" applyNumberFormat="1" applyFont="1" applyFill="1" applyBorder="1" applyAlignment="1" applyProtection="1">
      <alignment horizontal="right" vertical="center"/>
      <protection locked="0"/>
    </xf>
    <xf numFmtId="0" fontId="177" fillId="32" borderId="39" xfId="155" applyFont="1" applyFill="1" applyBorder="1" applyAlignment="1">
      <alignment horizontal="center"/>
    </xf>
    <xf numFmtId="4" fontId="178" fillId="36" borderId="32" xfId="155" applyNumberFormat="1" applyFont="1" applyFill="1" applyBorder="1" applyAlignment="1">
      <alignment horizontal="right" vertical="center"/>
    </xf>
    <xf numFmtId="4" fontId="179" fillId="40" borderId="22" xfId="174" applyNumberFormat="1" applyFont="1" applyFill="1" applyBorder="1" applyAlignment="1">
      <alignment horizontal="right" vertical="center" wrapText="1"/>
    </xf>
    <xf numFmtId="4" fontId="176" fillId="39" borderId="55" xfId="156" applyNumberFormat="1" applyFont="1" applyFill="1" applyBorder="1" applyAlignment="1" applyProtection="1">
      <alignment horizontal="right" vertical="center"/>
      <protection locked="0"/>
    </xf>
    <xf numFmtId="4" fontId="175" fillId="24" borderId="26" xfId="156" applyNumberFormat="1" applyFont="1" applyFill="1" applyBorder="1" applyAlignment="1" applyProtection="1">
      <alignment horizontal="right" vertical="center"/>
      <protection locked="0"/>
    </xf>
    <xf numFmtId="0" fontId="177" fillId="32" borderId="39" xfId="156" applyFont="1" applyFill="1" applyBorder="1" applyAlignment="1">
      <alignment horizontal="center"/>
    </xf>
    <xf numFmtId="4" fontId="178" fillId="36" borderId="32" xfId="156" applyNumberFormat="1" applyFont="1" applyFill="1" applyBorder="1" applyAlignment="1">
      <alignment horizontal="right" vertical="center"/>
    </xf>
    <xf numFmtId="4" fontId="176" fillId="39" borderId="55" xfId="0" applyNumberFormat="1" applyFont="1" applyFill="1" applyBorder="1" applyAlignment="1" applyProtection="1">
      <alignment horizontal="right" vertical="center"/>
      <protection locked="0"/>
    </xf>
    <xf numFmtId="4" fontId="175" fillId="24" borderId="26" xfId="0" applyNumberFormat="1" applyFont="1" applyFill="1" applyBorder="1" applyAlignment="1" applyProtection="1">
      <alignment horizontal="right" vertical="center"/>
      <protection locked="0"/>
    </xf>
    <xf numFmtId="4" fontId="179" fillId="40" borderId="22" xfId="179" applyNumberFormat="1" applyFont="1" applyFill="1" applyBorder="1" applyAlignment="1">
      <alignment horizontal="right" vertical="center" wrapText="1"/>
    </xf>
    <xf numFmtId="0" fontId="177" fillId="32" borderId="39" xfId="0" applyFont="1" applyFill="1" applyBorder="1" applyAlignment="1">
      <alignment horizontal="center"/>
    </xf>
    <xf numFmtId="0" fontId="181" fillId="0" borderId="0" xfId="132"/>
    <xf numFmtId="0" fontId="170" fillId="0" borderId="0" xfId="164"/>
    <xf numFmtId="0" fontId="34" fillId="0" borderId="0" xfId="164" applyFont="1"/>
    <xf numFmtId="0" fontId="171" fillId="0" borderId="0" xfId="164" applyFont="1"/>
    <xf numFmtId="0" fontId="181" fillId="0" borderId="37" xfId="132" applyBorder="1"/>
    <xf numFmtId="0" fontId="181" fillId="0" borderId="96" xfId="132" applyBorder="1"/>
    <xf numFmtId="0" fontId="170" fillId="0" borderId="81" xfId="132" applyFont="1" applyFill="1" applyBorder="1"/>
    <xf numFmtId="0" fontId="170" fillId="0" borderId="23" xfId="132" applyFont="1" applyFill="1" applyBorder="1"/>
    <xf numFmtId="0" fontId="170" fillId="0" borderId="54" xfId="132" applyFont="1" applyFill="1" applyBorder="1"/>
    <xf numFmtId="0" fontId="170" fillId="0" borderId="29" xfId="132" applyFont="1" applyFill="1" applyBorder="1"/>
    <xf numFmtId="0" fontId="170" fillId="0" borderId="30" xfId="132" applyFont="1" applyFill="1" applyBorder="1"/>
    <xf numFmtId="0" fontId="170" fillId="0" borderId="31" xfId="132" applyFont="1" applyFill="1" applyBorder="1"/>
    <xf numFmtId="0" fontId="31" fillId="0" borderId="37" xfId="164" applyFont="1" applyBorder="1"/>
    <xf numFmtId="0" fontId="31" fillId="0" borderId="96" xfId="164" applyFont="1" applyBorder="1"/>
    <xf numFmtId="0" fontId="31" fillId="0" borderId="26" xfId="164" applyFont="1" applyFill="1" applyBorder="1"/>
    <xf numFmtId="0" fontId="31" fillId="0" borderId="30" xfId="164" applyFont="1" applyFill="1" applyBorder="1"/>
    <xf numFmtId="0" fontId="31" fillId="0" borderId="31" xfId="164" applyFont="1" applyFill="1" applyBorder="1"/>
    <xf numFmtId="0" fontId="52" fillId="0" borderId="42" xfId="161" applyFont="1" applyFill="1" applyBorder="1"/>
    <xf numFmtId="0" fontId="31" fillId="0" borderId="42" xfId="164" applyFont="1" applyBorder="1" applyProtection="1">
      <protection locked="0"/>
    </xf>
    <xf numFmtId="0" fontId="26" fillId="0" borderId="37" xfId="166" applyBorder="1"/>
    <xf numFmtId="0" fontId="26" fillId="0" borderId="81" xfId="166" applyFont="1" applyFill="1" applyBorder="1"/>
    <xf numFmtId="0" fontId="26" fillId="0" borderId="23" xfId="166" applyFont="1" applyFill="1" applyBorder="1"/>
    <xf numFmtId="0" fontId="26" fillId="0" borderId="82" xfId="166" applyFont="1" applyFill="1" applyBorder="1"/>
    <xf numFmtId="0" fontId="26" fillId="0" borderId="54" xfId="166" applyFont="1" applyFill="1" applyBorder="1"/>
    <xf numFmtId="0" fontId="34" fillId="0" borderId="81" xfId="166" applyFont="1" applyFill="1" applyBorder="1"/>
    <xf numFmtId="0" fontId="34" fillId="0" borderId="23" xfId="165" applyFont="1" applyFill="1" applyBorder="1"/>
    <xf numFmtId="0" fontId="34" fillId="0" borderId="60" xfId="165" applyFont="1" applyFill="1" applyBorder="1"/>
    <xf numFmtId="0" fontId="34" fillId="0" borderId="54" xfId="165" applyFont="1" applyFill="1" applyBorder="1"/>
    <xf numFmtId="0" fontId="181" fillId="0" borderId="58" xfId="132" applyBorder="1"/>
    <xf numFmtId="0" fontId="181" fillId="0" borderId="89" xfId="132" applyBorder="1"/>
    <xf numFmtId="0" fontId="170" fillId="0" borderId="33" xfId="132" applyFont="1" applyFill="1" applyBorder="1"/>
    <xf numFmtId="0" fontId="170" fillId="0" borderId="38" xfId="132" applyFont="1" applyFill="1" applyBorder="1"/>
    <xf numFmtId="0" fontId="170" fillId="0" borderId="25" xfId="132" applyFont="1" applyFill="1" applyBorder="1"/>
    <xf numFmtId="0" fontId="170" fillId="0" borderId="64" xfId="132" applyFont="1" applyFill="1" applyBorder="1"/>
    <xf numFmtId="0" fontId="170" fillId="0" borderId="65" xfId="132" applyFont="1" applyFill="1" applyBorder="1"/>
    <xf numFmtId="0" fontId="170" fillId="0" borderId="66" xfId="132" applyFont="1" applyFill="1" applyBorder="1"/>
    <xf numFmtId="0" fontId="31" fillId="0" borderId="58" xfId="164" applyFont="1" applyBorder="1"/>
    <xf numFmtId="0" fontId="31" fillId="0" borderId="89" xfId="164" applyFont="1" applyBorder="1"/>
    <xf numFmtId="0" fontId="31" fillId="0" borderId="41" xfId="164" applyFont="1" applyFill="1" applyBorder="1"/>
    <xf numFmtId="0" fontId="31" fillId="0" borderId="65" xfId="164" applyFont="1" applyFill="1" applyBorder="1"/>
    <xf numFmtId="0" fontId="31" fillId="0" borderId="66" xfId="164" applyFont="1" applyFill="1" applyBorder="1"/>
    <xf numFmtId="0" fontId="52" fillId="0" borderId="84" xfId="161" applyFont="1" applyFill="1" applyBorder="1"/>
    <xf numFmtId="0" fontId="31" fillId="0" borderId="43" xfId="164" applyFont="1" applyBorder="1" applyProtection="1">
      <protection locked="0"/>
    </xf>
    <xf numFmtId="0" fontId="26" fillId="0" borderId="58" xfId="166" applyBorder="1"/>
    <xf numFmtId="0" fontId="26" fillId="0" borderId="33" xfId="166" applyFont="1" applyFill="1" applyBorder="1"/>
    <xf numFmtId="0" fontId="26" fillId="0" borderId="38" xfId="166" applyFont="1" applyFill="1" applyBorder="1"/>
    <xf numFmtId="0" fontId="26" fillId="0" borderId="36" xfId="166" applyFont="1" applyFill="1" applyBorder="1"/>
    <xf numFmtId="0" fontId="26" fillId="0" borderId="25" xfId="166" applyFont="1" applyFill="1" applyBorder="1"/>
    <xf numFmtId="0" fontId="34" fillId="0" borderId="33" xfId="166" applyFont="1" applyFill="1" applyBorder="1"/>
    <xf numFmtId="0" fontId="34" fillId="0" borderId="59" xfId="165" applyFont="1" applyFill="1" applyBorder="1"/>
    <xf numFmtId="0" fontId="34" fillId="0" borderId="45" xfId="165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81" fillId="0" borderId="20" xfId="132" applyNumberFormat="1" applyFill="1" applyBorder="1"/>
    <xf numFmtId="4" fontId="181" fillId="0" borderId="20" xfId="132" applyNumberFormat="1" applyBorder="1"/>
    <xf numFmtId="4" fontId="181" fillId="0" borderId="50" xfId="132" applyNumberFormat="1" applyBorder="1"/>
    <xf numFmtId="4" fontId="181" fillId="0" borderId="50" xfId="132" applyNumberFormat="1" applyFill="1" applyBorder="1"/>
    <xf numFmtId="4" fontId="181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81" fillId="0" borderId="51" xfId="132" applyNumberFormat="1" applyBorder="1"/>
    <xf numFmtId="4" fontId="31" fillId="0" borderId="53" xfId="164" applyNumberFormat="1" applyFont="1" applyBorder="1"/>
    <xf numFmtId="4" fontId="31" fillId="0" borderId="50" xfId="164" applyNumberFormat="1" applyFont="1" applyBorder="1"/>
    <xf numFmtId="4" fontId="31" fillId="0" borderId="50" xfId="164" applyNumberFormat="1" applyFont="1" applyFill="1" applyBorder="1"/>
    <xf numFmtId="4" fontId="31" fillId="0" borderId="51" xfId="164" applyNumberFormat="1" applyFont="1" applyFill="1" applyBorder="1"/>
    <xf numFmtId="0" fontId="170" fillId="0" borderId="0" xfId="164" applyFill="1" applyBorder="1"/>
    <xf numFmtId="0" fontId="29" fillId="0" borderId="22" xfId="147" applyFont="1" applyFill="1" applyBorder="1" applyProtection="1">
      <protection locked="0"/>
    </xf>
    <xf numFmtId="2" fontId="29" fillId="0" borderId="22" xfId="147" applyNumberFormat="1" applyFont="1" applyFill="1" applyBorder="1" applyProtection="1">
      <protection locked="0"/>
    </xf>
    <xf numFmtId="2" fontId="29" fillId="0" borderId="24" xfId="147" applyNumberFormat="1" applyFont="1" applyFill="1" applyBorder="1" applyProtection="1">
      <protection locked="0"/>
    </xf>
    <xf numFmtId="2" fontId="29" fillId="0" borderId="55" xfId="153" applyNumberFormat="1" applyFont="1" applyFill="1" applyBorder="1" applyProtection="1">
      <protection locked="0"/>
    </xf>
    <xf numFmtId="2" fontId="29" fillId="0" borderId="22" xfId="152" applyNumberFormat="1" applyFont="1" applyFill="1" applyBorder="1" applyProtection="1">
      <protection locked="0"/>
    </xf>
    <xf numFmtId="2" fontId="29" fillId="0" borderId="24" xfId="152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4" applyNumberFormat="1" applyFont="1" applyFill="1" applyBorder="1"/>
    <xf numFmtId="4" fontId="31" fillId="0" borderId="22" xfId="164" applyNumberFormat="1" applyFont="1" applyFill="1" applyBorder="1"/>
    <xf numFmtId="4" fontId="31" fillId="0" borderId="24" xfId="164" applyNumberFormat="1" applyFont="1" applyFill="1" applyBorder="1"/>
    <xf numFmtId="0" fontId="31" fillId="0" borderId="43" xfId="164" applyFont="1" applyFill="1" applyBorder="1" applyProtection="1">
      <protection locked="0"/>
    </xf>
    <xf numFmtId="0" fontId="29" fillId="0" borderId="22" xfId="147" applyFont="1" applyBorder="1" applyProtection="1">
      <protection locked="0"/>
    </xf>
    <xf numFmtId="0" fontId="29" fillId="52" borderId="22" xfId="147" applyFont="1" applyFill="1" applyBorder="1" applyProtection="1">
      <protection locked="0"/>
    </xf>
    <xf numFmtId="2" fontId="29" fillId="52" borderId="22" xfId="147" applyNumberFormat="1" applyFont="1" applyFill="1" applyBorder="1" applyProtection="1">
      <protection locked="0"/>
    </xf>
    <xf numFmtId="2" fontId="29" fillId="52" borderId="24" xfId="147" applyNumberFormat="1" applyFont="1" applyFill="1" applyBorder="1" applyProtection="1">
      <protection locked="0"/>
    </xf>
    <xf numFmtId="2" fontId="29" fillId="52" borderId="55" xfId="153" applyNumberFormat="1" applyFont="1" applyFill="1" applyBorder="1" applyProtection="1">
      <protection locked="0"/>
    </xf>
    <xf numFmtId="2" fontId="29" fillId="52" borderId="22" xfId="152" applyNumberFormat="1" applyFont="1" applyFill="1" applyBorder="1" applyProtection="1">
      <protection locked="0"/>
    </xf>
    <xf numFmtId="2" fontId="29" fillId="52" borderId="24" xfId="152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7" applyNumberFormat="1" applyFont="1" applyFill="1" applyBorder="1" applyProtection="1">
      <protection locked="0"/>
    </xf>
    <xf numFmtId="4" fontId="29" fillId="0" borderId="24" xfId="147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4" applyNumberFormat="1" applyFont="1" applyFill="1" applyBorder="1"/>
    <xf numFmtId="3" fontId="31" fillId="0" borderId="22" xfId="164" applyNumberFormat="1" applyFont="1" applyFill="1" applyBorder="1"/>
    <xf numFmtId="3" fontId="31" fillId="0" borderId="24" xfId="164" applyNumberFormat="1" applyFont="1" applyFill="1" applyBorder="1"/>
    <xf numFmtId="165" fontId="29" fillId="52" borderId="22" xfId="147" applyNumberFormat="1" applyFont="1" applyFill="1" applyBorder="1" applyProtection="1">
      <protection locked="0"/>
    </xf>
    <xf numFmtId="165" fontId="29" fillId="52" borderId="24" xfId="147" applyNumberFormat="1" applyFont="1" applyFill="1" applyBorder="1" applyProtection="1">
      <protection locked="0"/>
    </xf>
    <xf numFmtId="4" fontId="181" fillId="0" borderId="32" xfId="132" applyNumberFormat="1" applyFill="1" applyBorder="1"/>
    <xf numFmtId="4" fontId="181" fillId="0" borderId="22" xfId="132" applyNumberFormat="1" applyFill="1" applyBorder="1"/>
    <xf numFmtId="4" fontId="181" fillId="0" borderId="24" xfId="132" applyNumberFormat="1" applyFill="1" applyBorder="1"/>
    <xf numFmtId="4" fontId="181" fillId="0" borderId="32" xfId="132" applyNumberFormat="1" applyBorder="1"/>
    <xf numFmtId="4" fontId="181" fillId="0" borderId="22" xfId="132" applyNumberFormat="1" applyBorder="1"/>
    <xf numFmtId="4" fontId="181" fillId="0" borderId="24" xfId="132" applyNumberFormat="1" applyBorder="1"/>
    <xf numFmtId="4" fontId="31" fillId="0" borderId="55" xfId="164" applyNumberFormat="1" applyFont="1" applyBorder="1"/>
    <xf numFmtId="4" fontId="31" fillId="0" borderId="22" xfId="164" applyNumberFormat="1" applyFont="1" applyBorder="1"/>
    <xf numFmtId="4" fontId="31" fillId="0" borderId="24" xfId="164" applyNumberFormat="1" applyFont="1" applyBorder="1"/>
    <xf numFmtId="3" fontId="181" fillId="0" borderId="32" xfId="132" applyNumberFormat="1" applyBorder="1"/>
    <xf numFmtId="3" fontId="181" fillId="0" borderId="22" xfId="132" applyNumberFormat="1" applyBorder="1"/>
    <xf numFmtId="3" fontId="181" fillId="0" borderId="22" xfId="132" applyNumberFormat="1" applyFill="1" applyBorder="1"/>
    <xf numFmtId="3" fontId="181" fillId="0" borderId="24" xfId="132" applyNumberFormat="1" applyBorder="1"/>
    <xf numFmtId="2" fontId="134" fillId="0" borderId="22" xfId="147" applyNumberFormat="1" applyFont="1" applyFill="1" applyBorder="1" applyProtection="1">
      <protection locked="0"/>
    </xf>
    <xf numFmtId="2" fontId="134" fillId="0" borderId="24" xfId="147" applyNumberFormat="1" applyFont="1" applyFill="1" applyBorder="1" applyProtection="1">
      <protection locked="0"/>
    </xf>
    <xf numFmtId="2" fontId="134" fillId="0" borderId="55" xfId="153" applyNumberFormat="1" applyFont="1" applyFill="1" applyBorder="1" applyProtection="1">
      <protection locked="0"/>
    </xf>
    <xf numFmtId="2" fontId="134" fillId="0" borderId="22" xfId="152" applyNumberFormat="1" applyFont="1" applyFill="1" applyBorder="1" applyProtection="1">
      <protection locked="0"/>
    </xf>
    <xf numFmtId="2" fontId="134" fillId="0" borderId="24" xfId="152" applyNumberFormat="1" applyFont="1" applyFill="1" applyBorder="1" applyProtection="1">
      <protection locked="0"/>
    </xf>
    <xf numFmtId="2" fontId="134" fillId="52" borderId="22" xfId="147" applyNumberFormat="1" applyFont="1" applyFill="1" applyBorder="1" applyProtection="1">
      <protection locked="0"/>
    </xf>
    <xf numFmtId="2" fontId="134" fillId="52" borderId="24" xfId="147" applyNumberFormat="1" applyFont="1" applyFill="1" applyBorder="1" applyProtection="1">
      <protection locked="0"/>
    </xf>
    <xf numFmtId="2" fontId="134" fillId="52" borderId="55" xfId="153" applyNumberFormat="1" applyFont="1" applyFill="1" applyBorder="1" applyProtection="1">
      <protection locked="0"/>
    </xf>
    <xf numFmtId="2" fontId="134" fillId="52" borderId="22" xfId="152" applyNumberFormat="1" applyFont="1" applyFill="1" applyBorder="1" applyProtection="1">
      <protection locked="0"/>
    </xf>
    <xf numFmtId="2" fontId="134" fillId="52" borderId="24" xfId="152" applyNumberFormat="1" applyFont="1" applyFill="1" applyBorder="1" applyProtection="1">
      <protection locked="0"/>
    </xf>
    <xf numFmtId="3" fontId="31" fillId="0" borderId="55" xfId="164" applyNumberFormat="1" applyFont="1" applyBorder="1"/>
    <xf numFmtId="3" fontId="31" fillId="0" borderId="22" xfId="164" applyNumberFormat="1" applyFont="1" applyBorder="1"/>
    <xf numFmtId="3" fontId="31" fillId="0" borderId="24" xfId="164" applyNumberFormat="1" applyFont="1" applyBorder="1"/>
    <xf numFmtId="3" fontId="29" fillId="52" borderId="22" xfId="147" applyNumberFormat="1" applyFont="1" applyFill="1" applyBorder="1" applyProtection="1">
      <protection locked="0"/>
    </xf>
    <xf numFmtId="3" fontId="134" fillId="52" borderId="22" xfId="147" applyNumberFormat="1" applyFont="1" applyFill="1" applyBorder="1" applyProtection="1">
      <protection locked="0"/>
    </xf>
    <xf numFmtId="3" fontId="134" fillId="52" borderId="24" xfId="147" applyNumberFormat="1" applyFont="1" applyFill="1" applyBorder="1" applyProtection="1">
      <protection locked="0"/>
    </xf>
    <xf numFmtId="4" fontId="29" fillId="0" borderId="22" xfId="147" applyNumberFormat="1" applyFont="1" applyBorder="1" applyProtection="1">
      <protection locked="0"/>
    </xf>
    <xf numFmtId="4" fontId="134" fillId="0" borderId="22" xfId="147" applyNumberFormat="1" applyFont="1" applyFill="1" applyBorder="1" applyProtection="1">
      <protection locked="0"/>
    </xf>
    <xf numFmtId="4" fontId="134" fillId="0" borderId="24" xfId="147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4" applyFont="1" applyFill="1" applyBorder="1" applyProtection="1">
      <protection locked="0"/>
    </xf>
    <xf numFmtId="4" fontId="31" fillId="28" borderId="55" xfId="164" applyNumberFormat="1" applyFont="1" applyFill="1" applyBorder="1"/>
    <xf numFmtId="4" fontId="31" fillId="28" borderId="22" xfId="164" applyNumberFormat="1" applyFont="1" applyFill="1" applyBorder="1"/>
    <xf numFmtId="4" fontId="31" fillId="28" borderId="24" xfId="164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8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7" applyFont="1" applyFill="1" applyBorder="1" applyProtection="1">
      <protection locked="0"/>
    </xf>
    <xf numFmtId="2" fontId="134" fillId="28" borderId="22" xfId="147" applyNumberFormat="1" applyFont="1" applyFill="1" applyBorder="1" applyProtection="1">
      <protection locked="0"/>
    </xf>
    <xf numFmtId="2" fontId="134" fillId="28" borderId="24" xfId="147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5" applyFont="1" applyFill="1" applyBorder="1" applyProtection="1">
      <protection locked="0"/>
    </xf>
    <xf numFmtId="2" fontId="134" fillId="28" borderId="55" xfId="153" applyNumberFormat="1" applyFont="1" applyFill="1" applyBorder="1" applyProtection="1">
      <protection locked="0"/>
    </xf>
    <xf numFmtId="2" fontId="134" fillId="28" borderId="22" xfId="152" applyNumberFormat="1" applyFont="1" applyFill="1" applyBorder="1" applyProtection="1">
      <protection locked="0"/>
    </xf>
    <xf numFmtId="2" fontId="134" fillId="28" borderId="24" xfId="152" applyNumberFormat="1" applyFont="1" applyFill="1" applyBorder="1" applyProtection="1">
      <protection locked="0"/>
    </xf>
    <xf numFmtId="0" fontId="28" fillId="28" borderId="43" xfId="165" applyFont="1" applyFill="1" applyBorder="1" applyProtection="1">
      <protection locked="0"/>
    </xf>
    <xf numFmtId="0" fontId="31" fillId="0" borderId="43" xfId="164" applyFont="1" applyBorder="1"/>
    <xf numFmtId="0" fontId="181" fillId="0" borderId="43" xfId="132" applyBorder="1"/>
    <xf numFmtId="0" fontId="181" fillId="0" borderId="39" xfId="132" applyBorder="1"/>
    <xf numFmtId="0" fontId="31" fillId="0" borderId="39" xfId="164" applyFont="1" applyBorder="1"/>
    <xf numFmtId="4" fontId="29" fillId="52" borderId="22" xfId="147" applyNumberFormat="1" applyFont="1" applyFill="1" applyBorder="1" applyProtection="1">
      <protection locked="0"/>
    </xf>
    <xf numFmtId="4" fontId="29" fillId="52" borderId="24" xfId="147" applyNumberFormat="1" applyFont="1" applyFill="1" applyBorder="1" applyProtection="1">
      <protection locked="0"/>
    </xf>
    <xf numFmtId="0" fontId="181" fillId="0" borderId="52" xfId="132" applyBorder="1"/>
    <xf numFmtId="0" fontId="181" fillId="0" borderId="0" xfId="132" applyBorder="1"/>
    <xf numFmtId="0" fontId="181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4" applyFont="1" applyFill="1" applyBorder="1" applyProtection="1">
      <protection locked="0"/>
    </xf>
    <xf numFmtId="0" fontId="29" fillId="0" borderId="0" xfId="147" applyFont="1" applyBorder="1" applyProtection="1">
      <protection locked="0"/>
    </xf>
    <xf numFmtId="2" fontId="29" fillId="0" borderId="0" xfId="147" applyNumberFormat="1" applyFont="1" applyBorder="1" applyProtection="1">
      <protection locked="0"/>
    </xf>
    <xf numFmtId="2" fontId="29" fillId="0" borderId="63" xfId="147" applyNumberFormat="1" applyFont="1" applyBorder="1" applyProtection="1">
      <protection locked="0"/>
    </xf>
    <xf numFmtId="2" fontId="29" fillId="0" borderId="0" xfId="153" applyNumberFormat="1" applyFont="1" applyBorder="1" applyProtection="1">
      <protection locked="0"/>
    </xf>
    <xf numFmtId="0" fontId="29" fillId="0" borderId="0" xfId="152" applyFont="1" applyBorder="1" applyProtection="1">
      <protection locked="0"/>
    </xf>
    <xf numFmtId="0" fontId="29" fillId="0" borderId="63" xfId="152" applyFont="1" applyBorder="1" applyProtection="1">
      <protection locked="0"/>
    </xf>
    <xf numFmtId="4" fontId="170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4" applyFont="1" applyBorder="1" applyProtection="1">
      <protection locked="0"/>
    </xf>
    <xf numFmtId="0" fontId="89" fillId="47" borderId="30" xfId="147" applyFont="1" applyFill="1" applyBorder="1" applyProtection="1">
      <protection locked="0"/>
    </xf>
    <xf numFmtId="2" fontId="89" fillId="47" borderId="30" xfId="147" applyNumberFormat="1" applyFont="1" applyFill="1" applyBorder="1" applyProtection="1">
      <protection locked="0"/>
    </xf>
    <xf numFmtId="2" fontId="89" fillId="47" borderId="31" xfId="147" applyNumberFormat="1" applyFont="1" applyFill="1" applyBorder="1" applyProtection="1">
      <protection locked="0"/>
    </xf>
    <xf numFmtId="0" fontId="6" fillId="48" borderId="14" xfId="161" applyFont="1" applyFill="1" applyBorder="1"/>
    <xf numFmtId="0" fontId="26" fillId="48" borderId="26" xfId="165" applyFont="1" applyFill="1" applyBorder="1"/>
    <xf numFmtId="2" fontId="89" fillId="47" borderId="67" xfId="153" applyNumberFormat="1" applyFont="1" applyFill="1" applyBorder="1" applyProtection="1">
      <protection locked="0"/>
    </xf>
    <xf numFmtId="2" fontId="89" fillId="48" borderId="30" xfId="152" applyNumberFormat="1" applyFont="1" applyFill="1" applyBorder="1" applyProtection="1">
      <protection locked="0"/>
    </xf>
    <xf numFmtId="2" fontId="89" fillId="48" borderId="31" xfId="152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4" fillId="0" borderId="0" xfId="0" applyFont="1" applyAlignment="1">
      <alignment horizontal="left"/>
    </xf>
    <xf numFmtId="2" fontId="26" fillId="0" borderId="0" xfId="165" applyNumberFormat="1"/>
    <xf numFmtId="0" fontId="26" fillId="0" borderId="0" xfId="165" applyFont="1"/>
    <xf numFmtId="4" fontId="178" fillId="36" borderId="32" xfId="134" applyNumberFormat="1" applyFont="1" applyFill="1" applyBorder="1" applyAlignment="1">
      <alignment horizontal="right" vertical="center"/>
    </xf>
    <xf numFmtId="4" fontId="175" fillId="24" borderId="26" xfId="134" applyNumberFormat="1" applyFont="1" applyFill="1" applyBorder="1" applyAlignment="1" applyProtection="1">
      <alignment horizontal="right" vertical="center"/>
      <protection locked="0"/>
    </xf>
    <xf numFmtId="0" fontId="177" fillId="32" borderId="39" xfId="134" applyFont="1" applyFill="1" applyBorder="1" applyAlignment="1">
      <alignment horizontal="center"/>
    </xf>
    <xf numFmtId="4" fontId="176" fillId="39" borderId="55" xfId="134" applyNumberFormat="1" applyFont="1" applyFill="1" applyBorder="1" applyAlignment="1" applyProtection="1">
      <alignment horizontal="right" vertical="center"/>
      <protection locked="0"/>
    </xf>
    <xf numFmtId="4" fontId="197" fillId="0" borderId="32" xfId="160" applyNumberFormat="1" applyFont="1" applyBorder="1"/>
    <xf numFmtId="4" fontId="198" fillId="68" borderId="55" xfId="156" applyNumberFormat="1" applyFont="1" applyFill="1" applyBorder="1" applyAlignment="1" applyProtection="1">
      <alignment horizontal="right" vertical="center"/>
      <protection locked="0"/>
    </xf>
    <xf numFmtId="4" fontId="199" fillId="69" borderId="26" xfId="156" applyNumberFormat="1" applyFont="1" applyFill="1" applyBorder="1" applyAlignment="1" applyProtection="1">
      <alignment horizontal="right" vertical="center"/>
      <protection locked="0"/>
    </xf>
    <xf numFmtId="0" fontId="200" fillId="70" borderId="39" xfId="156" applyFont="1" applyFill="1" applyBorder="1" applyAlignment="1">
      <alignment horizontal="center"/>
    </xf>
    <xf numFmtId="4" fontId="201" fillId="71" borderId="32" xfId="156" applyNumberFormat="1" applyFont="1" applyFill="1" applyBorder="1" applyAlignment="1">
      <alignment horizontal="right" vertical="center"/>
    </xf>
    <xf numFmtId="4" fontId="198" fillId="68" borderId="55" xfId="0" applyNumberFormat="1" applyFont="1" applyFill="1" applyBorder="1" applyAlignment="1" applyProtection="1">
      <alignment horizontal="right" vertical="center"/>
      <protection locked="0"/>
    </xf>
    <xf numFmtId="4" fontId="199" fillId="69" borderId="26" xfId="0" applyNumberFormat="1" applyFont="1" applyFill="1" applyBorder="1" applyAlignment="1" applyProtection="1">
      <alignment horizontal="right" vertical="center"/>
      <protection locked="0"/>
    </xf>
    <xf numFmtId="0" fontId="200" fillId="70" borderId="39" xfId="0" applyFont="1" applyFill="1" applyBorder="1" applyAlignment="1">
      <alignment horizontal="center"/>
    </xf>
    <xf numFmtId="4" fontId="201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8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8" fillId="68" borderId="55" xfId="154" applyNumberFormat="1" applyFont="1" applyFill="1" applyBorder="1" applyAlignment="1">
      <alignment horizontal="right" vertical="center"/>
    </xf>
    <xf numFmtId="4" fontId="199" fillId="69" borderId="26" xfId="154" applyNumberFormat="1" applyFont="1" applyFill="1" applyBorder="1" applyAlignment="1" applyProtection="1">
      <alignment horizontal="right" vertical="center"/>
      <protection locked="0"/>
    </xf>
    <xf numFmtId="4" fontId="198" fillId="68" borderId="55" xfId="155" applyNumberFormat="1" applyFont="1" applyFill="1" applyBorder="1" applyAlignment="1" applyProtection="1">
      <alignment horizontal="right" vertical="center"/>
      <protection locked="0"/>
    </xf>
    <xf numFmtId="4" fontId="199" fillId="69" borderId="26" xfId="155" applyNumberFormat="1" applyFont="1" applyFill="1" applyBorder="1" applyAlignment="1" applyProtection="1">
      <alignment horizontal="right" vertical="center"/>
      <protection locked="0"/>
    </xf>
    <xf numFmtId="0" fontId="200" fillId="70" borderId="39" xfId="155" applyFont="1" applyFill="1" applyBorder="1" applyAlignment="1">
      <alignment horizontal="center"/>
    </xf>
    <xf numFmtId="4" fontId="201" fillId="71" borderId="32" xfId="155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2" fillId="73" borderId="22" xfId="174" applyNumberFormat="1" applyFont="1" applyFill="1" applyBorder="1" applyAlignment="1">
      <alignment horizontal="right" vertical="center" wrapText="1"/>
    </xf>
    <xf numFmtId="4" fontId="202" fillId="73" borderId="22" xfId="179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1" applyFont="1" applyFill="1" applyBorder="1"/>
    <xf numFmtId="0" fontId="26" fillId="75" borderId="26" xfId="165" applyFont="1" applyFill="1" applyBorder="1"/>
    <xf numFmtId="0" fontId="54" fillId="0" borderId="0" xfId="212" applyFont="1" applyFill="1"/>
    <xf numFmtId="0" fontId="55" fillId="0" borderId="0" xfId="212" applyFont="1"/>
    <xf numFmtId="0" fontId="55" fillId="0" borderId="0" xfId="213" applyFont="1"/>
    <xf numFmtId="0" fontId="2" fillId="0" borderId="0" xfId="213" applyFont="1"/>
    <xf numFmtId="0" fontId="31" fillId="0" borderId="0" xfId="214" applyFont="1"/>
    <xf numFmtId="0" fontId="35" fillId="0" borderId="0" xfId="214" applyFont="1"/>
    <xf numFmtId="0" fontId="39" fillId="0" borderId="0" xfId="214" applyFont="1"/>
    <xf numFmtId="0" fontId="33" fillId="0" borderId="0" xfId="214" applyFont="1"/>
    <xf numFmtId="0" fontId="34" fillId="0" borderId="0" xfId="214" applyFont="1"/>
    <xf numFmtId="0" fontId="52" fillId="0" borderId="0" xfId="214" applyFont="1"/>
    <xf numFmtId="0" fontId="38" fillId="0" borderId="0" xfId="214" applyFont="1"/>
    <xf numFmtId="0" fontId="53" fillId="0" borderId="14" xfId="214" applyFont="1" applyBorder="1" applyAlignment="1">
      <alignment horizontal="centerContinuous"/>
    </xf>
    <xf numFmtId="0" fontId="53" fillId="0" borderId="15" xfId="214" applyFont="1" applyBorder="1" applyAlignment="1">
      <alignment horizontal="centerContinuous"/>
    </xf>
    <xf numFmtId="0" fontId="53" fillId="0" borderId="16" xfId="214" applyFont="1" applyBorder="1" applyAlignment="1">
      <alignment horizontal="centerContinuous"/>
    </xf>
    <xf numFmtId="0" fontId="33" fillId="0" borderId="79" xfId="214" applyFont="1" applyBorder="1" applyAlignment="1">
      <alignment horizontal="centerContinuous"/>
    </xf>
    <xf numFmtId="0" fontId="33" fillId="0" borderId="77" xfId="214" applyFont="1" applyBorder="1" applyAlignment="1">
      <alignment horizontal="centerContinuous"/>
    </xf>
    <xf numFmtId="0" fontId="33" fillId="0" borderId="76" xfId="214" applyFont="1" applyBorder="1" applyAlignment="1">
      <alignment horizontal="centerContinuous"/>
    </xf>
    <xf numFmtId="0" fontId="33" fillId="0" borderId="75" xfId="214" applyFont="1" applyBorder="1" applyAlignment="1">
      <alignment horizontal="centerContinuous"/>
    </xf>
    <xf numFmtId="0" fontId="33" fillId="0" borderId="78" xfId="214" applyFont="1" applyBorder="1" applyAlignment="1">
      <alignment horizontal="centerContinuous"/>
    </xf>
    <xf numFmtId="0" fontId="52" fillId="0" borderId="79" xfId="214" applyFont="1" applyBorder="1" applyAlignment="1">
      <alignment horizontal="center" vertical="center"/>
    </xf>
    <xf numFmtId="0" fontId="52" fillId="0" borderId="77" xfId="214" applyFont="1" applyFill="1" applyBorder="1" applyAlignment="1">
      <alignment horizontal="center" vertical="center" wrapText="1"/>
    </xf>
    <xf numFmtId="0" fontId="52" fillId="27" borderId="76" xfId="214" applyFont="1" applyFill="1" applyBorder="1" applyAlignment="1">
      <alignment horizontal="center" vertical="center" wrapText="1"/>
    </xf>
    <xf numFmtId="0" fontId="52" fillId="0" borderId="75" xfId="214" applyFont="1" applyBorder="1" applyAlignment="1">
      <alignment horizontal="center" vertical="center" wrapText="1"/>
    </xf>
    <xf numFmtId="0" fontId="52" fillId="0" borderId="78" xfId="214" applyFont="1" applyBorder="1" applyAlignment="1">
      <alignment horizontal="center" vertical="center"/>
    </xf>
    <xf numFmtId="0" fontId="52" fillId="0" borderId="29" xfId="214" applyFont="1" applyBorder="1" applyAlignment="1">
      <alignment vertical="center"/>
    </xf>
    <xf numFmtId="0" fontId="52" fillId="0" borderId="67" xfId="214" applyFont="1" applyBorder="1" applyAlignment="1">
      <alignment vertical="center"/>
    </xf>
    <xf numFmtId="3" fontId="31" fillId="0" borderId="50" xfId="214" applyNumberFormat="1" applyFont="1" applyBorder="1"/>
    <xf numFmtId="3" fontId="31" fillId="27" borderId="50" xfId="214" applyNumberFormat="1" applyFont="1" applyFill="1" applyBorder="1"/>
    <xf numFmtId="3" fontId="31" fillId="0" borderId="51" xfId="214" applyNumberFormat="1" applyFont="1" applyFill="1" applyBorder="1"/>
    <xf numFmtId="164" fontId="31" fillId="0" borderId="0" xfId="214" applyNumberFormat="1" applyFont="1"/>
    <xf numFmtId="3" fontId="31" fillId="0" borderId="22" xfId="214" applyNumberFormat="1" applyFont="1" applyBorder="1"/>
    <xf numFmtId="3" fontId="31" fillId="27" borderId="22" xfId="214" applyNumberFormat="1" applyFont="1" applyFill="1" applyBorder="1"/>
    <xf numFmtId="3" fontId="31" fillId="0" borderId="24" xfId="214" applyNumberFormat="1" applyFont="1" applyBorder="1"/>
    <xf numFmtId="3" fontId="31" fillId="0" borderId="24" xfId="214" applyNumberFormat="1" applyFont="1" applyFill="1" applyBorder="1"/>
    <xf numFmtId="3" fontId="31" fillId="0" borderId="53" xfId="160" applyNumberFormat="1" applyFont="1" applyBorder="1"/>
    <xf numFmtId="3" fontId="31" fillId="0" borderId="38" xfId="214" applyNumberFormat="1" applyFont="1" applyBorder="1"/>
    <xf numFmtId="3" fontId="31" fillId="27" borderId="38" xfId="214" applyNumberFormat="1" applyFont="1" applyFill="1" applyBorder="1"/>
    <xf numFmtId="3" fontId="31" fillId="0" borderId="25" xfId="214" applyNumberFormat="1" applyFont="1" applyBorder="1"/>
    <xf numFmtId="3" fontId="31" fillId="0" borderId="25" xfId="214" applyNumberFormat="1" applyFont="1" applyFill="1" applyBorder="1"/>
    <xf numFmtId="0" fontId="39" fillId="0" borderId="0" xfId="213" applyFont="1"/>
    <xf numFmtId="3" fontId="31" fillId="0" borderId="0" xfId="214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3" fontId="26" fillId="0" borderId="92" xfId="216" applyNumberFormat="1" applyFont="1" applyBorder="1" applyAlignment="1">
      <alignment horizontal="right"/>
    </xf>
    <xf numFmtId="3" fontId="26" fillId="0" borderId="0" xfId="216" applyNumberFormat="1" applyFont="1"/>
    <xf numFmtId="3" fontId="206" fillId="0" borderId="92" xfId="216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6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0" fontId="26" fillId="0" borderId="0" xfId="165" applyFill="1"/>
    <xf numFmtId="4" fontId="29" fillId="0" borderId="22" xfId="218" applyNumberFormat="1" applyFont="1" applyFill="1" applyBorder="1" applyProtection="1">
      <protection locked="0"/>
    </xf>
    <xf numFmtId="4" fontId="29" fillId="52" borderId="22" xfId="218" applyNumberFormat="1" applyFont="1" applyFill="1" applyBorder="1" applyProtection="1">
      <protection locked="0"/>
    </xf>
    <xf numFmtId="4" fontId="134" fillId="0" borderId="22" xfId="218" applyNumberFormat="1" applyFont="1" applyFill="1" applyBorder="1" applyProtection="1">
      <protection locked="0"/>
    </xf>
    <xf numFmtId="4" fontId="134" fillId="52" borderId="22" xfId="218" applyNumberFormat="1" applyFont="1" applyFill="1" applyBorder="1" applyProtection="1">
      <protection locked="0"/>
    </xf>
    <xf numFmtId="0" fontId="6" fillId="0" borderId="0" xfId="161" applyFont="1" applyFill="1" applyBorder="1"/>
    <xf numFmtId="179" fontId="89" fillId="0" borderId="0" xfId="176" applyNumberFormat="1" applyFont="1" applyFill="1" applyBorder="1"/>
    <xf numFmtId="0" fontId="26" fillId="72" borderId="0" xfId="165" applyFill="1"/>
    <xf numFmtId="179" fontId="26" fillId="0" borderId="0" xfId="165" applyNumberFormat="1"/>
    <xf numFmtId="166" fontId="26" fillId="0" borderId="0" xfId="165" applyNumberFormat="1"/>
    <xf numFmtId="0" fontId="211" fillId="0" borderId="0" xfId="165" applyFont="1" applyFill="1"/>
    <xf numFmtId="0" fontId="26" fillId="72" borderId="0" xfId="165" applyFont="1" applyFill="1"/>
    <xf numFmtId="0" fontId="83" fillId="0" borderId="0" xfId="165" applyFont="1" applyFill="1" applyBorder="1"/>
    <xf numFmtId="0" fontId="26" fillId="78" borderId="0" xfId="165" applyFill="1"/>
    <xf numFmtId="179" fontId="26" fillId="78" borderId="0" xfId="165" applyNumberFormat="1" applyFill="1"/>
    <xf numFmtId="166" fontId="26" fillId="78" borderId="0" xfId="165" applyNumberFormat="1" applyFill="1"/>
    <xf numFmtId="0" fontId="26" fillId="78" borderId="0" xfId="165" applyFont="1" applyFill="1"/>
    <xf numFmtId="166" fontId="29" fillId="0" borderId="0" xfId="176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154" applyFont="1" applyFill="1" applyBorder="1" applyAlignment="1">
      <alignment horizontal="center"/>
    </xf>
    <xf numFmtId="2" fontId="92" fillId="79" borderId="26" xfId="154" applyNumberFormat="1" applyFont="1" applyFill="1" applyBorder="1" applyAlignment="1">
      <alignment horizontal="right" wrapText="1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5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7" applyFont="1" applyAlignment="1">
      <alignment vertical="center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9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3" fillId="0" borderId="14" xfId="220" applyFont="1" applyFill="1" applyBorder="1" applyAlignment="1">
      <alignment horizontal="center" vertical="center"/>
    </xf>
    <xf numFmtId="1" fontId="33" fillId="0" borderId="14" xfId="220" applyNumberFormat="1" applyFont="1" applyFill="1" applyBorder="1" applyAlignment="1">
      <alignment horizontal="center" vertical="center"/>
    </xf>
    <xf numFmtId="0" fontId="33" fillId="0" borderId="14" xfId="220" applyNumberFormat="1" applyFont="1" applyFill="1" applyBorder="1" applyAlignment="1">
      <alignment horizontal="center" vertical="center"/>
    </xf>
    <xf numFmtId="0" fontId="33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3" fillId="0" borderId="73" xfId="194" applyFont="1" applyBorder="1">
      <alignment vertical="center"/>
    </xf>
    <xf numFmtId="4" fontId="34" fillId="0" borderId="73" xfId="194" applyNumberFormat="1" applyFont="1" applyFill="1" applyBorder="1" applyAlignment="1"/>
    <xf numFmtId="2" fontId="34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3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3" fillId="0" borderId="49" xfId="194" applyFont="1" applyBorder="1">
      <alignment vertical="center"/>
    </xf>
    <xf numFmtId="4" fontId="34" fillId="0" borderId="58" xfId="194" applyNumberFormat="1" applyFont="1" applyFill="1" applyBorder="1" applyAlignment="1"/>
    <xf numFmtId="2" fontId="34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2" fillId="0" borderId="0" xfId="220" applyNumberFormat="1" applyFont="1" applyFill="1" applyBorder="1" applyAlignment="1" applyProtection="1"/>
    <xf numFmtId="0" fontId="32" fillId="0" borderId="0" xfId="222" applyFont="1" applyAlignment="1">
      <alignment wrapText="1"/>
    </xf>
    <xf numFmtId="0" fontId="2" fillId="0" borderId="0" xfId="222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0" applyFont="1"/>
    <xf numFmtId="185" fontId="222" fillId="0" borderId="0" xfId="220" applyFont="1"/>
    <xf numFmtId="0" fontId="223" fillId="0" borderId="0" xfId="0" applyFont="1"/>
    <xf numFmtId="0" fontId="34" fillId="34" borderId="80" xfId="165" applyFont="1" applyFill="1" applyBorder="1"/>
    <xf numFmtId="0" fontId="34" fillId="34" borderId="99" xfId="165" applyFont="1" applyFill="1" applyBorder="1"/>
    <xf numFmtId="4" fontId="95" fillId="0" borderId="0" xfId="134" applyNumberFormat="1" applyFont="1"/>
    <xf numFmtId="170" fontId="96" fillId="0" borderId="22" xfId="179" applyNumberFormat="1" applyFont="1" applyBorder="1"/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87" fontId="117" fillId="0" borderId="22" xfId="223" applyNumberFormat="1" applyBorder="1"/>
    <xf numFmtId="0" fontId="34" fillId="34" borderId="67" xfId="165" applyFont="1" applyFill="1" applyBorder="1"/>
    <xf numFmtId="0" fontId="117" fillId="0" borderId="22" xfId="223" applyBorder="1"/>
    <xf numFmtId="4" fontId="29" fillId="0" borderId="0" xfId="218" applyNumberFormat="1" applyFont="1" applyBorder="1" applyProtection="1">
      <protection locked="0"/>
    </xf>
    <xf numFmtId="4" fontId="89" fillId="76" borderId="38" xfId="218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4" applyFont="1"/>
    <xf numFmtId="0" fontId="26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1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3" fillId="82" borderId="0" xfId="224" applyNumberFormat="1" applyFont="1" applyFill="1" applyBorder="1"/>
    <xf numFmtId="0" fontId="144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1" fillId="82" borderId="0" xfId="224" applyNumberFormat="1" applyFont="1" applyFill="1" applyBorder="1"/>
    <xf numFmtId="0" fontId="39" fillId="82" borderId="29" xfId="224" applyFont="1" applyFill="1" applyBorder="1"/>
    <xf numFmtId="0" fontId="39" fillId="82" borderId="30" xfId="224" applyFont="1" applyFill="1" applyBorder="1" applyAlignment="1">
      <alignment horizontal="center"/>
    </xf>
    <xf numFmtId="0" fontId="39" fillId="82" borderId="31" xfId="224" applyFont="1" applyFill="1" applyBorder="1" applyAlignment="1">
      <alignment horizontal="center"/>
    </xf>
    <xf numFmtId="0" fontId="31" fillId="82" borderId="64" xfId="224" applyFont="1" applyFill="1" applyBorder="1"/>
    <xf numFmtId="164" fontId="31" fillId="82" borderId="65" xfId="224" applyNumberFormat="1" applyFont="1" applyFill="1" applyBorder="1" applyAlignment="1">
      <alignment horizont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2" fillId="0" borderId="37" xfId="214" applyFont="1" applyBorder="1" applyAlignment="1">
      <alignment horizontal="center" vertical="center"/>
    </xf>
    <xf numFmtId="0" fontId="33" fillId="0" borderId="27" xfId="214" applyFont="1" applyBorder="1" applyAlignment="1">
      <alignment horizontal="center" vertical="center"/>
    </xf>
    <xf numFmtId="0" fontId="52" fillId="0" borderId="79" xfId="214" applyFont="1" applyFill="1" applyBorder="1" applyAlignment="1">
      <alignment horizontal="center" vertical="center" wrapText="1"/>
    </xf>
    <xf numFmtId="0" fontId="52" fillId="0" borderId="76" xfId="214" applyFont="1" applyFill="1" applyBorder="1" applyAlignment="1">
      <alignment horizontal="center" vertical="center" wrapText="1"/>
    </xf>
    <xf numFmtId="0" fontId="52" fillId="27" borderId="75" xfId="214" applyFont="1" applyFill="1" applyBorder="1" applyAlignment="1">
      <alignment horizontal="center" vertical="center" wrapText="1"/>
    </xf>
    <xf numFmtId="0" fontId="52" fillId="0" borderId="78" xfId="214" applyFont="1" applyFill="1" applyBorder="1" applyAlignment="1">
      <alignment horizontal="center" vertical="center" wrapText="1"/>
    </xf>
    <xf numFmtId="49" fontId="33" fillId="0" borderId="14" xfId="214" applyNumberFormat="1" applyFont="1" applyBorder="1" applyAlignment="1">
      <alignment horizontal="left" vertical="center"/>
    </xf>
    <xf numFmtId="0" fontId="33" fillId="0" borderId="26" xfId="214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37" fillId="0" borderId="0" xfId="214" applyFont="1"/>
    <xf numFmtId="0" fontId="53" fillId="0" borderId="14" xfId="214" applyFont="1" applyBorder="1" applyAlignment="1">
      <alignment horizontal="center"/>
    </xf>
    <xf numFmtId="0" fontId="53" fillId="0" borderId="15" xfId="214" applyFont="1" applyBorder="1" applyAlignment="1">
      <alignment horizontal="center"/>
    </xf>
    <xf numFmtId="0" fontId="53" fillId="0" borderId="16" xfId="214" applyFont="1" applyBorder="1" applyAlignment="1">
      <alignment horizontal="center"/>
    </xf>
    <xf numFmtId="0" fontId="33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3" fillId="78" borderId="0" xfId="0" applyNumberFormat="1" applyFont="1" applyFill="1" applyBorder="1"/>
    <xf numFmtId="0" fontId="144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1" fillId="78" borderId="0" xfId="0" applyNumberFormat="1" applyFont="1" applyFill="1" applyBorder="1"/>
    <xf numFmtId="0" fontId="39" fillId="78" borderId="29" xfId="0" applyFont="1" applyFill="1" applyBorder="1"/>
    <xf numFmtId="0" fontId="39" fillId="78" borderId="30" xfId="0" applyFont="1" applyFill="1" applyBorder="1" applyAlignment="1">
      <alignment horizontal="center"/>
    </xf>
    <xf numFmtId="0" fontId="39" fillId="78" borderId="31" xfId="0" applyFont="1" applyFill="1" applyBorder="1" applyAlignment="1">
      <alignment horizontal="center"/>
    </xf>
    <xf numFmtId="0" fontId="31" fillId="78" borderId="64" xfId="0" applyFont="1" applyFill="1" applyBorder="1"/>
    <xf numFmtId="164" fontId="31" fillId="78" borderId="65" xfId="0" applyNumberFormat="1" applyFont="1" applyFill="1" applyBorder="1" applyAlignment="1">
      <alignment horizontal="center"/>
    </xf>
    <xf numFmtId="0" fontId="144" fillId="0" borderId="0" xfId="224" applyFont="1" applyFill="1" applyAlignment="1">
      <alignment horizontal="left"/>
    </xf>
    <xf numFmtId="0" fontId="225" fillId="0" borderId="0" xfId="224" applyFont="1" applyFill="1"/>
    <xf numFmtId="0" fontId="39" fillId="0" borderId="29" xfId="224" applyFont="1" applyFill="1" applyBorder="1"/>
    <xf numFmtId="0" fontId="39" fillId="0" borderId="30" xfId="224" applyFont="1" applyFill="1" applyBorder="1" applyAlignment="1">
      <alignment horizontal="center"/>
    </xf>
    <xf numFmtId="0" fontId="39" fillId="0" borderId="31" xfId="224" applyFont="1" applyFill="1" applyBorder="1" applyAlignment="1">
      <alignment horizontal="center"/>
    </xf>
    <xf numFmtId="0" fontId="31" fillId="0" borderId="64" xfId="224" applyFont="1" applyFill="1" applyBorder="1"/>
    <xf numFmtId="2" fontId="31" fillId="0" borderId="65" xfId="224" applyNumberFormat="1" applyFont="1" applyFill="1" applyBorder="1"/>
    <xf numFmtId="2" fontId="31" fillId="0" borderId="66" xfId="224" applyNumberFormat="1" applyFont="1" applyFill="1" applyBorder="1"/>
    <xf numFmtId="0" fontId="39" fillId="0" borderId="26" xfId="224" applyFont="1" applyFill="1" applyBorder="1"/>
    <xf numFmtId="0" fontId="31" fillId="0" borderId="41" xfId="224" applyFont="1" applyFill="1" applyBorder="1"/>
    <xf numFmtId="0" fontId="31" fillId="0" borderId="0" xfId="224" applyFont="1" applyFill="1" applyBorder="1"/>
    <xf numFmtId="4" fontId="31" fillId="0" borderId="41" xfId="224" applyNumberFormat="1" applyFont="1" applyFill="1" applyBorder="1"/>
    <xf numFmtId="0" fontId="39" fillId="0" borderId="0" xfId="224" applyFont="1" applyFill="1" applyBorder="1"/>
    <xf numFmtId="0" fontId="39" fillId="0" borderId="0" xfId="224" applyFont="1" applyFill="1" applyBorder="1" applyAlignment="1">
      <alignment horizontal="center"/>
    </xf>
    <xf numFmtId="4" fontId="31" fillId="0" borderId="0" xfId="224" applyNumberFormat="1" applyFont="1" applyFill="1" applyBorder="1"/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39" fillId="0" borderId="31" xfId="224" applyNumberFormat="1" applyFont="1" applyFill="1" applyBorder="1" applyAlignment="1">
      <alignment horizontal="center"/>
    </xf>
    <xf numFmtId="2" fontId="39" fillId="0" borderId="26" xfId="224" applyNumberFormat="1" applyFont="1" applyFill="1" applyBorder="1"/>
    <xf numFmtId="0" fontId="42" fillId="82" borderId="0" xfId="224" applyFont="1" applyFill="1"/>
    <xf numFmtId="0" fontId="42" fillId="78" borderId="0" xfId="0" applyFont="1" applyFill="1"/>
    <xf numFmtId="169" fontId="111" fillId="70" borderId="22" xfId="174" applyNumberFormat="1" applyFont="1" applyFill="1" applyBorder="1" applyAlignment="1" applyProtection="1">
      <alignment vertical="center"/>
      <protection locked="0"/>
    </xf>
    <xf numFmtId="0" fontId="208" fillId="0" borderId="0" xfId="156" applyFont="1" applyProtection="1">
      <protection locked="0"/>
    </xf>
    <xf numFmtId="2" fontId="199" fillId="72" borderId="22" xfId="156" applyNumberFormat="1" applyFont="1" applyFill="1" applyBorder="1" applyProtection="1">
      <protection locked="0"/>
    </xf>
    <xf numFmtId="0" fontId="95" fillId="0" borderId="0" xfId="156" applyFont="1" applyProtection="1">
      <protection locked="0"/>
    </xf>
    <xf numFmtId="2" fontId="209" fillId="72" borderId="22" xfId="156" applyNumberFormat="1" applyFont="1" applyFill="1" applyBorder="1" applyProtection="1"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199" fillId="72" borderId="22" xfId="155" applyNumberFormat="1" applyFont="1" applyFill="1" applyBorder="1" applyProtection="1">
      <protection locked="0"/>
    </xf>
    <xf numFmtId="0" fontId="97" fillId="0" borderId="0" xfId="155" applyFont="1" applyProtection="1">
      <protection locked="0"/>
    </xf>
    <xf numFmtId="2" fontId="209" fillId="72" borderId="22" xfId="155" applyNumberFormat="1" applyFont="1" applyFill="1" applyBorder="1" applyProtection="1">
      <protection locked="0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8" fontId="33" fillId="0" borderId="58" xfId="194" applyFont="1" applyBorder="1">
      <alignment vertical="center"/>
    </xf>
    <xf numFmtId="4" fontId="203" fillId="0" borderId="73" xfId="194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79" applyNumberFormat="1" applyFont="1" applyBorder="1"/>
    <xf numFmtId="0" fontId="52" fillId="0" borderId="67" xfId="162" applyFont="1" applyBorder="1" applyAlignment="1">
      <alignment vertical="center"/>
    </xf>
    <xf numFmtId="3" fontId="31" fillId="0" borderId="71" xfId="160" applyNumberFormat="1" applyFont="1" applyBorder="1"/>
    <xf numFmtId="0" fontId="12" fillId="0" borderId="108" xfId="162" applyFont="1" applyBorder="1" applyAlignment="1">
      <alignment horizontal="center" vertical="center" wrapText="1"/>
    </xf>
    <xf numFmtId="3" fontId="31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29" fillId="0" borderId="24" xfId="218" applyNumberFormat="1" applyFont="1" applyFill="1" applyBorder="1" applyProtection="1">
      <protection locked="0"/>
    </xf>
    <xf numFmtId="4" fontId="29" fillId="52" borderId="24" xfId="218" applyNumberFormat="1" applyFont="1" applyFill="1" applyBorder="1" applyProtection="1">
      <protection locked="0"/>
    </xf>
    <xf numFmtId="4" fontId="134" fillId="0" borderId="24" xfId="218" applyNumberFormat="1" applyFont="1" applyFill="1" applyBorder="1" applyProtection="1">
      <protection locked="0"/>
    </xf>
    <xf numFmtId="4" fontId="134" fillId="52" borderId="24" xfId="218" applyNumberFormat="1" applyFont="1" applyFill="1" applyBorder="1" applyProtection="1">
      <protection locked="0"/>
    </xf>
    <xf numFmtId="4" fontId="29" fillId="0" borderId="63" xfId="218" applyNumberFormat="1" applyFont="1" applyBorder="1" applyProtection="1">
      <protection locked="0"/>
    </xf>
    <xf numFmtId="4" fontId="89" fillId="76" borderId="25" xfId="218" applyNumberFormat="1" applyFont="1" applyFill="1" applyBorder="1" applyProtection="1">
      <protection locked="0"/>
    </xf>
    <xf numFmtId="0" fontId="138" fillId="0" borderId="0" xfId="134" quotePrefix="1" applyFont="1" applyAlignment="1">
      <alignment horizontal="center"/>
    </xf>
    <xf numFmtId="1" fontId="0" fillId="0" borderId="0" xfId="0" applyNumberFormat="1"/>
    <xf numFmtId="0" fontId="240" fillId="0" borderId="0" xfId="225"/>
    <xf numFmtId="0" fontId="143" fillId="0" borderId="0" xfId="225" applyFont="1" applyBorder="1" applyAlignment="1"/>
    <xf numFmtId="0" fontId="115" fillId="0" borderId="0" xfId="225" applyFont="1"/>
    <xf numFmtId="0" fontId="52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8" fillId="0" borderId="41" xfId="225" applyFont="1" applyBorder="1" applyAlignment="1">
      <alignment vertical="center" wrapText="1"/>
    </xf>
    <xf numFmtId="3" fontId="52" fillId="27" borderId="93" xfId="225" applyNumberFormat="1" applyFont="1" applyFill="1" applyBorder="1" applyAlignment="1">
      <alignment horizontal="right" vertical="center" wrapText="1"/>
    </xf>
    <xf numFmtId="3" fontId="38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2" fillId="27" borderId="93" xfId="225" applyNumberFormat="1" applyFont="1" applyFill="1" applyBorder="1" applyAlignment="1">
      <alignment horizontal="right" vertical="center" wrapText="1"/>
    </xf>
    <xf numFmtId="4" fontId="38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" fillId="0" borderId="0" xfId="226"/>
    <xf numFmtId="0" fontId="243" fillId="0" borderId="89" xfId="226" applyFont="1" applyBorder="1"/>
    <xf numFmtId="165" fontId="2" fillId="0" borderId="0" xfId="226" applyNumberFormat="1"/>
    <xf numFmtId="164" fontId="2" fillId="0" borderId="0" xfId="226" applyNumberFormat="1"/>
    <xf numFmtId="0" fontId="6" fillId="0" borderId="26" xfId="226" applyFont="1" applyBorder="1" applyAlignment="1">
      <alignment horizontal="center" vertical="center"/>
    </xf>
    <xf numFmtId="1" fontId="6" fillId="0" borderId="14" xfId="226" applyNumberFormat="1" applyFont="1" applyFill="1" applyBorder="1" applyAlignment="1">
      <alignment horizontal="center" vertical="center" wrapText="1"/>
    </xf>
    <xf numFmtId="1" fontId="6" fillId="0" borderId="26" xfId="226" applyNumberFormat="1" applyFont="1" applyBorder="1" applyAlignment="1">
      <alignment horizontal="center" vertical="center" wrapText="1"/>
    </xf>
    <xf numFmtId="0" fontId="8" fillId="0" borderId="16" xfId="226" applyFont="1" applyFill="1" applyBorder="1" applyAlignment="1">
      <alignment horizontal="center" vertical="center" wrapText="1"/>
    </xf>
    <xf numFmtId="0" fontId="46" fillId="24" borderId="37" xfId="226" applyFont="1" applyFill="1" applyBorder="1" applyAlignment="1">
      <alignment horizontal="center" vertical="center"/>
    </xf>
    <xf numFmtId="3" fontId="46" fillId="0" borderId="37" xfId="226" applyNumberFormat="1" applyFont="1" applyFill="1" applyBorder="1" applyAlignment="1">
      <alignment horizontal="center" vertical="center"/>
    </xf>
    <xf numFmtId="3" fontId="46" fillId="0" borderId="27" xfId="226" applyNumberFormat="1" applyFont="1" applyFill="1" applyBorder="1" applyAlignment="1">
      <alignment horizontal="center" vertical="center"/>
    </xf>
    <xf numFmtId="0" fontId="6" fillId="0" borderId="28" xfId="226" applyFont="1" applyFill="1" applyBorder="1" applyAlignment="1">
      <alignment horizontal="center" vertical="center" wrapText="1"/>
    </xf>
    <xf numFmtId="0" fontId="2" fillId="0" borderId="0" xfId="226" applyFill="1"/>
    <xf numFmtId="164" fontId="2" fillId="0" borderId="0" xfId="226" applyNumberFormat="1" applyFill="1"/>
    <xf numFmtId="0" fontId="46" fillId="0" borderId="42" xfId="226" applyFont="1" applyFill="1" applyBorder="1" applyAlignment="1">
      <alignment horizontal="left"/>
    </xf>
    <xf numFmtId="3" fontId="5" fillId="72" borderId="18" xfId="226" applyNumberFormat="1" applyFont="1" applyFill="1" applyBorder="1" applyAlignment="1">
      <alignment horizontal="right" vertical="center" indent="2"/>
    </xf>
    <xf numFmtId="3" fontId="5" fillId="0" borderId="42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wrapText="1" indent="2"/>
    </xf>
    <xf numFmtId="165" fontId="2" fillId="0" borderId="0" xfId="226" applyNumberFormat="1" applyFill="1"/>
    <xf numFmtId="0" fontId="46" fillId="0" borderId="43" xfId="226" applyFont="1" applyFill="1" applyBorder="1" applyAlignment="1">
      <alignment horizontal="center"/>
    </xf>
    <xf numFmtId="3" fontId="5" fillId="72" borderId="61" xfId="226" applyNumberFormat="1" applyFont="1" applyFill="1" applyBorder="1" applyAlignment="1">
      <alignment horizontal="right" vertical="center" indent="2"/>
    </xf>
    <xf numFmtId="3" fontId="5" fillId="0" borderId="43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indent="2"/>
    </xf>
    <xf numFmtId="0" fontId="46" fillId="0" borderId="43" xfId="226" applyFont="1" applyFill="1" applyBorder="1" applyAlignment="1">
      <alignment horizontal="left"/>
    </xf>
    <xf numFmtId="3" fontId="5" fillId="72" borderId="61" xfId="226" applyNumberFormat="1" applyFont="1" applyFill="1" applyBorder="1" applyAlignment="1">
      <alignment horizontal="right" indent="2"/>
    </xf>
    <xf numFmtId="3" fontId="5" fillId="0" borderId="43" xfId="226" applyNumberFormat="1" applyFont="1" applyFill="1" applyBorder="1" applyAlignment="1">
      <alignment horizontal="right" indent="2"/>
    </xf>
    <xf numFmtId="164" fontId="6" fillId="0" borderId="86" xfId="226" applyNumberFormat="1" applyFont="1" applyFill="1" applyBorder="1" applyAlignment="1">
      <alignment horizontal="right" indent="2"/>
    </xf>
    <xf numFmtId="0" fontId="46" fillId="24" borderId="14" xfId="226" applyFont="1" applyFill="1" applyBorder="1" applyAlignment="1">
      <alignment horizontal="center" vertical="center"/>
    </xf>
    <xf numFmtId="3" fontId="46" fillId="72" borderId="14" xfId="226" applyNumberFormat="1" applyFont="1" applyFill="1" applyBorder="1" applyAlignment="1">
      <alignment horizontal="center" vertical="center"/>
    </xf>
    <xf numFmtId="3" fontId="46" fillId="0" borderId="26" xfId="226" applyNumberFormat="1" applyFont="1" applyFill="1" applyBorder="1" applyAlignment="1">
      <alignment horizontal="center" vertical="center"/>
    </xf>
    <xf numFmtId="164" fontId="46" fillId="0" borderId="16" xfId="226" applyNumberFormat="1" applyFont="1" applyFill="1" applyBorder="1" applyAlignment="1">
      <alignment horizontal="center" vertical="center" wrapText="1"/>
    </xf>
    <xf numFmtId="3" fontId="5" fillId="72" borderId="17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indent="2"/>
    </xf>
    <xf numFmtId="3" fontId="5" fillId="72" borderId="40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wrapText="1" indent="2"/>
    </xf>
    <xf numFmtId="3" fontId="5" fillId="72" borderId="40" xfId="226" applyNumberFormat="1" applyFont="1" applyFill="1" applyBorder="1" applyAlignment="1">
      <alignment horizontal="right" indent="2"/>
    </xf>
    <xf numFmtId="0" fontId="46" fillId="0" borderId="44" xfId="226" applyFont="1" applyFill="1" applyBorder="1" applyAlignment="1">
      <alignment horizontal="center"/>
    </xf>
    <xf numFmtId="3" fontId="5" fillId="72" borderId="49" xfId="226" applyNumberFormat="1" applyFont="1" applyFill="1" applyBorder="1" applyAlignment="1">
      <alignment horizontal="right" indent="2"/>
    </xf>
    <xf numFmtId="3" fontId="5" fillId="0" borderId="44" xfId="226" applyNumberFormat="1" applyFont="1" applyFill="1" applyBorder="1" applyAlignment="1">
      <alignment horizontal="right" indent="2"/>
    </xf>
    <xf numFmtId="164" fontId="6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5" fillId="0" borderId="0" xfId="226" applyNumberFormat="1" applyFont="1" applyFill="1" applyBorder="1" applyAlignment="1">
      <alignment horizontal="right" indent="2"/>
    </xf>
    <xf numFmtId="3" fontId="6" fillId="0" borderId="0" xfId="226" applyNumberFormat="1" applyFont="1" applyFill="1" applyBorder="1" applyAlignment="1">
      <alignment horizontal="right" indent="2"/>
    </xf>
    <xf numFmtId="0" fontId="47" fillId="0" borderId="0" xfId="226" applyFont="1" applyFill="1" applyBorder="1" applyAlignment="1">
      <alignment horizontal="center"/>
    </xf>
    <xf numFmtId="3" fontId="3" fillId="0" borderId="0" xfId="226" applyNumberFormat="1" applyFont="1" applyFill="1" applyBorder="1" applyAlignment="1">
      <alignment horizontal="center"/>
    </xf>
    <xf numFmtId="3" fontId="47" fillId="0" borderId="0" xfId="226" applyNumberFormat="1" applyFont="1" applyFill="1" applyBorder="1" applyAlignment="1">
      <alignment horizontal="center"/>
    </xf>
    <xf numFmtId="0" fontId="47" fillId="0" borderId="26" xfId="226" applyFont="1" applyFill="1" applyBorder="1" applyAlignment="1">
      <alignment horizontal="center"/>
    </xf>
    <xf numFmtId="0" fontId="46" fillId="24" borderId="67" xfId="226" applyFont="1" applyFill="1" applyBorder="1" applyAlignment="1">
      <alignment horizontal="center" vertical="center"/>
    </xf>
    <xf numFmtId="0" fontId="46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2" fillId="0" borderId="0" xfId="226" applyFont="1" applyFill="1" applyAlignment="1"/>
    <xf numFmtId="0" fontId="33" fillId="0" borderId="14" xfId="226" applyFont="1" applyBorder="1" applyAlignment="1">
      <alignment horizontal="center"/>
    </xf>
    <xf numFmtId="1" fontId="33" fillId="0" borderId="27" xfId="226" applyNumberFormat="1" applyFont="1" applyFill="1" applyBorder="1" applyAlignment="1">
      <alignment horizontal="center"/>
    </xf>
    <xf numFmtId="3" fontId="33" fillId="0" borderId="28" xfId="226" applyNumberFormat="1" applyFont="1" applyBorder="1" applyAlignment="1">
      <alignment horizontal="center"/>
    </xf>
    <xf numFmtId="0" fontId="33" fillId="0" borderId="17" xfId="226" applyFont="1" applyFill="1" applyBorder="1" applyAlignment="1">
      <alignment horizontal="left"/>
    </xf>
    <xf numFmtId="3" fontId="34" fillId="72" borderId="42" xfId="226" applyNumberFormat="1" applyFont="1" applyFill="1" applyBorder="1" applyAlignment="1">
      <alignment horizontal="center"/>
    </xf>
    <xf numFmtId="3" fontId="34" fillId="0" borderId="42" xfId="226" applyNumberFormat="1" applyFont="1" applyFill="1" applyBorder="1" applyAlignment="1">
      <alignment horizontal="center"/>
    </xf>
    <xf numFmtId="3" fontId="2" fillId="0" borderId="0" xfId="226" applyNumberFormat="1" applyFill="1"/>
    <xf numFmtId="0" fontId="33" fillId="0" borderId="40" xfId="226" applyFont="1" applyFill="1" applyBorder="1" applyAlignment="1">
      <alignment horizontal="center"/>
    </xf>
    <xf numFmtId="3" fontId="34" fillId="72" borderId="43" xfId="226" applyNumberFormat="1" applyFont="1" applyFill="1" applyBorder="1" applyAlignment="1">
      <alignment horizontal="center"/>
    </xf>
    <xf numFmtId="3" fontId="34" fillId="0" borderId="43" xfId="226" applyNumberFormat="1" applyFont="1" applyFill="1" applyBorder="1" applyAlignment="1">
      <alignment horizontal="center"/>
    </xf>
    <xf numFmtId="0" fontId="33" fillId="0" borderId="40" xfId="226" applyFont="1" applyFill="1" applyBorder="1" applyAlignment="1">
      <alignment horizontal="left"/>
    </xf>
    <xf numFmtId="0" fontId="33" fillId="0" borderId="49" xfId="226" applyFont="1" applyFill="1" applyBorder="1" applyAlignment="1">
      <alignment horizontal="center"/>
    </xf>
    <xf numFmtId="3" fontId="34" fillId="72" borderId="44" xfId="226" applyNumberFormat="1" applyFont="1" applyFill="1" applyBorder="1" applyAlignment="1">
      <alignment horizontal="center"/>
    </xf>
    <xf numFmtId="3" fontId="34" fillId="0" borderId="44" xfId="226" applyNumberFormat="1" applyFont="1" applyFill="1" applyBorder="1" applyAlignment="1">
      <alignment horizontal="center"/>
    </xf>
    <xf numFmtId="0" fontId="2" fillId="0" borderId="0" xfId="226" applyBorder="1"/>
    <xf numFmtId="0" fontId="243" fillId="0" borderId="0" xfId="226" applyFont="1"/>
    <xf numFmtId="0" fontId="248" fillId="0" borderId="0" xfId="226" applyFont="1"/>
    <xf numFmtId="0" fontId="46" fillId="0" borderId="26" xfId="226" applyFont="1" applyFill="1" applyBorder="1" applyAlignment="1">
      <alignment horizontal="center" vertical="center"/>
    </xf>
    <xf numFmtId="0" fontId="46" fillId="0" borderId="17" xfId="226" applyFont="1" applyFill="1" applyBorder="1" applyAlignment="1">
      <alignment horizontal="left"/>
    </xf>
    <xf numFmtId="3" fontId="5" fillId="0" borderId="34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center"/>
    </xf>
    <xf numFmtId="3" fontId="5" fillId="0" borderId="86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left"/>
    </xf>
    <xf numFmtId="3" fontId="5" fillId="0" borderId="86" xfId="226" applyNumberFormat="1" applyFont="1" applyFill="1" applyBorder="1" applyAlignment="1">
      <alignment horizontal="right" indent="2"/>
    </xf>
    <xf numFmtId="0" fontId="46" fillId="0" borderId="49" xfId="226" applyFont="1" applyFill="1" applyBorder="1" applyAlignment="1">
      <alignment horizontal="center"/>
    </xf>
    <xf numFmtId="3" fontId="5" fillId="0" borderId="45" xfId="226" applyNumberFormat="1" applyFont="1" applyFill="1" applyBorder="1" applyAlignment="1">
      <alignment horizontal="right" indent="2"/>
    </xf>
    <xf numFmtId="1" fontId="6" fillId="0" borderId="27" xfId="226" applyNumberFormat="1" applyFont="1" applyBorder="1" applyAlignment="1">
      <alignment horizontal="center" vertical="center" wrapText="1"/>
    </xf>
    <xf numFmtId="1" fontId="6" fillId="0" borderId="26" xfId="226" applyNumberFormat="1" applyFont="1" applyFill="1" applyBorder="1" applyAlignment="1">
      <alignment horizontal="center" vertical="center" wrapText="1"/>
    </xf>
    <xf numFmtId="3" fontId="5" fillId="0" borderId="45" xfId="226" applyNumberFormat="1" applyFont="1" applyFill="1" applyBorder="1" applyAlignment="1">
      <alignment horizontal="right" vertical="center" indent="2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3" fontId="26" fillId="0" borderId="92" xfId="229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4" fontId="93" fillId="77" borderId="32" xfId="223" applyNumberFormat="1" applyFont="1" applyFill="1" applyBorder="1" applyAlignment="1">
      <alignment horizontal="right" vertical="center"/>
    </xf>
    <xf numFmtId="0" fontId="31" fillId="0" borderId="0" xfId="214" applyFont="1" applyFill="1"/>
    <xf numFmtId="164" fontId="31" fillId="0" borderId="0" xfId="214" applyNumberFormat="1" applyFont="1" applyFill="1"/>
    <xf numFmtId="0" fontId="38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2" fillId="86" borderId="0" xfId="0" applyNumberFormat="1" applyFont="1" applyFill="1" applyBorder="1" applyAlignment="1">
      <alignment horizontal="center"/>
    </xf>
    <xf numFmtId="1" fontId="32" fillId="0" borderId="29" xfId="0" applyNumberFormat="1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" fontId="32" fillId="0" borderId="26" xfId="0" applyNumberFormat="1" applyFont="1" applyFill="1" applyBorder="1" applyAlignment="1">
      <alignment horizont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166" fontId="111" fillId="70" borderId="22" xfId="174" applyNumberFormat="1" applyFont="1" applyFill="1" applyBorder="1" applyAlignment="1" applyProtection="1">
      <alignment vertical="center"/>
      <protection locked="0"/>
    </xf>
    <xf numFmtId="0" fontId="229" fillId="0" borderId="39" xfId="154" applyFont="1" applyFill="1" applyBorder="1" applyAlignment="1" applyProtection="1">
      <alignment horizontal="center"/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34" fillId="34" borderId="91" xfId="165" applyFont="1" applyFill="1" applyBorder="1"/>
    <xf numFmtId="0" fontId="34" fillId="34" borderId="27" xfId="165" applyFont="1" applyFill="1" applyBorder="1"/>
    <xf numFmtId="0" fontId="34" fillId="34" borderId="15" xfId="165" applyFont="1" applyFill="1" applyBorder="1"/>
    <xf numFmtId="0" fontId="34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2" fontId="253" fillId="0" borderId="0" xfId="223" applyNumberFormat="1" applyFont="1" applyBorder="1" applyAlignment="1">
      <alignment horizontal="center"/>
    </xf>
    <xf numFmtId="4" fontId="252" fillId="0" borderId="22" xfId="232" applyNumberFormat="1" applyFont="1" applyBorder="1"/>
    <xf numFmtId="164" fontId="26" fillId="0" borderId="0" xfId="165" applyNumberFormat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4" fontId="252" fillId="80" borderId="22" xfId="232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23" applyNumberFormat="1" applyFont="1"/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0" fontId="252" fillId="0" borderId="0" xfId="223" applyFont="1" applyProtection="1">
      <protection locked="0"/>
    </xf>
    <xf numFmtId="0" fontId="252" fillId="0" borderId="22" xfId="232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1" fillId="0" borderId="0" xfId="214" applyNumberFormat="1" applyFont="1"/>
    <xf numFmtId="0" fontId="241" fillId="0" borderId="0" xfId="233" applyFont="1"/>
    <xf numFmtId="0" fontId="4" fillId="0" borderId="0" xfId="233" applyFont="1"/>
    <xf numFmtId="0" fontId="35" fillId="27" borderId="0" xfId="233" applyFont="1" applyFill="1" applyAlignment="1"/>
    <xf numFmtId="0" fontId="33" fillId="0" borderId="84" xfId="233" applyFont="1" applyBorder="1"/>
    <xf numFmtId="164" fontId="33" fillId="72" borderId="53" xfId="233" applyNumberFormat="1" applyFont="1" applyFill="1" applyBorder="1" applyAlignment="1">
      <alignment horizontal="center"/>
    </xf>
    <xf numFmtId="164" fontId="33" fillId="0" borderId="51" xfId="233" applyNumberFormat="1" applyFont="1" applyBorder="1" applyAlignment="1">
      <alignment horizontal="center"/>
    </xf>
    <xf numFmtId="0" fontId="33" fillId="0" borderId="41" xfId="233" applyFont="1" applyBorder="1"/>
    <xf numFmtId="164" fontId="33" fillId="72" borderId="59" xfId="233" applyNumberFormat="1" applyFont="1" applyFill="1" applyBorder="1" applyAlignment="1">
      <alignment horizontal="center"/>
    </xf>
    <xf numFmtId="164" fontId="33" fillId="0" borderId="25" xfId="233" applyNumberFormat="1" applyFont="1" applyBorder="1" applyAlignment="1">
      <alignment horizontal="center"/>
    </xf>
    <xf numFmtId="0" fontId="130" fillId="0" borderId="0" xfId="233" applyFont="1" applyBorder="1"/>
    <xf numFmtId="164" fontId="130" fillId="0" borderId="0" xfId="233" applyNumberFormat="1" applyFont="1" applyBorder="1" applyAlignment="1">
      <alignment horizontal="center"/>
    </xf>
    <xf numFmtId="0" fontId="247" fillId="0" borderId="0" xfId="233" applyFont="1"/>
    <xf numFmtId="0" fontId="42" fillId="0" borderId="0" xfId="233" applyFont="1"/>
    <xf numFmtId="0" fontId="255" fillId="0" borderId="0" xfId="233" applyFont="1"/>
    <xf numFmtId="0" fontId="255" fillId="0" borderId="0" xfId="233" applyNumberFormat="1" applyFill="1" applyBorder="1"/>
    <xf numFmtId="1" fontId="6" fillId="75" borderId="14" xfId="226" applyNumberFormat="1" applyFont="1" applyFill="1" applyBorder="1" applyAlignment="1">
      <alignment horizontal="center" vertical="center" wrapText="1"/>
    </xf>
    <xf numFmtId="0" fontId="46" fillId="75" borderId="14" xfId="226" applyFont="1" applyFill="1" applyBorder="1" applyAlignment="1">
      <alignment horizontal="center" vertical="center"/>
    </xf>
    <xf numFmtId="3" fontId="5" fillId="75" borderId="42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vertical="center" indent="2"/>
    </xf>
    <xf numFmtId="4" fontId="198" fillId="68" borderId="55" xfId="156" applyNumberFormat="1" applyFont="1" applyFill="1" applyBorder="1" applyAlignment="1">
      <alignment horizontal="right" vertical="center"/>
    </xf>
    <xf numFmtId="4" fontId="93" fillId="87" borderId="32" xfId="156" applyNumberFormat="1" applyFont="1" applyFill="1" applyBorder="1" applyAlignment="1">
      <alignment horizontal="right" vertical="center"/>
    </xf>
    <xf numFmtId="3" fontId="26" fillId="0" borderId="92" xfId="234" applyNumberFormat="1" applyFont="1" applyBorder="1" applyAlignment="1">
      <alignment horizontal="right"/>
    </xf>
    <xf numFmtId="3" fontId="26" fillId="0" borderId="0" xfId="234" applyNumberFormat="1" applyFont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198" fillId="68" borderId="55" xfId="0" applyNumberFormat="1" applyFont="1" applyFill="1" applyBorder="1" applyAlignment="1">
      <alignment horizontal="right" vertical="center"/>
    </xf>
    <xf numFmtId="0" fontId="200" fillId="0" borderId="0" xfId="0" applyFont="1" applyFill="1" applyBorder="1" applyAlignment="1">
      <alignment horizontal="center"/>
    </xf>
    <xf numFmtId="2" fontId="92" fillId="79" borderId="26" xfId="0" applyNumberFormat="1" applyFont="1" applyFill="1" applyBorder="1" applyAlignment="1">
      <alignment horizontal="right" wrapText="1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5" applyFont="1" applyBorder="1" applyAlignment="1">
      <alignment horizontal="center" vertical="center" wrapText="1"/>
    </xf>
    <xf numFmtId="0" fontId="35" fillId="0" borderId="41" xfId="225" applyFont="1" applyBorder="1" applyAlignment="1">
      <alignment horizontal="center" vertical="center" wrapText="1"/>
    </xf>
    <xf numFmtId="0" fontId="35" fillId="0" borderId="14" xfId="225" applyFont="1" applyBorder="1" applyAlignment="1">
      <alignment horizontal="center" vertical="top" wrapText="1"/>
    </xf>
    <xf numFmtId="0" fontId="35" fillId="0" borderId="15" xfId="225" applyFont="1" applyBorder="1" applyAlignment="1">
      <alignment horizontal="center" vertical="top" wrapText="1"/>
    </xf>
    <xf numFmtId="0" fontId="35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3" fillId="0" borderId="89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5" applyBorder="1" applyAlignment="1">
      <alignment horizontal="center"/>
    </xf>
    <xf numFmtId="0" fontId="26" fillId="0" borderId="28" xfId="165" applyBorder="1" applyAlignment="1">
      <alignment horizontal="center"/>
    </xf>
    <xf numFmtId="0" fontId="26" fillId="0" borderId="58" xfId="165" applyBorder="1" applyAlignment="1">
      <alignment horizontal="center"/>
    </xf>
    <xf numFmtId="0" fontId="26" fillId="0" borderId="93" xfId="165" applyBorder="1" applyAlignment="1">
      <alignment horizontal="center"/>
    </xf>
    <xf numFmtId="0" fontId="6" fillId="0" borderId="14" xfId="226" applyFont="1" applyBorder="1" applyAlignment="1">
      <alignment horizontal="center" vertical="center"/>
    </xf>
    <xf numFmtId="0" fontId="17" fillId="0" borderId="15" xfId="226" applyFont="1" applyBorder="1" applyAlignment="1">
      <alignment vertical="center"/>
    </xf>
    <xf numFmtId="0" fontId="17" fillId="0" borderId="16" xfId="226" applyFont="1" applyBorder="1" applyAlignment="1">
      <alignment vertical="center"/>
    </xf>
    <xf numFmtId="0" fontId="33" fillId="24" borderId="14" xfId="226" applyFont="1" applyFill="1" applyBorder="1" applyAlignment="1">
      <alignment horizontal="center" vertical="center"/>
    </xf>
    <xf numFmtId="0" fontId="33" fillId="24" borderId="15" xfId="226" applyFont="1" applyFill="1" applyBorder="1" applyAlignment="1">
      <alignment horizontal="center" vertical="center"/>
    </xf>
    <xf numFmtId="0" fontId="33" fillId="24" borderId="16" xfId="226" applyFont="1" applyFill="1" applyBorder="1" applyAlignment="1">
      <alignment horizontal="center" vertical="center"/>
    </xf>
    <xf numFmtId="0" fontId="6" fillId="0" borderId="15" xfId="226" applyFont="1" applyBorder="1" applyAlignment="1">
      <alignment horizontal="center" vertical="center"/>
    </xf>
    <xf numFmtId="0" fontId="6" fillId="0" borderId="16" xfId="226" applyFont="1" applyBorder="1" applyAlignment="1">
      <alignment horizontal="center" vertical="center"/>
    </xf>
    <xf numFmtId="0" fontId="6" fillId="0" borderId="14" xfId="228" applyFont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35" fillId="0" borderId="14" xfId="214" applyFont="1" applyBorder="1" applyAlignment="1">
      <alignment horizontal="center"/>
    </xf>
    <xf numFmtId="0" fontId="35" fillId="0" borderId="15" xfId="214" applyFont="1" applyBorder="1" applyAlignment="1">
      <alignment horizontal="center"/>
    </xf>
    <xf numFmtId="0" fontId="35" fillId="0" borderId="16" xfId="214" applyFont="1" applyBorder="1" applyAlignment="1">
      <alignment horizontal="center"/>
    </xf>
    <xf numFmtId="0" fontId="33" fillId="0" borderId="14" xfId="167" applyFont="1" applyFill="1" applyBorder="1" applyAlignment="1">
      <alignment horizontal="center" vertical="center"/>
    </xf>
    <xf numFmtId="0" fontId="33" fillId="0" borderId="15" xfId="167" applyFont="1" applyFill="1" applyBorder="1" applyAlignment="1">
      <alignment horizontal="center" vertical="center"/>
    </xf>
    <xf numFmtId="0" fontId="33" fillId="0" borderId="16" xfId="167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8" applyFont="1" applyBorder="1" applyAlignment="1">
      <alignment horizontal="center" vertical="center" wrapText="1"/>
    </xf>
    <xf numFmtId="0" fontId="38" fillId="0" borderId="92" xfId="148" applyFont="1" applyBorder="1" applyAlignment="1">
      <alignment horizontal="center" vertical="center" wrapText="1"/>
    </xf>
    <xf numFmtId="0" fontId="38" fillId="0" borderId="69" xfId="148" applyFont="1" applyBorder="1" applyAlignment="1">
      <alignment horizontal="center" vertical="center" wrapText="1"/>
    </xf>
    <xf numFmtId="0" fontId="38" fillId="0" borderId="50" xfId="148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3" fillId="0" borderId="0" xfId="220" applyNumberFormat="1" applyFont="1" applyAlignment="1" applyProtection="1">
      <alignment horizontal="left" vertical="top" wrapText="1"/>
    </xf>
    <xf numFmtId="2" fontId="53" fillId="0" borderId="14" xfId="220" applyNumberFormat="1" applyFont="1" applyFill="1" applyBorder="1" applyAlignment="1">
      <alignment horizontal="center" vertical="center"/>
    </xf>
    <xf numFmtId="2" fontId="53" fillId="0" borderId="15" xfId="220" applyNumberFormat="1" applyFont="1" applyFill="1" applyBorder="1" applyAlignment="1">
      <alignment horizontal="center" vertical="center"/>
    </xf>
    <xf numFmtId="2" fontId="53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3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4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aseline="0"/>
              <a:t>Średnie ceny rynkowe trzody chlewnej  (klasa E) w państwach członkowskich UE  w marcu  2016 r.</a:t>
            </a:r>
          </a:p>
        </c:rich>
      </c:tx>
      <c:layout>
        <c:manualLayout>
          <c:xMode val="edge"/>
          <c:yMode val="edge"/>
          <c:x val="0.19751817225632773"/>
          <c:y val="1.86440876750848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296794208893482E-2"/>
          <c:y val="7.9688645619462165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9.7249115835701429E-3"/>
                  <c:y val="2.0068508385604417E-3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2.2568092555479303E-3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Szwecja</c:v>
              </c:pt>
              <c:pt idx="2">
                <c:v>Cypr</c:v>
              </c:pt>
              <c:pt idx="3">
                <c:v>Grecja</c:v>
              </c:pt>
              <c:pt idx="4">
                <c:v>Wlk. Brytania</c:v>
              </c:pt>
              <c:pt idx="5">
                <c:v>Finlandia</c:v>
              </c:pt>
              <c:pt idx="6">
                <c:v>Łotwa</c:v>
              </c:pt>
              <c:pt idx="7">
                <c:v>Słowenia</c:v>
              </c:pt>
              <c:pt idx="8">
                <c:v>Włochy</c:v>
              </c:pt>
              <c:pt idx="9">
                <c:v>Bułgaria</c:v>
              </c:pt>
              <c:pt idx="10">
                <c:v>Litwa</c:v>
              </c:pt>
              <c:pt idx="11">
                <c:v>Irlandia</c:v>
              </c:pt>
              <c:pt idx="12">
                <c:v>Estonia</c:v>
              </c:pt>
              <c:pt idx="13">
                <c:v>Niemcy</c:v>
              </c:pt>
              <c:pt idx="14">
                <c:v>Polska</c:v>
              </c:pt>
              <c:pt idx="15">
                <c:v>Chorwacja</c:v>
              </c:pt>
              <c:pt idx="16">
                <c:v>Słowacja</c:v>
              </c:pt>
              <c:pt idx="17">
                <c:v>Austria</c:v>
              </c:pt>
              <c:pt idx="18">
                <c:v>Węgry</c:v>
              </c:pt>
              <c:pt idx="19">
                <c:v>Luksemburg</c:v>
              </c:pt>
              <c:pt idx="20">
                <c:v>Średnio w UE</c:v>
              </c:pt>
              <c:pt idx="21">
                <c:v>Czechy</c:v>
              </c:pt>
              <c:pt idx="22">
                <c:v>Francja</c:v>
              </c:pt>
              <c:pt idx="23">
                <c:v>Portugalia</c:v>
              </c:pt>
              <c:pt idx="24">
                <c:v>Dania</c:v>
              </c:pt>
              <c:pt idx="25">
                <c:v>Hiszpania</c:v>
              </c:pt>
              <c:pt idx="26">
                <c:v>Holandia</c:v>
              </c:pt>
              <c:pt idx="27">
                <c:v>Rumunia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224.5</c:v>
              </c:pt>
              <c:pt idx="1">
                <c:v>181.77880000000002</c:v>
              </c:pt>
              <c:pt idx="2">
                <c:v>158.57900000000001</c:v>
              </c:pt>
              <c:pt idx="3">
                <c:v>158.42680000000001</c:v>
              </c:pt>
              <c:pt idx="4">
                <c:v>143.2174</c:v>
              </c:pt>
              <c:pt idx="5">
                <c:v>142.72810000000001</c:v>
              </c:pt>
              <c:pt idx="6">
                <c:v>137.31190000000001</c:v>
              </c:pt>
              <c:pt idx="7">
                <c:v>137.0565</c:v>
              </c:pt>
              <c:pt idx="8">
                <c:v>134.84520000000001</c:v>
              </c:pt>
              <c:pt idx="9">
                <c:v>134.25310000000002</c:v>
              </c:pt>
              <c:pt idx="10">
                <c:v>133.2303</c:v>
              </c:pt>
              <c:pt idx="11">
                <c:v>132.5932</c:v>
              </c:pt>
              <c:pt idx="12">
                <c:v>132.34290000000001</c:v>
              </c:pt>
              <c:pt idx="13">
                <c:v>131.9316</c:v>
              </c:pt>
              <c:pt idx="14">
                <c:v>130.9211</c:v>
              </c:pt>
              <c:pt idx="15">
                <c:v>129.81220000000002</c:v>
              </c:pt>
              <c:pt idx="16">
                <c:v>129.6455</c:v>
              </c:pt>
              <c:pt idx="17">
                <c:v>129.32900000000001</c:v>
              </c:pt>
              <c:pt idx="18">
                <c:v>129.25409999999999</c:v>
              </c:pt>
              <c:pt idx="19">
                <c:v>128.86449999999999</c:v>
              </c:pt>
              <c:pt idx="20">
                <c:v>127.29220000000001</c:v>
              </c:pt>
              <c:pt idx="21">
                <c:v>125.1974</c:v>
              </c:pt>
              <c:pt idx="22">
                <c:v>122</c:v>
              </c:pt>
              <c:pt idx="23">
                <c:v>121.77420000000001</c:v>
              </c:pt>
              <c:pt idx="24">
                <c:v>120.13250000000001</c:v>
              </c:pt>
              <c:pt idx="25">
                <c:v>117.411</c:v>
              </c:pt>
              <c:pt idx="26">
                <c:v>113.6558</c:v>
              </c:pt>
              <c:pt idx="27">
                <c:v>113.322</c:v>
              </c:pt>
              <c:pt idx="28">
                <c:v>110.26130000000001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430592"/>
        <c:axId val="125305216"/>
      </c:barChart>
      <c:catAx>
        <c:axId val="12443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530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0521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443059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</a:t>
            </a:r>
            <a:r>
              <a:rPr lang="pl-PL" baseline="0"/>
              <a:t> </a:t>
            </a:r>
            <a:r>
              <a:rPr lang="pl-PL"/>
              <a:t>2016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32814.906999999999</c:v>
              </c:pt>
              <c:pt idx="1">
                <c:v>37646.921999999999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51221.203999999998</c:v>
              </c:pt>
              <c:pt idx="1">
                <c:v>50169.61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899520"/>
        <c:axId val="125901056"/>
      </c:barChart>
      <c:catAx>
        <c:axId val="12589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590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901056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58995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84663716692"/>
          <c:w val="0.65652423881797373"/>
          <c:h val="5.426755006731005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70848"/>
        <c:axId val="105112704"/>
      </c:lineChart>
      <c:dateAx>
        <c:axId val="12627084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11270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0511270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627084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883520"/>
        <c:axId val="125885056"/>
      </c:lineChart>
      <c:catAx>
        <c:axId val="12588352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5885056"/>
        <c:crosses val="autoZero"/>
        <c:auto val="1"/>
        <c:lblAlgn val="ctr"/>
        <c:lblOffset val="100"/>
        <c:tickMarkSkip val="1"/>
        <c:noMultiLvlLbl val="0"/>
      </c:catAx>
      <c:valAx>
        <c:axId val="12588505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2588352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19168"/>
        <c:axId val="29725056"/>
      </c:lineChart>
      <c:catAx>
        <c:axId val="2971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7250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972505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7191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16</xdr:row>
      <xdr:rowOff>115794</xdr:rowOff>
    </xdr:from>
    <xdr:to>
      <xdr:col>16</xdr:col>
      <xdr:colOff>563154</xdr:colOff>
      <xdr:row>40</xdr:row>
      <xdr:rowOff>77449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3620994"/>
          <a:ext cx="7383054" cy="4505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469900</xdr:colOff>
      <xdr:row>32</xdr:row>
      <xdr:rowOff>152400</xdr:rowOff>
    </xdr:from>
    <xdr:to>
      <xdr:col>35</xdr:col>
      <xdr:colOff>500990</xdr:colOff>
      <xdr:row>52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1900" y="6905625"/>
          <a:ext cx="7003390" cy="3676650"/>
        </a:xfrm>
        <a:prstGeom prst="rect">
          <a:avLst/>
        </a:prstGeom>
      </xdr:spPr>
    </xdr:pic>
    <xdr:clientData/>
  </xdr:twoCellAnchor>
  <xdr:absoluteAnchor>
    <xdr:pos x="16243300" y="1143000"/>
    <xdr:ext cx="9218448" cy="5627414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295836</xdr:colOff>
      <xdr:row>6</xdr:row>
      <xdr:rowOff>50427</xdr:rowOff>
    </xdr:from>
    <xdr:to>
      <xdr:col>23</xdr:col>
      <xdr:colOff>362510</xdr:colOff>
      <xdr:row>26</xdr:row>
      <xdr:rowOff>193302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57635775" cy="35232975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96"/>
      <c r="H1" s="1896"/>
      <c r="I1" s="1896"/>
      <c r="J1" s="1896"/>
      <c r="K1" s="1896"/>
      <c r="L1" s="1896"/>
      <c r="M1" s="1896"/>
      <c r="N1" s="1896"/>
      <c r="O1" s="1896"/>
      <c r="P1" s="1896"/>
      <c r="Q1" s="1896"/>
      <c r="R1" s="1896"/>
      <c r="S1" s="1896"/>
      <c r="T1" s="1896"/>
      <c r="U1" s="1896"/>
      <c r="V1" s="1896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97" t="s">
        <v>465</v>
      </c>
      <c r="B3" s="1898"/>
      <c r="C3" s="1898"/>
      <c r="D3" s="1898"/>
      <c r="E3" s="1898"/>
      <c r="F3" s="1898"/>
      <c r="G3" s="1898"/>
      <c r="H3" s="1898"/>
      <c r="I3" s="1898"/>
      <c r="J3" s="1899"/>
      <c r="K3" s="1897">
        <v>2014</v>
      </c>
      <c r="L3" s="1898"/>
      <c r="M3" s="1899"/>
      <c r="N3" s="1897">
        <v>2013</v>
      </c>
      <c r="O3" s="1898"/>
      <c r="P3" s="1899"/>
      <c r="Q3" s="1897">
        <v>2012</v>
      </c>
      <c r="R3" s="1898"/>
      <c r="S3" s="1899"/>
      <c r="T3" s="1897">
        <v>2011</v>
      </c>
      <c r="U3" s="1898"/>
      <c r="V3" s="1899"/>
      <c r="W3" s="1897">
        <v>2010</v>
      </c>
      <c r="X3" s="1898"/>
      <c r="Y3" s="1899"/>
      <c r="Z3" s="1897">
        <v>2009</v>
      </c>
      <c r="AA3" s="1898"/>
      <c r="AB3" s="1899"/>
      <c r="AC3" s="1294"/>
      <c r="AD3" s="1295">
        <v>2008</v>
      </c>
      <c r="AE3" s="1296"/>
      <c r="AF3" s="1294"/>
      <c r="AG3" s="1295">
        <v>2007</v>
      </c>
      <c r="AH3" s="1296"/>
      <c r="AI3" s="1900">
        <v>2006</v>
      </c>
      <c r="AJ3" s="1901"/>
      <c r="AK3" s="1902"/>
      <c r="AL3" s="1900">
        <v>2005</v>
      </c>
      <c r="AM3" s="1901"/>
      <c r="AN3" s="1902"/>
      <c r="AO3" s="1297"/>
      <c r="AP3" s="1903">
        <v>2004</v>
      </c>
      <c r="AQ3" s="1904"/>
      <c r="AR3" s="1905"/>
      <c r="AS3" s="1893">
        <v>2003</v>
      </c>
      <c r="AT3" s="1894"/>
      <c r="AU3" s="1895"/>
    </row>
    <row r="4" spans="1:47" ht="25.5" customHeight="1">
      <c r="A4" s="93" t="s">
        <v>2</v>
      </c>
      <c r="B4" s="1886" t="s">
        <v>169</v>
      </c>
      <c r="C4" s="1887"/>
      <c r="D4" s="1887"/>
      <c r="E4" s="1887"/>
      <c r="F4" s="1888"/>
      <c r="G4" s="1217" t="s">
        <v>228</v>
      </c>
      <c r="H4" s="1218" t="s">
        <v>4</v>
      </c>
      <c r="I4" s="1219" t="s">
        <v>5</v>
      </c>
      <c r="J4" s="1220" t="s">
        <v>229</v>
      </c>
      <c r="K4" s="1221" t="s">
        <v>4</v>
      </c>
      <c r="L4" s="1222" t="s">
        <v>5</v>
      </c>
      <c r="M4" s="1223" t="s">
        <v>229</v>
      </c>
      <c r="N4" s="1224" t="s">
        <v>4</v>
      </c>
      <c r="O4" s="1225" t="s">
        <v>5</v>
      </c>
      <c r="P4" s="1226" t="s">
        <v>229</v>
      </c>
      <c r="Q4" s="1227" t="s">
        <v>4</v>
      </c>
      <c r="R4" s="1228" t="s">
        <v>5</v>
      </c>
      <c r="S4" s="1229" t="s">
        <v>229</v>
      </c>
      <c r="T4" s="1230" t="s">
        <v>4</v>
      </c>
      <c r="U4" s="1231" t="s">
        <v>5</v>
      </c>
      <c r="V4" s="1232" t="s">
        <v>229</v>
      </c>
      <c r="W4" s="1222" t="s">
        <v>4</v>
      </c>
      <c r="X4" s="1222" t="s">
        <v>5</v>
      </c>
      <c r="Y4" s="1223" t="s">
        <v>229</v>
      </c>
      <c r="Z4" s="381" t="s">
        <v>4</v>
      </c>
      <c r="AA4" s="381" t="s">
        <v>5</v>
      </c>
      <c r="AB4" s="382" t="s">
        <v>229</v>
      </c>
      <c r="AC4" s="1298" t="s">
        <v>4</v>
      </c>
      <c r="AD4" s="1299" t="s">
        <v>5</v>
      </c>
      <c r="AE4" s="1300" t="s">
        <v>229</v>
      </c>
      <c r="AF4" s="1301" t="s">
        <v>4</v>
      </c>
      <c r="AG4" s="1204" t="s">
        <v>5</v>
      </c>
      <c r="AH4" s="1302" t="s">
        <v>229</v>
      </c>
      <c r="AI4" s="1303" t="s">
        <v>4</v>
      </c>
      <c r="AJ4" s="1304" t="s">
        <v>5</v>
      </c>
      <c r="AK4" s="1305" t="s">
        <v>229</v>
      </c>
      <c r="AL4" s="1306" t="s">
        <v>4</v>
      </c>
      <c r="AM4" s="1307" t="s">
        <v>5</v>
      </c>
      <c r="AN4" s="383" t="s">
        <v>229</v>
      </c>
      <c r="AO4" s="383" t="s">
        <v>229</v>
      </c>
      <c r="AP4" s="1308" t="s">
        <v>4</v>
      </c>
      <c r="AQ4" s="1309" t="s">
        <v>5</v>
      </c>
      <c r="AR4" s="1310" t="s">
        <v>229</v>
      </c>
      <c r="AS4" s="1311" t="s">
        <v>4</v>
      </c>
      <c r="AT4" s="1312" t="s">
        <v>5</v>
      </c>
      <c r="AU4" s="1313" t="s">
        <v>229</v>
      </c>
    </row>
    <row r="5" spans="1:47" ht="26.25" customHeight="1" thickBot="1">
      <c r="A5" s="188" t="s">
        <v>6</v>
      </c>
      <c r="B5" s="1889" t="s">
        <v>7</v>
      </c>
      <c r="C5" s="1890"/>
      <c r="D5" s="1890"/>
      <c r="E5" s="1890"/>
      <c r="F5" s="1891"/>
      <c r="G5" s="1233" t="s">
        <v>466</v>
      </c>
      <c r="H5" s="1234" t="s">
        <v>8</v>
      </c>
      <c r="I5" s="1235" t="s">
        <v>9</v>
      </c>
      <c r="J5" s="1236" t="s">
        <v>231</v>
      </c>
      <c r="K5" s="1237" t="s">
        <v>8</v>
      </c>
      <c r="L5" s="1238" t="s">
        <v>9</v>
      </c>
      <c r="M5" s="1239" t="s">
        <v>231</v>
      </c>
      <c r="N5" s="1240" t="s">
        <v>8</v>
      </c>
      <c r="O5" s="1241" t="s">
        <v>9</v>
      </c>
      <c r="P5" s="1242" t="s">
        <v>231</v>
      </c>
      <c r="Q5" s="1243" t="s">
        <v>8</v>
      </c>
      <c r="R5" s="1244" t="s">
        <v>9</v>
      </c>
      <c r="S5" s="1245" t="s">
        <v>231</v>
      </c>
      <c r="T5" s="1246" t="s">
        <v>8</v>
      </c>
      <c r="U5" s="1247" t="s">
        <v>9</v>
      </c>
      <c r="V5" s="1248" t="s">
        <v>231</v>
      </c>
      <c r="W5" s="1238" t="s">
        <v>8</v>
      </c>
      <c r="X5" s="1238" t="s">
        <v>9</v>
      </c>
      <c r="Y5" s="1239" t="s">
        <v>231</v>
      </c>
      <c r="Z5" s="384" t="s">
        <v>8</v>
      </c>
      <c r="AA5" s="384" t="s">
        <v>9</v>
      </c>
      <c r="AB5" s="385" t="s">
        <v>231</v>
      </c>
      <c r="AC5" s="1314" t="s">
        <v>8</v>
      </c>
      <c r="AD5" s="1315" t="s">
        <v>9</v>
      </c>
      <c r="AE5" s="1316" t="s">
        <v>231</v>
      </c>
      <c r="AF5" s="1301" t="s">
        <v>8</v>
      </c>
      <c r="AG5" s="1204" t="s">
        <v>9</v>
      </c>
      <c r="AH5" s="1302" t="s">
        <v>231</v>
      </c>
      <c r="AI5" s="1303" t="s">
        <v>8</v>
      </c>
      <c r="AJ5" s="1304" t="s">
        <v>9</v>
      </c>
      <c r="AK5" s="1305" t="s">
        <v>231</v>
      </c>
      <c r="AL5" s="1306" t="s">
        <v>8</v>
      </c>
      <c r="AM5" s="1307" t="s">
        <v>9</v>
      </c>
      <c r="AN5" s="383" t="s">
        <v>231</v>
      </c>
      <c r="AO5" s="383" t="s">
        <v>231</v>
      </c>
      <c r="AP5" s="1317" t="s">
        <v>8</v>
      </c>
      <c r="AQ5" s="1318" t="s">
        <v>9</v>
      </c>
      <c r="AR5" s="1319" t="s">
        <v>231</v>
      </c>
      <c r="AS5" s="1320" t="s">
        <v>8</v>
      </c>
      <c r="AT5" s="1321" t="s">
        <v>9</v>
      </c>
      <c r="AU5" s="1322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9" t="s">
        <v>18</v>
      </c>
      <c r="H6" s="1250" t="s">
        <v>10</v>
      </c>
      <c r="I6" s="1251" t="s">
        <v>233</v>
      </c>
      <c r="J6" s="1252" t="s">
        <v>18</v>
      </c>
      <c r="K6" s="1253" t="s">
        <v>10</v>
      </c>
      <c r="L6" s="1254" t="s">
        <v>233</v>
      </c>
      <c r="M6" s="1255" t="s">
        <v>18</v>
      </c>
      <c r="N6" s="1256" t="s">
        <v>10</v>
      </c>
      <c r="O6" s="1257" t="s">
        <v>233</v>
      </c>
      <c r="P6" s="1258" t="s">
        <v>18</v>
      </c>
      <c r="Q6" s="1259" t="s">
        <v>10</v>
      </c>
      <c r="R6" s="1260" t="s">
        <v>233</v>
      </c>
      <c r="S6" s="1261" t="s">
        <v>18</v>
      </c>
      <c r="T6" s="1262" t="s">
        <v>10</v>
      </c>
      <c r="U6" s="1263" t="s">
        <v>233</v>
      </c>
      <c r="V6" s="1264" t="s">
        <v>18</v>
      </c>
      <c r="W6" s="1254" t="s">
        <v>10</v>
      </c>
      <c r="X6" s="1254" t="s">
        <v>233</v>
      </c>
      <c r="Y6" s="1255" t="s">
        <v>18</v>
      </c>
      <c r="Z6" s="387" t="s">
        <v>10</v>
      </c>
      <c r="AA6" s="387" t="s">
        <v>233</v>
      </c>
      <c r="AB6" s="388" t="s">
        <v>18</v>
      </c>
      <c r="AC6" s="1323" t="s">
        <v>10</v>
      </c>
      <c r="AD6" s="1324" t="s">
        <v>233</v>
      </c>
      <c r="AE6" s="1325" t="s">
        <v>18</v>
      </c>
      <c r="AF6" s="1301" t="s">
        <v>10</v>
      </c>
      <c r="AG6" s="1204" t="s">
        <v>233</v>
      </c>
      <c r="AH6" s="1326" t="s">
        <v>18</v>
      </c>
      <c r="AI6" s="1327" t="s">
        <v>10</v>
      </c>
      <c r="AJ6" s="1328" t="s">
        <v>233</v>
      </c>
      <c r="AK6" s="1329" t="s">
        <v>18</v>
      </c>
      <c r="AL6" s="1330" t="s">
        <v>10</v>
      </c>
      <c r="AM6" s="1331" t="s">
        <v>233</v>
      </c>
      <c r="AN6" s="386" t="s">
        <v>18</v>
      </c>
      <c r="AO6" s="386" t="s">
        <v>18</v>
      </c>
      <c r="AP6" s="1332" t="s">
        <v>10</v>
      </c>
      <c r="AQ6" s="1333" t="s">
        <v>233</v>
      </c>
      <c r="AR6" s="1334" t="s">
        <v>18</v>
      </c>
      <c r="AS6" s="1335" t="s">
        <v>10</v>
      </c>
      <c r="AT6" s="1336" t="s">
        <v>233</v>
      </c>
      <c r="AU6" s="1337" t="s">
        <v>18</v>
      </c>
    </row>
    <row r="7" spans="1:47" ht="16.5" thickBot="1">
      <c r="A7" s="1892" t="s">
        <v>11</v>
      </c>
      <c r="B7" s="1884"/>
      <c r="C7" s="1884"/>
      <c r="D7" s="1884"/>
      <c r="E7" s="1884"/>
      <c r="F7" s="1884"/>
      <c r="G7" s="1884"/>
      <c r="H7" s="1884"/>
      <c r="I7" s="1884"/>
      <c r="J7" s="1884"/>
      <c r="K7" s="1884"/>
      <c r="L7" s="1884"/>
      <c r="M7" s="1884"/>
      <c r="N7" s="1884"/>
      <c r="O7" s="1884"/>
      <c r="P7" s="1884"/>
      <c r="Q7" s="1884"/>
      <c r="R7" s="1884"/>
      <c r="S7" s="1884"/>
      <c r="T7" s="1884"/>
      <c r="U7" s="1884"/>
      <c r="V7" s="1885"/>
      <c r="W7" s="1884"/>
      <c r="X7" s="1884"/>
      <c r="Y7" s="1885"/>
      <c r="Z7" s="1884"/>
      <c r="AA7" s="1884"/>
      <c r="AB7" s="1884"/>
      <c r="AC7" s="1884"/>
      <c r="AD7" s="1884"/>
      <c r="AE7" s="1884"/>
      <c r="AF7" s="1884"/>
      <c r="AG7" s="1884"/>
      <c r="AH7" s="1885"/>
      <c r="AI7" s="1884"/>
      <c r="AJ7" s="1884"/>
      <c r="AK7" s="1884"/>
      <c r="AL7" s="1884"/>
      <c r="AM7" s="1884"/>
      <c r="AN7" s="1885"/>
      <c r="AO7" s="1884"/>
      <c r="AP7" s="1884"/>
      <c r="AQ7" s="1884"/>
      <c r="AR7" s="1884"/>
      <c r="AS7" s="1884"/>
      <c r="AT7" s="1884"/>
      <c r="AU7" s="1885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5">
        <v>-11.303725043974556</v>
      </c>
      <c r="H8" s="1265">
        <v>61.18</v>
      </c>
      <c r="I8" s="1265">
        <v>90.4</v>
      </c>
      <c r="J8" s="1265">
        <v>17.099599396384015</v>
      </c>
      <c r="K8" s="1266">
        <v>61.13</v>
      </c>
      <c r="L8" s="1266">
        <v>89.3</v>
      </c>
      <c r="M8" s="1266">
        <v>17.430702307458251</v>
      </c>
      <c r="N8" s="1267">
        <v>61.17</v>
      </c>
      <c r="O8" s="1267">
        <v>87.7</v>
      </c>
      <c r="P8" s="1267">
        <v>16.181822217678253</v>
      </c>
      <c r="Q8" s="1268">
        <v>61.18</v>
      </c>
      <c r="R8" s="1269">
        <v>87.5</v>
      </c>
      <c r="S8" s="1270">
        <v>15.771491095499576</v>
      </c>
      <c r="T8" s="1271">
        <v>61.31</v>
      </c>
      <c r="U8" s="1272">
        <v>87.3</v>
      </c>
      <c r="V8" s="1273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8">
        <v>61.21</v>
      </c>
      <c r="AD8" s="1339">
        <v>84.1</v>
      </c>
      <c r="AE8" s="1340">
        <v>6.8260268168677101</v>
      </c>
      <c r="AF8" s="1341">
        <v>61.34</v>
      </c>
      <c r="AG8" s="1342">
        <v>83.9</v>
      </c>
      <c r="AH8" s="1343">
        <v>5.7979065099460794</v>
      </c>
      <c r="AI8" s="1344">
        <v>61.42</v>
      </c>
      <c r="AJ8" s="1345">
        <v>84.7</v>
      </c>
      <c r="AK8" s="1346">
        <v>4.4106204233138619</v>
      </c>
      <c r="AL8" s="389">
        <v>61.5</v>
      </c>
      <c r="AM8" s="1347">
        <v>84.5</v>
      </c>
      <c r="AN8" s="390">
        <v>4.2653640371874948</v>
      </c>
      <c r="AO8" s="390">
        <v>4.2653640371874948</v>
      </c>
      <c r="AP8" s="1348">
        <v>61.59</v>
      </c>
      <c r="AQ8" s="1349">
        <v>81.7</v>
      </c>
      <c r="AR8" s="1350">
        <v>2.3140272617628188</v>
      </c>
      <c r="AS8" s="1351" t="s">
        <v>175</v>
      </c>
      <c r="AT8" s="1352" t="s">
        <v>175</v>
      </c>
      <c r="AU8" s="1353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4">
        <v>-11.304607380329635</v>
      </c>
      <c r="H9" s="1274">
        <v>57.51</v>
      </c>
      <c r="I9" s="1274">
        <v>92.3</v>
      </c>
      <c r="J9" s="1274">
        <v>59.727595804873388</v>
      </c>
      <c r="K9" s="1275">
        <v>57.52</v>
      </c>
      <c r="L9" s="1275">
        <v>91.5</v>
      </c>
      <c r="M9" s="1275">
        <v>59.00853745093255</v>
      </c>
      <c r="N9" s="1276">
        <v>57.46</v>
      </c>
      <c r="O9" s="1276">
        <v>90.3</v>
      </c>
      <c r="P9" s="1276">
        <v>58.594945022246328</v>
      </c>
      <c r="Q9" s="1277">
        <v>57.5</v>
      </c>
      <c r="R9" s="1278">
        <v>89.6</v>
      </c>
      <c r="S9" s="1279">
        <v>57.136878882293317</v>
      </c>
      <c r="T9" s="1280">
        <v>57.28</v>
      </c>
      <c r="U9" s="1281">
        <v>87.1</v>
      </c>
      <c r="V9" s="1282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4">
        <v>57.33</v>
      </c>
      <c r="AD9" s="1355">
        <v>84.3</v>
      </c>
      <c r="AE9" s="1356">
        <v>44.253401953942777</v>
      </c>
      <c r="AF9" s="1357">
        <v>57.16</v>
      </c>
      <c r="AG9" s="67">
        <v>84.1</v>
      </c>
      <c r="AH9" s="40">
        <v>39.405858005179134</v>
      </c>
      <c r="AI9" s="1358">
        <v>57.14</v>
      </c>
      <c r="AJ9" s="1359">
        <v>84.5</v>
      </c>
      <c r="AK9" s="1360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61">
        <v>57.46</v>
      </c>
      <c r="AQ9" s="1362">
        <v>81.400000000000006</v>
      </c>
      <c r="AR9" s="1363">
        <v>28.980957285927232</v>
      </c>
      <c r="AS9" s="1364">
        <v>57.84</v>
      </c>
      <c r="AT9" s="1365">
        <v>80.3</v>
      </c>
      <c r="AU9" s="1366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4">
        <v>-12.280181437834624</v>
      </c>
      <c r="H10" s="1274">
        <v>53.22</v>
      </c>
      <c r="I10" s="1274">
        <v>94</v>
      </c>
      <c r="J10" s="1274">
        <v>19.569467625884261</v>
      </c>
      <c r="K10" s="1275">
        <v>53.19</v>
      </c>
      <c r="L10" s="1275">
        <v>93.3</v>
      </c>
      <c r="M10" s="1275">
        <v>19.923638897859451</v>
      </c>
      <c r="N10" s="1276">
        <v>53.17</v>
      </c>
      <c r="O10" s="1276">
        <v>92.5</v>
      </c>
      <c r="P10" s="1276">
        <v>21.108254077255769</v>
      </c>
      <c r="Q10" s="1283">
        <v>53.07</v>
      </c>
      <c r="R10" s="1284">
        <v>91.9</v>
      </c>
      <c r="S10" s="1279">
        <v>22.522082002717564</v>
      </c>
      <c r="T10" s="1280">
        <v>52.9</v>
      </c>
      <c r="U10" s="1281">
        <v>87.7</v>
      </c>
      <c r="V10" s="1282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7">
        <v>52.81</v>
      </c>
      <c r="AD10" s="1355">
        <v>85.5</v>
      </c>
      <c r="AE10" s="1356">
        <v>34.684964111255105</v>
      </c>
      <c r="AF10" s="1368">
        <v>52.73</v>
      </c>
      <c r="AG10" s="67">
        <v>85</v>
      </c>
      <c r="AH10" s="40">
        <v>36.126818200843289</v>
      </c>
      <c r="AI10" s="1369">
        <v>52.67</v>
      </c>
      <c r="AJ10" s="1359">
        <v>85.2</v>
      </c>
      <c r="AK10" s="1360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61">
        <v>52.54</v>
      </c>
      <c r="AQ10" s="1362">
        <v>82.2</v>
      </c>
      <c r="AR10" s="1363">
        <v>35.591831502780167</v>
      </c>
      <c r="AS10" s="1364">
        <v>52.5</v>
      </c>
      <c r="AT10" s="1365">
        <v>81.5</v>
      </c>
      <c r="AU10" s="1366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4">
        <v>-14.119138032394451</v>
      </c>
      <c r="H11" s="1274">
        <v>48.3</v>
      </c>
      <c r="I11" s="1274">
        <v>95.6</v>
      </c>
      <c r="J11" s="1274">
        <v>3.1739874529781229</v>
      </c>
      <c r="K11" s="1275">
        <v>48.2</v>
      </c>
      <c r="L11" s="1275">
        <v>94.9</v>
      </c>
      <c r="M11" s="1275">
        <v>3.2725530848827926</v>
      </c>
      <c r="N11" s="1276">
        <v>48.29</v>
      </c>
      <c r="O11" s="1276">
        <v>94.3</v>
      </c>
      <c r="P11" s="1276">
        <v>3.6892539576877881</v>
      </c>
      <c r="Q11" s="1283">
        <v>48.21</v>
      </c>
      <c r="R11" s="1284">
        <v>94.2</v>
      </c>
      <c r="S11" s="1279">
        <v>4.0446685420869333</v>
      </c>
      <c r="T11" s="1280">
        <v>48.05</v>
      </c>
      <c r="U11" s="1281">
        <v>89</v>
      </c>
      <c r="V11" s="1282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7">
        <v>47.99</v>
      </c>
      <c r="AD11" s="1355">
        <v>87.3</v>
      </c>
      <c r="AE11" s="1356">
        <v>11.12314325590669</v>
      </c>
      <c r="AF11" s="1368">
        <v>47.93</v>
      </c>
      <c r="AG11" s="67">
        <v>86.8</v>
      </c>
      <c r="AH11" s="40">
        <v>14.03077588701268</v>
      </c>
      <c r="AI11" s="1369">
        <v>47.83</v>
      </c>
      <c r="AJ11" s="1359">
        <v>86.8</v>
      </c>
      <c r="AK11" s="1360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61">
        <v>47.72</v>
      </c>
      <c r="AQ11" s="1362">
        <v>83.6</v>
      </c>
      <c r="AR11" s="1363">
        <v>22.734926088882172</v>
      </c>
      <c r="AS11" s="1364">
        <v>47.5</v>
      </c>
      <c r="AT11" s="1365">
        <v>83.5</v>
      </c>
      <c r="AU11" s="1366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4">
        <v>-16.445379724476219</v>
      </c>
      <c r="H12" s="1274">
        <v>43.56</v>
      </c>
      <c r="I12" s="1274">
        <v>99.8</v>
      </c>
      <c r="J12" s="1274">
        <v>0.36943404029361143</v>
      </c>
      <c r="K12" s="1275">
        <v>43.53</v>
      </c>
      <c r="L12" s="1275">
        <v>98</v>
      </c>
      <c r="M12" s="1275">
        <v>0.32409552819170517</v>
      </c>
      <c r="N12" s="1276">
        <v>43.55</v>
      </c>
      <c r="O12" s="1276">
        <v>96.7</v>
      </c>
      <c r="P12" s="1276">
        <v>0.38594299734730719</v>
      </c>
      <c r="Q12" s="1283">
        <v>43.44</v>
      </c>
      <c r="R12" s="1284">
        <v>96.1</v>
      </c>
      <c r="S12" s="1279">
        <v>0.46346681127553457</v>
      </c>
      <c r="T12" s="1280">
        <v>43.12</v>
      </c>
      <c r="U12" s="1281">
        <v>91.5</v>
      </c>
      <c r="V12" s="1282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7">
        <v>43.07</v>
      </c>
      <c r="AD12" s="1355">
        <v>90.1</v>
      </c>
      <c r="AE12" s="1356">
        <v>2.5684253813179145</v>
      </c>
      <c r="AF12" s="1368">
        <v>43.05</v>
      </c>
      <c r="AG12" s="67">
        <v>89.3</v>
      </c>
      <c r="AH12" s="40">
        <v>3.7104672682902864</v>
      </c>
      <c r="AI12" s="1369">
        <v>42.94</v>
      </c>
      <c r="AJ12" s="1359">
        <v>89</v>
      </c>
      <c r="AK12" s="1360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61">
        <v>42.84</v>
      </c>
      <c r="AQ12" s="1362">
        <v>85.6</v>
      </c>
      <c r="AR12" s="1363">
        <v>8.4503170616646663</v>
      </c>
      <c r="AS12" s="1364">
        <v>42.95</v>
      </c>
      <c r="AT12" s="1365">
        <v>85.1</v>
      </c>
      <c r="AU12" s="1366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4">
        <v>-18.83993650974131</v>
      </c>
      <c r="H13" s="1274">
        <v>38.64</v>
      </c>
      <c r="I13" s="1274">
        <v>93.4</v>
      </c>
      <c r="J13" s="1274">
        <v>5.9915679586604931E-2</v>
      </c>
      <c r="K13" s="1275">
        <v>38.25</v>
      </c>
      <c r="L13" s="1275">
        <v>90.8</v>
      </c>
      <c r="M13" s="1275">
        <v>4.0472730675246579E-2</v>
      </c>
      <c r="N13" s="1276">
        <v>38.549999999999997</v>
      </c>
      <c r="O13" s="1276">
        <v>86.2</v>
      </c>
      <c r="P13" s="1276">
        <v>3.9781727784553848E-2</v>
      </c>
      <c r="Q13" s="1283">
        <v>38.6</v>
      </c>
      <c r="R13" s="1284">
        <v>81.5</v>
      </c>
      <c r="S13" s="1279">
        <v>6.1412666127072739E-2</v>
      </c>
      <c r="T13" s="1280">
        <v>37.76</v>
      </c>
      <c r="U13" s="1281">
        <v>88.1</v>
      </c>
      <c r="V13" s="1282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7">
        <v>38.15</v>
      </c>
      <c r="AD13" s="1355">
        <v>89.5</v>
      </c>
      <c r="AE13" s="1356">
        <v>0.54403848070979965</v>
      </c>
      <c r="AF13" s="1368">
        <v>37.880000000000003</v>
      </c>
      <c r="AG13" s="67">
        <v>88</v>
      </c>
      <c r="AH13" s="40">
        <v>0.92817412872852867</v>
      </c>
      <c r="AI13" s="1369">
        <v>37.979999999999997</v>
      </c>
      <c r="AJ13" s="1359">
        <v>90.2</v>
      </c>
      <c r="AK13" s="1360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61">
        <v>37.979999999999997</v>
      </c>
      <c r="AQ13" s="1362">
        <v>87.5</v>
      </c>
      <c r="AR13" s="1363">
        <v>1.9279407989829374</v>
      </c>
      <c r="AS13" s="1364">
        <v>37.81</v>
      </c>
      <c r="AT13" s="1365">
        <v>85.7</v>
      </c>
      <c r="AU13" s="1366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5">
        <v>-11.573662835147456</v>
      </c>
      <c r="H14" s="1285">
        <v>56.94</v>
      </c>
      <c r="I14" s="1285">
        <v>92.5</v>
      </c>
      <c r="J14" s="1285">
        <v>100</v>
      </c>
      <c r="K14" s="1286">
        <v>56.93</v>
      </c>
      <c r="L14" s="1286">
        <v>91.6</v>
      </c>
      <c r="M14" s="1286">
        <v>100</v>
      </c>
      <c r="N14" s="1287">
        <v>56.75</v>
      </c>
      <c r="O14" s="1287">
        <v>90.5</v>
      </c>
      <c r="P14" s="1287">
        <v>100</v>
      </c>
      <c r="Q14" s="1288">
        <v>56.63</v>
      </c>
      <c r="R14" s="1289">
        <v>90</v>
      </c>
      <c r="S14" s="1290">
        <v>100</v>
      </c>
      <c r="T14" s="1291">
        <v>55.39</v>
      </c>
      <c r="U14" s="1292">
        <v>87.5</v>
      </c>
      <c r="V14" s="1293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70">
        <v>54.52</v>
      </c>
      <c r="AD14" s="1371">
        <v>85.2</v>
      </c>
      <c r="AE14" s="1372">
        <v>100</v>
      </c>
      <c r="AF14" s="1373">
        <v>53.8</v>
      </c>
      <c r="AG14" s="69">
        <v>85</v>
      </c>
      <c r="AH14" s="41">
        <v>100</v>
      </c>
      <c r="AI14" s="1374">
        <v>53.07</v>
      </c>
      <c r="AJ14" s="1375">
        <v>85.5</v>
      </c>
      <c r="AK14" s="1376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7">
        <v>51.98</v>
      </c>
      <c r="AQ14" s="1378">
        <v>82.7</v>
      </c>
      <c r="AR14" s="1379">
        <v>100</v>
      </c>
      <c r="AS14" s="1380">
        <v>51</v>
      </c>
      <c r="AT14" s="1381">
        <v>82.3</v>
      </c>
      <c r="AU14" s="1382">
        <v>100</v>
      </c>
    </row>
    <row r="15" spans="1:47" ht="15" thickBot="1">
      <c r="A15" s="1879" t="s">
        <v>47</v>
      </c>
      <c r="B15" s="1880"/>
      <c r="C15" s="1880"/>
      <c r="D15" s="1880"/>
      <c r="E15" s="1880"/>
      <c r="F15" s="1880"/>
      <c r="G15" s="1880"/>
      <c r="H15" s="1880"/>
      <c r="I15" s="1880"/>
      <c r="J15" s="1880"/>
      <c r="K15" s="1880"/>
      <c r="L15" s="1880"/>
      <c r="M15" s="1880"/>
      <c r="N15" s="1880"/>
      <c r="O15" s="1880"/>
      <c r="P15" s="1880"/>
      <c r="Q15" s="1880"/>
      <c r="R15" s="1880"/>
      <c r="S15" s="1880"/>
      <c r="T15" s="1880"/>
      <c r="U15" s="1880"/>
      <c r="V15" s="1881"/>
      <c r="W15" s="1880"/>
      <c r="X15" s="1880"/>
      <c r="Y15" s="1881"/>
      <c r="Z15" s="1880"/>
      <c r="AA15" s="1880"/>
      <c r="AB15" s="1880"/>
      <c r="AC15" s="1880"/>
      <c r="AD15" s="1880"/>
      <c r="AE15" s="1880"/>
      <c r="AF15" s="1880"/>
      <c r="AG15" s="1880"/>
      <c r="AH15" s="1881"/>
      <c r="AI15" s="1880"/>
      <c r="AJ15" s="1880"/>
      <c r="AK15" s="1880"/>
      <c r="AL15" s="1880"/>
      <c r="AM15" s="1880"/>
      <c r="AN15" s="1881"/>
      <c r="AO15" s="1880"/>
      <c r="AP15" s="1880"/>
      <c r="AQ15" s="1880"/>
      <c r="AR15" s="1880"/>
      <c r="AS15" s="1880"/>
      <c r="AT15" s="1880"/>
      <c r="AU15" s="1881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5">
        <v>-11.488288936765089</v>
      </c>
      <c r="H16" s="1265">
        <v>61.09</v>
      </c>
      <c r="I16" s="1265">
        <v>90.5</v>
      </c>
      <c r="J16" s="1265">
        <v>15.741010300867448</v>
      </c>
      <c r="K16" s="1266">
        <v>61.16</v>
      </c>
      <c r="L16" s="1266">
        <v>87.9</v>
      </c>
      <c r="M16" s="1266">
        <v>16.993020261134941</v>
      </c>
      <c r="N16" s="1267">
        <v>61.17</v>
      </c>
      <c r="O16" s="1267">
        <v>86.6</v>
      </c>
      <c r="P16" s="1267">
        <v>17.234785245181648</v>
      </c>
      <c r="Q16" s="1268">
        <v>61.19</v>
      </c>
      <c r="R16" s="1269">
        <v>86.1</v>
      </c>
      <c r="S16" s="1270">
        <v>15.779858379797568</v>
      </c>
      <c r="T16" s="1271">
        <v>61.3</v>
      </c>
      <c r="U16" s="1272">
        <v>87</v>
      </c>
      <c r="V16" s="1273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8">
        <v>61.22</v>
      </c>
      <c r="AD16" s="1339">
        <v>83.2</v>
      </c>
      <c r="AE16" s="1340">
        <v>7.5275910521211964</v>
      </c>
      <c r="AF16" s="1341">
        <v>61.31</v>
      </c>
      <c r="AG16" s="1342">
        <v>81.900000000000006</v>
      </c>
      <c r="AH16" s="1343">
        <v>7.2430489024008855</v>
      </c>
      <c r="AI16" s="1344">
        <v>61.43</v>
      </c>
      <c r="AJ16" s="1345">
        <v>82.1</v>
      </c>
      <c r="AK16" s="1346">
        <v>6.0071626642113038</v>
      </c>
      <c r="AL16" s="389">
        <v>61.77</v>
      </c>
      <c r="AM16" s="1347">
        <v>81.400000000000006</v>
      </c>
      <c r="AN16" s="390">
        <v>6.5103111760476491</v>
      </c>
      <c r="AO16" s="390">
        <v>6.5103111760476491</v>
      </c>
      <c r="AP16" s="1348">
        <v>61.62</v>
      </c>
      <c r="AQ16" s="1349">
        <v>78.5</v>
      </c>
      <c r="AR16" s="1350">
        <v>2.9713446730735562</v>
      </c>
      <c r="AS16" s="1351" t="s">
        <v>175</v>
      </c>
      <c r="AT16" s="1352" t="s">
        <v>175</v>
      </c>
      <c r="AU16" s="1353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4">
        <v>-11.188727915446051</v>
      </c>
      <c r="H17" s="1274">
        <v>57.65</v>
      </c>
      <c r="I17" s="1274">
        <v>91.3</v>
      </c>
      <c r="J17" s="1274">
        <v>65.180174480288898</v>
      </c>
      <c r="K17" s="1275">
        <v>57.66</v>
      </c>
      <c r="L17" s="1275">
        <v>89.9</v>
      </c>
      <c r="M17" s="1275">
        <v>64.352705366630389</v>
      </c>
      <c r="N17" s="1276">
        <v>57.68</v>
      </c>
      <c r="O17" s="1276">
        <v>88.6</v>
      </c>
      <c r="P17" s="1276">
        <v>63.309154029848713</v>
      </c>
      <c r="Q17" s="1277">
        <v>57.58</v>
      </c>
      <c r="R17" s="1278">
        <v>88.1</v>
      </c>
      <c r="S17" s="1279">
        <v>61.23192127828829</v>
      </c>
      <c r="T17" s="1280">
        <v>57.18</v>
      </c>
      <c r="U17" s="1281">
        <v>86.3</v>
      </c>
      <c r="V17" s="1282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4">
        <v>57.15</v>
      </c>
      <c r="AD17" s="1355">
        <v>82.9</v>
      </c>
      <c r="AE17" s="1356">
        <v>45.776588490769598</v>
      </c>
      <c r="AF17" s="1357">
        <v>57.16</v>
      </c>
      <c r="AG17" s="67">
        <v>81.8</v>
      </c>
      <c r="AH17" s="40">
        <v>41.747078628351765</v>
      </c>
      <c r="AI17" s="1358">
        <v>57.19</v>
      </c>
      <c r="AJ17" s="1359">
        <v>82.1</v>
      </c>
      <c r="AK17" s="1360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61">
        <v>57.57</v>
      </c>
      <c r="AQ17" s="1362">
        <v>79.2</v>
      </c>
      <c r="AR17" s="1363">
        <v>34.586905723794082</v>
      </c>
      <c r="AS17" s="1364">
        <v>57.68</v>
      </c>
      <c r="AT17" s="1365">
        <v>78.5</v>
      </c>
      <c r="AU17" s="1366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4">
        <v>-12.041238437094711</v>
      </c>
      <c r="H18" s="1274">
        <v>53.18</v>
      </c>
      <c r="I18" s="1274">
        <v>93.8</v>
      </c>
      <c r="J18" s="1274">
        <v>16.609562525053114</v>
      </c>
      <c r="K18" s="1275">
        <v>53.2</v>
      </c>
      <c r="L18" s="1275">
        <v>92.8</v>
      </c>
      <c r="M18" s="1275">
        <v>16.353298917779842</v>
      </c>
      <c r="N18" s="1276">
        <v>53.18</v>
      </c>
      <c r="O18" s="1276">
        <v>91.7</v>
      </c>
      <c r="P18" s="1276">
        <v>16.81796401522999</v>
      </c>
      <c r="Q18" s="1283">
        <v>53.15</v>
      </c>
      <c r="R18" s="1284">
        <v>91</v>
      </c>
      <c r="S18" s="1279">
        <v>19.884077303135065</v>
      </c>
      <c r="T18" s="1280">
        <v>53.01</v>
      </c>
      <c r="U18" s="1281">
        <v>86.4</v>
      </c>
      <c r="V18" s="1282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7">
        <v>52.85</v>
      </c>
      <c r="AD18" s="1355">
        <v>83.8</v>
      </c>
      <c r="AE18" s="1356">
        <v>33.991612488073315</v>
      </c>
      <c r="AF18" s="1368">
        <v>52.78</v>
      </c>
      <c r="AG18" s="67">
        <v>82.5</v>
      </c>
      <c r="AH18" s="40">
        <v>34.141178441449405</v>
      </c>
      <c r="AI18" s="1369">
        <v>52.77</v>
      </c>
      <c r="AJ18" s="1359">
        <v>82.7</v>
      </c>
      <c r="AK18" s="1360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61">
        <v>52.66</v>
      </c>
      <c r="AQ18" s="1362">
        <v>80.5</v>
      </c>
      <c r="AR18" s="1363">
        <v>33.951975670806654</v>
      </c>
      <c r="AS18" s="1364">
        <v>52.6</v>
      </c>
      <c r="AT18" s="1365">
        <v>79.599999999999994</v>
      </c>
      <c r="AU18" s="1366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4">
        <v>-12.349198479590155</v>
      </c>
      <c r="H19" s="1274">
        <v>48.2</v>
      </c>
      <c r="I19" s="1274">
        <v>95</v>
      </c>
      <c r="J19" s="1274">
        <v>2.2216195218295036</v>
      </c>
      <c r="K19" s="1275">
        <v>48.23</v>
      </c>
      <c r="L19" s="1275">
        <v>94.4</v>
      </c>
      <c r="M19" s="1275">
        <v>2.0831715845197083</v>
      </c>
      <c r="N19" s="1276">
        <v>48.21</v>
      </c>
      <c r="O19" s="1276">
        <v>93.4</v>
      </c>
      <c r="P19" s="1276">
        <v>2.3497193975663411</v>
      </c>
      <c r="Q19" s="1283">
        <v>48.22</v>
      </c>
      <c r="R19" s="1284">
        <v>93</v>
      </c>
      <c r="S19" s="1279">
        <v>2.7977139647720133</v>
      </c>
      <c r="T19" s="1280">
        <v>48.06</v>
      </c>
      <c r="U19" s="1281">
        <v>88.5</v>
      </c>
      <c r="V19" s="1282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7">
        <v>48</v>
      </c>
      <c r="AD19" s="1355">
        <v>85.9</v>
      </c>
      <c r="AE19" s="1356">
        <v>9.5557425310903472</v>
      </c>
      <c r="AF19" s="1368">
        <v>47.89</v>
      </c>
      <c r="AG19" s="67">
        <v>84.6</v>
      </c>
      <c r="AH19" s="40">
        <v>12.18493371681938</v>
      </c>
      <c r="AI19" s="1369">
        <v>47.83</v>
      </c>
      <c r="AJ19" s="1359">
        <v>85.3</v>
      </c>
      <c r="AK19" s="1360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61">
        <v>47.73</v>
      </c>
      <c r="AQ19" s="1362">
        <v>83.1</v>
      </c>
      <c r="AR19" s="1363">
        <v>18.175170890129468</v>
      </c>
      <c r="AS19" s="1364">
        <v>47.64</v>
      </c>
      <c r="AT19" s="1365">
        <v>82.7</v>
      </c>
      <c r="AU19" s="1366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4">
        <v>-14.164104816855996</v>
      </c>
      <c r="H20" s="1274">
        <v>43.4</v>
      </c>
      <c r="I20" s="1274">
        <v>96.7</v>
      </c>
      <c r="J20" s="1274">
        <v>0.23940380444545123</v>
      </c>
      <c r="K20" s="1275">
        <v>43.4</v>
      </c>
      <c r="L20" s="1275">
        <v>95.5</v>
      </c>
      <c r="M20" s="1275">
        <v>0.21123437965865294</v>
      </c>
      <c r="N20" s="1276">
        <v>43.39</v>
      </c>
      <c r="O20" s="1276">
        <v>93.7</v>
      </c>
      <c r="P20" s="1276">
        <v>0.2780920496870794</v>
      </c>
      <c r="Q20" s="1283">
        <v>43.41</v>
      </c>
      <c r="R20" s="1284">
        <v>93.9</v>
      </c>
      <c r="S20" s="1279">
        <v>0.29930521750217975</v>
      </c>
      <c r="T20" s="1280">
        <v>42.98</v>
      </c>
      <c r="U20" s="1281">
        <v>92.1</v>
      </c>
      <c r="V20" s="1282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7">
        <v>42.98</v>
      </c>
      <c r="AD20" s="1355">
        <v>89</v>
      </c>
      <c r="AE20" s="1356">
        <v>2.5578732925572076</v>
      </c>
      <c r="AF20" s="1368">
        <v>42.89</v>
      </c>
      <c r="AG20" s="67">
        <v>87.5</v>
      </c>
      <c r="AH20" s="40">
        <v>3.6819418416945418</v>
      </c>
      <c r="AI20" s="1369">
        <v>42.77</v>
      </c>
      <c r="AJ20" s="1359">
        <v>88.5</v>
      </c>
      <c r="AK20" s="1360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61">
        <v>42.55</v>
      </c>
      <c r="AQ20" s="1362">
        <v>86.2</v>
      </c>
      <c r="AR20" s="1363">
        <v>8.3545509913110862</v>
      </c>
      <c r="AS20" s="1364">
        <v>42.87</v>
      </c>
      <c r="AT20" s="1365">
        <v>84.6</v>
      </c>
      <c r="AU20" s="1366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4">
        <v>-11.775968570749253</v>
      </c>
      <c r="H21" s="1274">
        <v>38.86</v>
      </c>
      <c r="I21" s="1274">
        <v>97.4</v>
      </c>
      <c r="J21" s="1274">
        <v>8.2293675155893434E-3</v>
      </c>
      <c r="K21" s="1275">
        <v>38.65</v>
      </c>
      <c r="L21" s="1275">
        <v>98.7</v>
      </c>
      <c r="M21" s="1275">
        <v>6.5694902764652837E-3</v>
      </c>
      <c r="N21" s="1276">
        <v>38.89</v>
      </c>
      <c r="O21" s="1276">
        <v>95</v>
      </c>
      <c r="P21" s="1276">
        <v>1.0285262486235541E-2</v>
      </c>
      <c r="Q21" s="1283">
        <v>38.909999999999997</v>
      </c>
      <c r="R21" s="1284">
        <v>94.6</v>
      </c>
      <c r="S21" s="1279">
        <v>7.123856504881133E-3</v>
      </c>
      <c r="T21" s="1280">
        <v>38.450000000000003</v>
      </c>
      <c r="U21" s="1281">
        <v>96</v>
      </c>
      <c r="V21" s="1282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7">
        <v>38.450000000000003</v>
      </c>
      <c r="AD21" s="1355">
        <v>92.7</v>
      </c>
      <c r="AE21" s="1356">
        <v>0.59059214538833782</v>
      </c>
      <c r="AF21" s="1368">
        <v>38.25</v>
      </c>
      <c r="AG21" s="67">
        <v>91.1</v>
      </c>
      <c r="AH21" s="40">
        <v>1.0018184692840266</v>
      </c>
      <c r="AI21" s="1369">
        <v>38.200000000000003</v>
      </c>
      <c r="AJ21" s="1359">
        <v>91.9</v>
      </c>
      <c r="AK21" s="1360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61">
        <v>37.67</v>
      </c>
      <c r="AQ21" s="1362">
        <v>90.8</v>
      </c>
      <c r="AR21" s="1363">
        <v>1.9600520508851502</v>
      </c>
      <c r="AS21" s="1364">
        <v>37.1</v>
      </c>
      <c r="AT21" s="1365">
        <v>87.2</v>
      </c>
      <c r="AU21" s="1366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5">
        <v>-11.453836530468156</v>
      </c>
      <c r="H22" s="1285">
        <v>57.2</v>
      </c>
      <c r="I22" s="1285">
        <v>91.7</v>
      </c>
      <c r="J22" s="1285">
        <v>100</v>
      </c>
      <c r="K22" s="1286">
        <v>57.29</v>
      </c>
      <c r="L22" s="1286">
        <v>90.2</v>
      </c>
      <c r="M22" s="1286">
        <v>100</v>
      </c>
      <c r="N22" s="1287">
        <v>57.26</v>
      </c>
      <c r="O22" s="1287">
        <v>88.9</v>
      </c>
      <c r="P22" s="1287">
        <v>100</v>
      </c>
      <c r="Q22" s="1288">
        <v>56.96</v>
      </c>
      <c r="R22" s="1289">
        <v>88.5</v>
      </c>
      <c r="S22" s="1290">
        <v>100</v>
      </c>
      <c r="T22" s="1291">
        <v>55.43</v>
      </c>
      <c r="U22" s="1292">
        <v>86.6</v>
      </c>
      <c r="V22" s="1293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70">
        <v>54.64</v>
      </c>
      <c r="AD22" s="1371">
        <v>83.7</v>
      </c>
      <c r="AE22" s="1372">
        <v>100</v>
      </c>
      <c r="AF22" s="1373">
        <v>54.12</v>
      </c>
      <c r="AG22" s="69">
        <v>82.7</v>
      </c>
      <c r="AH22" s="41">
        <v>100</v>
      </c>
      <c r="AI22" s="1374">
        <v>53.65</v>
      </c>
      <c r="AJ22" s="1375">
        <v>83.2</v>
      </c>
      <c r="AK22" s="1376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7">
        <v>52.59</v>
      </c>
      <c r="AQ22" s="1378">
        <v>81.099999999999994</v>
      </c>
      <c r="AR22" s="1379">
        <v>100</v>
      </c>
      <c r="AS22" s="1380">
        <v>51.61</v>
      </c>
      <c r="AT22" s="1381">
        <v>80.7</v>
      </c>
      <c r="AU22" s="1382">
        <v>100</v>
      </c>
    </row>
    <row r="23" spans="1:47" ht="15" thickBot="1">
      <c r="A23" s="1879" t="s">
        <v>48</v>
      </c>
      <c r="B23" s="1880"/>
      <c r="C23" s="1880"/>
      <c r="D23" s="1880"/>
      <c r="E23" s="1880"/>
      <c r="F23" s="1880"/>
      <c r="G23" s="1880"/>
      <c r="H23" s="1880"/>
      <c r="I23" s="1880"/>
      <c r="J23" s="1880"/>
      <c r="K23" s="1880"/>
      <c r="L23" s="1880"/>
      <c r="M23" s="1880"/>
      <c r="N23" s="1880"/>
      <c r="O23" s="1880"/>
      <c r="P23" s="1880"/>
      <c r="Q23" s="1880"/>
      <c r="R23" s="1880"/>
      <c r="S23" s="1880"/>
      <c r="T23" s="1880"/>
      <c r="U23" s="1880"/>
      <c r="V23" s="1881"/>
      <c r="W23" s="1880"/>
      <c r="X23" s="1880"/>
      <c r="Y23" s="1881"/>
      <c r="Z23" s="1880"/>
      <c r="AA23" s="1880"/>
      <c r="AB23" s="1880"/>
      <c r="AC23" s="1880"/>
      <c r="AD23" s="1880"/>
      <c r="AE23" s="1880"/>
      <c r="AF23" s="1880"/>
      <c r="AG23" s="1880"/>
      <c r="AH23" s="1881"/>
      <c r="AI23" s="1880"/>
      <c r="AJ23" s="1880"/>
      <c r="AK23" s="1880"/>
      <c r="AL23" s="1880"/>
      <c r="AM23" s="1880"/>
      <c r="AN23" s="1881"/>
      <c r="AO23" s="1880"/>
      <c r="AP23" s="1880"/>
      <c r="AQ23" s="1880"/>
      <c r="AR23" s="1880"/>
      <c r="AS23" s="1880"/>
      <c r="AT23" s="1880"/>
      <c r="AU23" s="1881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5">
        <v>-10.793158076564406</v>
      </c>
      <c r="H24" s="1265">
        <v>60.98</v>
      </c>
      <c r="I24" s="1265">
        <v>90.3</v>
      </c>
      <c r="J24" s="1265">
        <v>13.376425263062661</v>
      </c>
      <c r="K24" s="1266">
        <v>60.97</v>
      </c>
      <c r="L24" s="1266">
        <v>90</v>
      </c>
      <c r="M24" s="1266">
        <v>14.289850530773968</v>
      </c>
      <c r="N24" s="1267">
        <v>60.95</v>
      </c>
      <c r="O24" s="1267">
        <v>87.8</v>
      </c>
      <c r="P24" s="1267">
        <v>11.24037234796579</v>
      </c>
      <c r="Q24" s="1268">
        <v>60.99</v>
      </c>
      <c r="R24" s="1269">
        <v>87.4</v>
      </c>
      <c r="S24" s="1270">
        <v>11.60250496506626</v>
      </c>
      <c r="T24" s="1271">
        <v>61.41</v>
      </c>
      <c r="U24" s="1272">
        <v>87.7</v>
      </c>
      <c r="V24" s="1273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8">
        <v>61.15</v>
      </c>
      <c r="AD24" s="1339">
        <v>85.9</v>
      </c>
      <c r="AE24" s="1340">
        <v>7.1042709724185649</v>
      </c>
      <c r="AF24" s="1383">
        <v>61.2</v>
      </c>
      <c r="AG24" s="1384">
        <v>86.1</v>
      </c>
      <c r="AH24" s="1385">
        <v>6.1036409203352644</v>
      </c>
      <c r="AI24" s="1344">
        <v>61.23</v>
      </c>
      <c r="AJ24" s="1345">
        <v>85.6</v>
      </c>
      <c r="AK24" s="1346">
        <v>4.6266015717127029</v>
      </c>
      <c r="AL24" s="389">
        <v>61.22</v>
      </c>
      <c r="AM24" s="1347">
        <v>83.9</v>
      </c>
      <c r="AN24" s="390">
        <v>3.6803922498797088</v>
      </c>
      <c r="AO24" s="390">
        <v>3.6803922498797088</v>
      </c>
      <c r="AP24" s="1348">
        <v>61.3</v>
      </c>
      <c r="AQ24" s="1349">
        <v>81.900000000000006</v>
      </c>
      <c r="AR24" s="1350">
        <v>2.2408830290994377</v>
      </c>
      <c r="AS24" s="1351" t="s">
        <v>175</v>
      </c>
      <c r="AT24" s="1352" t="s">
        <v>175</v>
      </c>
      <c r="AU24" s="1353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4">
        <v>-11.014818070005433</v>
      </c>
      <c r="H25" s="1274">
        <v>57.19</v>
      </c>
      <c r="I25" s="1274">
        <v>92.5</v>
      </c>
      <c r="J25" s="1274">
        <v>62.010953928326998</v>
      </c>
      <c r="K25" s="1275">
        <v>57.29</v>
      </c>
      <c r="L25" s="1275">
        <v>92.6</v>
      </c>
      <c r="M25" s="1275">
        <v>62.083795434767239</v>
      </c>
      <c r="N25" s="1276">
        <v>57.12</v>
      </c>
      <c r="O25" s="1276">
        <v>91</v>
      </c>
      <c r="P25" s="1276">
        <v>61.498590306982315</v>
      </c>
      <c r="Q25" s="1277">
        <v>57.38</v>
      </c>
      <c r="R25" s="1278">
        <v>89.9</v>
      </c>
      <c r="S25" s="1279">
        <v>58.696207570932927</v>
      </c>
      <c r="T25" s="1280">
        <v>57.28</v>
      </c>
      <c r="U25" s="1281">
        <v>87.6</v>
      </c>
      <c r="V25" s="1282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4">
        <v>57.34</v>
      </c>
      <c r="AD25" s="1355">
        <v>85.5</v>
      </c>
      <c r="AE25" s="1356">
        <v>45.469593582166127</v>
      </c>
      <c r="AF25" s="1357">
        <v>57.23</v>
      </c>
      <c r="AG25" s="67">
        <v>85.6</v>
      </c>
      <c r="AH25" s="40">
        <v>40.849246679258911</v>
      </c>
      <c r="AI25" s="1358">
        <v>57.18</v>
      </c>
      <c r="AJ25" s="1359">
        <v>85.4</v>
      </c>
      <c r="AK25" s="1360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61">
        <v>57.13</v>
      </c>
      <c r="AQ25" s="1362">
        <v>82.1</v>
      </c>
      <c r="AR25" s="1363">
        <v>24.600646748176395</v>
      </c>
      <c r="AS25" s="1364">
        <v>57.88</v>
      </c>
      <c r="AT25" s="1365">
        <v>81</v>
      </c>
      <c r="AU25" s="1366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4">
        <v>-11.907580012287026</v>
      </c>
      <c r="H26" s="1274">
        <v>53.21</v>
      </c>
      <c r="I26" s="1274">
        <v>93.8</v>
      </c>
      <c r="J26" s="1274">
        <v>21.134229183054419</v>
      </c>
      <c r="K26" s="1275">
        <v>53.12</v>
      </c>
      <c r="L26" s="1275">
        <v>93.6</v>
      </c>
      <c r="M26" s="1275">
        <v>20.088458592621226</v>
      </c>
      <c r="N26" s="1276">
        <v>53.07</v>
      </c>
      <c r="O26" s="1276">
        <v>92.8</v>
      </c>
      <c r="P26" s="1276">
        <v>23.006526064882632</v>
      </c>
      <c r="Q26" s="1283">
        <v>53.04</v>
      </c>
      <c r="R26" s="1284">
        <v>92</v>
      </c>
      <c r="S26" s="1279">
        <v>24.820979672005226</v>
      </c>
      <c r="T26" s="1280">
        <v>52.72</v>
      </c>
      <c r="U26" s="1281">
        <v>87.8</v>
      </c>
      <c r="V26" s="1282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7">
        <v>52.79</v>
      </c>
      <c r="AD26" s="1355">
        <v>86.3</v>
      </c>
      <c r="AE26" s="1356">
        <v>33.253994279429321</v>
      </c>
      <c r="AF26" s="1368">
        <v>52.72</v>
      </c>
      <c r="AG26" s="67">
        <v>85.9</v>
      </c>
      <c r="AH26" s="40">
        <v>34.558655253415218</v>
      </c>
      <c r="AI26" s="1369">
        <v>52.61</v>
      </c>
      <c r="AJ26" s="1359">
        <v>86</v>
      </c>
      <c r="AK26" s="1360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61">
        <v>52.53</v>
      </c>
      <c r="AQ26" s="1362">
        <v>82.6</v>
      </c>
      <c r="AR26" s="1363">
        <v>34.594259634073346</v>
      </c>
      <c r="AS26" s="1364">
        <v>52.38</v>
      </c>
      <c r="AT26" s="1365">
        <v>82</v>
      </c>
      <c r="AU26" s="1366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4">
        <v>-13.96494709516074</v>
      </c>
      <c r="H27" s="1274">
        <v>48.26</v>
      </c>
      <c r="I27" s="1274">
        <v>94.7</v>
      </c>
      <c r="J27" s="1274">
        <v>3.1818204664885692</v>
      </c>
      <c r="K27" s="1275">
        <v>48.23</v>
      </c>
      <c r="L27" s="1275">
        <v>93.7</v>
      </c>
      <c r="M27" s="1275">
        <v>3.2376203509777124</v>
      </c>
      <c r="N27" s="1276">
        <v>48.22</v>
      </c>
      <c r="O27" s="1276">
        <v>93.4</v>
      </c>
      <c r="P27" s="1276">
        <v>3.8705497540256317</v>
      </c>
      <c r="Q27" s="1283">
        <v>48.22</v>
      </c>
      <c r="R27" s="1284">
        <v>93</v>
      </c>
      <c r="S27" s="1279">
        <v>4.4056435270528027</v>
      </c>
      <c r="T27" s="1280">
        <v>47.94</v>
      </c>
      <c r="U27" s="1281">
        <v>88.3</v>
      </c>
      <c r="V27" s="1282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7">
        <v>47.86</v>
      </c>
      <c r="AD27" s="1355">
        <v>87.2</v>
      </c>
      <c r="AE27" s="1356">
        <v>11.375714090710114</v>
      </c>
      <c r="AF27" s="1368">
        <v>47.91</v>
      </c>
      <c r="AG27" s="67">
        <v>86.9</v>
      </c>
      <c r="AH27" s="40">
        <v>14.148062555460008</v>
      </c>
      <c r="AI27" s="1369">
        <v>47.83</v>
      </c>
      <c r="AJ27" s="1359">
        <v>87.3</v>
      </c>
      <c r="AK27" s="1360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61">
        <v>47.64</v>
      </c>
      <c r="AQ27" s="1362">
        <v>84</v>
      </c>
      <c r="AR27" s="1363">
        <v>25.399247504901368</v>
      </c>
      <c r="AS27" s="1364">
        <v>47.57</v>
      </c>
      <c r="AT27" s="1365">
        <v>84</v>
      </c>
      <c r="AU27" s="1366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4">
        <v>-16.047117302358789</v>
      </c>
      <c r="H28" s="1274">
        <v>43.53</v>
      </c>
      <c r="I28" s="1274">
        <v>96.9</v>
      </c>
      <c r="J28" s="1274">
        <v>0.28589032500730904</v>
      </c>
      <c r="K28" s="1275">
        <v>43.57</v>
      </c>
      <c r="L28" s="1275">
        <v>95.2</v>
      </c>
      <c r="M28" s="1275">
        <v>0.28725508793799626</v>
      </c>
      <c r="N28" s="1276">
        <v>43.56</v>
      </c>
      <c r="O28" s="1276">
        <v>95</v>
      </c>
      <c r="P28" s="1276">
        <v>0.36594265673318738</v>
      </c>
      <c r="Q28" s="1283">
        <v>43.51</v>
      </c>
      <c r="R28" s="1284">
        <v>95.1</v>
      </c>
      <c r="S28" s="1279">
        <v>0.44625235058056323</v>
      </c>
      <c r="T28" s="1280">
        <v>43.1</v>
      </c>
      <c r="U28" s="1281">
        <v>90.2</v>
      </c>
      <c r="V28" s="1282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7">
        <v>43.01</v>
      </c>
      <c r="AD28" s="1355">
        <v>89</v>
      </c>
      <c r="AE28" s="1356">
        <v>2.4287321389066272</v>
      </c>
      <c r="AF28" s="1368">
        <v>43.04</v>
      </c>
      <c r="AG28" s="67">
        <v>88.6</v>
      </c>
      <c r="AH28" s="40">
        <v>3.6478421184897045</v>
      </c>
      <c r="AI28" s="1369">
        <v>42.95</v>
      </c>
      <c r="AJ28" s="1359">
        <v>88.2</v>
      </c>
      <c r="AK28" s="1360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61">
        <v>42.99</v>
      </c>
      <c r="AQ28" s="1362">
        <v>85.4</v>
      </c>
      <c r="AR28" s="1363">
        <v>11.243858747491155</v>
      </c>
      <c r="AS28" s="1364">
        <v>42.81</v>
      </c>
      <c r="AT28" s="1365">
        <v>85.4</v>
      </c>
      <c r="AU28" s="1366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4">
        <v>-16.708274976453271</v>
      </c>
      <c r="H29" s="1274">
        <v>37.659999999999997</v>
      </c>
      <c r="I29" s="1274">
        <v>98.6</v>
      </c>
      <c r="J29" s="1274">
        <v>1.0680834060048905E-2</v>
      </c>
      <c r="K29" s="1275">
        <v>36.78</v>
      </c>
      <c r="L29" s="1275">
        <v>95.9</v>
      </c>
      <c r="M29" s="1275">
        <v>1.302000292185981E-2</v>
      </c>
      <c r="N29" s="1276">
        <v>36.840000000000003</v>
      </c>
      <c r="O29" s="1276">
        <v>93.8</v>
      </c>
      <c r="P29" s="1276">
        <v>1.8018869410449053E-2</v>
      </c>
      <c r="Q29" s="1283">
        <v>37.119999999999997</v>
      </c>
      <c r="R29" s="1284">
        <v>96.2</v>
      </c>
      <c r="S29" s="1279">
        <v>2.841191436222271E-2</v>
      </c>
      <c r="T29" s="1280">
        <v>34.89</v>
      </c>
      <c r="U29" s="1281">
        <v>88.7</v>
      </c>
      <c r="V29" s="1282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7">
        <v>37.5</v>
      </c>
      <c r="AD29" s="1355">
        <v>90.3</v>
      </c>
      <c r="AE29" s="1356">
        <v>0.36769493636924194</v>
      </c>
      <c r="AF29" s="1368">
        <v>37.79</v>
      </c>
      <c r="AG29" s="67">
        <v>90.5</v>
      </c>
      <c r="AH29" s="40">
        <v>0.69255247304090151</v>
      </c>
      <c r="AI29" s="1369">
        <v>37.909999999999997</v>
      </c>
      <c r="AJ29" s="1359">
        <v>89.9</v>
      </c>
      <c r="AK29" s="1360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61">
        <v>38.24</v>
      </c>
      <c r="AQ29" s="1362">
        <v>87.2</v>
      </c>
      <c r="AR29" s="1363">
        <v>1.9211043362582934</v>
      </c>
      <c r="AS29" s="1364">
        <v>38.020000000000003</v>
      </c>
      <c r="AT29" s="1365">
        <v>86.9</v>
      </c>
      <c r="AU29" s="1366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5">
        <v>-11.344310751919776</v>
      </c>
      <c r="H30" s="1285">
        <v>56.53</v>
      </c>
      <c r="I30" s="1285">
        <v>92.5</v>
      </c>
      <c r="J30" s="1285">
        <v>100</v>
      </c>
      <c r="K30" s="1286">
        <v>56.64</v>
      </c>
      <c r="L30" s="1286">
        <v>92.4</v>
      </c>
      <c r="M30" s="1286">
        <v>100</v>
      </c>
      <c r="N30" s="1287">
        <v>56.22</v>
      </c>
      <c r="O30" s="1287">
        <v>91.2</v>
      </c>
      <c r="P30" s="1287">
        <v>100</v>
      </c>
      <c r="Q30" s="1288">
        <v>56.25</v>
      </c>
      <c r="R30" s="1289">
        <v>90.3</v>
      </c>
      <c r="S30" s="1290">
        <v>100</v>
      </c>
      <c r="T30" s="1291">
        <v>55.44</v>
      </c>
      <c r="U30" s="1292">
        <v>87.8</v>
      </c>
      <c r="V30" s="1293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70">
        <v>54.6</v>
      </c>
      <c r="AD30" s="1371">
        <v>86.1</v>
      </c>
      <c r="AE30" s="1372">
        <v>100</v>
      </c>
      <c r="AF30" s="1386">
        <v>53.94</v>
      </c>
      <c r="AG30" s="83">
        <v>86</v>
      </c>
      <c r="AH30" s="41">
        <v>100</v>
      </c>
      <c r="AI30" s="1374">
        <v>53.08</v>
      </c>
      <c r="AJ30" s="1375">
        <v>86.2</v>
      </c>
      <c r="AK30" s="1376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7">
        <v>51.27</v>
      </c>
      <c r="AQ30" s="1378">
        <v>83.2</v>
      </c>
      <c r="AR30" s="1379">
        <v>100</v>
      </c>
      <c r="AS30" s="1380">
        <v>50.14</v>
      </c>
      <c r="AT30" s="1381">
        <v>83.1</v>
      </c>
      <c r="AU30" s="1382">
        <v>100</v>
      </c>
    </row>
    <row r="31" spans="1:47" ht="15" thickBot="1">
      <c r="A31" s="1879" t="s">
        <v>205</v>
      </c>
      <c r="B31" s="1880"/>
      <c r="C31" s="1880"/>
      <c r="D31" s="1880"/>
      <c r="E31" s="1880"/>
      <c r="F31" s="1880"/>
      <c r="G31" s="1882"/>
      <c r="H31" s="1882"/>
      <c r="I31" s="1882"/>
      <c r="J31" s="1882"/>
      <c r="K31" s="1882"/>
      <c r="L31" s="1882"/>
      <c r="M31" s="1882"/>
      <c r="N31" s="1882"/>
      <c r="O31" s="1882"/>
      <c r="P31" s="1882"/>
      <c r="Q31" s="1882"/>
      <c r="R31" s="1882"/>
      <c r="S31" s="1882"/>
      <c r="T31" s="1882"/>
      <c r="U31" s="1882"/>
      <c r="V31" s="1883"/>
      <c r="W31" s="1882"/>
      <c r="X31" s="1882"/>
      <c r="Y31" s="1883"/>
      <c r="Z31" s="1882"/>
      <c r="AA31" s="1882"/>
      <c r="AB31" s="1882"/>
      <c r="AC31" s="1882"/>
      <c r="AD31" s="1882"/>
      <c r="AE31" s="1882"/>
      <c r="AF31" s="1882"/>
      <c r="AG31" s="1882"/>
      <c r="AH31" s="1883"/>
      <c r="AI31" s="1882"/>
      <c r="AJ31" s="1882"/>
      <c r="AK31" s="1882"/>
      <c r="AL31" s="1882"/>
      <c r="AM31" s="1882"/>
      <c r="AN31" s="1883"/>
      <c r="AO31" s="1882"/>
      <c r="AP31" s="1882"/>
      <c r="AQ31" s="1882"/>
      <c r="AR31" s="1882"/>
      <c r="AS31" s="1882"/>
      <c r="AT31" s="1882"/>
      <c r="AU31" s="1883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5">
        <v>-12.123121570881828</v>
      </c>
      <c r="H32" s="1265">
        <v>61.28</v>
      </c>
      <c r="I32" s="1265">
        <v>90.8</v>
      </c>
      <c r="J32" s="1265">
        <v>23.826920434603391</v>
      </c>
      <c r="K32" s="1266">
        <v>61.28</v>
      </c>
      <c r="L32" s="1266">
        <v>89.4</v>
      </c>
      <c r="M32" s="1266">
        <v>23.560448803053308</v>
      </c>
      <c r="N32" s="1267">
        <v>61.3</v>
      </c>
      <c r="O32" s="1267">
        <v>88.3</v>
      </c>
      <c r="P32" s="1267">
        <v>22.82350942905105</v>
      </c>
      <c r="Q32" s="1268">
        <v>61.29</v>
      </c>
      <c r="R32" s="1269">
        <v>88.2</v>
      </c>
      <c r="S32" s="1270">
        <v>20.800369815197744</v>
      </c>
      <c r="T32" s="1271">
        <v>61.35</v>
      </c>
      <c r="U32" s="1272">
        <v>87.8</v>
      </c>
      <c r="V32" s="1273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8">
        <v>61.28</v>
      </c>
      <c r="AD32" s="1339">
        <v>84.8</v>
      </c>
      <c r="AE32" s="1340">
        <v>8.1973488949962103</v>
      </c>
      <c r="AF32" s="1341">
        <v>61.37</v>
      </c>
      <c r="AG32" s="1342">
        <v>84.2</v>
      </c>
      <c r="AH32" s="1343">
        <v>6.7591557542851071</v>
      </c>
      <c r="AI32" s="1344">
        <v>61.31</v>
      </c>
      <c r="AJ32" s="1345">
        <v>85.6</v>
      </c>
      <c r="AK32" s="1346">
        <v>4.2134052713195445</v>
      </c>
      <c r="AL32" s="389">
        <v>61.36</v>
      </c>
      <c r="AM32" s="1347">
        <v>84.6</v>
      </c>
      <c r="AN32" s="390">
        <v>3.4894684993197913</v>
      </c>
      <c r="AO32" s="390">
        <v>3.4894684993197913</v>
      </c>
      <c r="AP32" s="1348">
        <v>61.4</v>
      </c>
      <c r="AQ32" s="1349">
        <v>80</v>
      </c>
      <c r="AR32" s="1350">
        <v>1.4989297079396053</v>
      </c>
      <c r="AS32" s="1351" t="s">
        <v>175</v>
      </c>
      <c r="AT32" s="1352" t="s">
        <v>175</v>
      </c>
      <c r="AU32" s="1353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4">
        <v>-11.712828782496892</v>
      </c>
      <c r="H33" s="1274">
        <v>57.69</v>
      </c>
      <c r="I33" s="1274">
        <v>93.2</v>
      </c>
      <c r="J33" s="1274">
        <v>55.435542584627484</v>
      </c>
      <c r="K33" s="1275">
        <v>57.69</v>
      </c>
      <c r="L33" s="1275">
        <v>91.6</v>
      </c>
      <c r="M33" s="1275">
        <v>56.269868630485654</v>
      </c>
      <c r="N33" s="1276">
        <v>57.66</v>
      </c>
      <c r="O33" s="1276">
        <v>90.5</v>
      </c>
      <c r="P33" s="1276">
        <v>55.450684154914818</v>
      </c>
      <c r="Q33" s="1277">
        <v>57.62</v>
      </c>
      <c r="R33" s="1278">
        <v>90.1</v>
      </c>
      <c r="S33" s="1279">
        <v>54.723788077549649</v>
      </c>
      <c r="T33" s="1280">
        <v>57.41</v>
      </c>
      <c r="U33" s="1281">
        <v>87.3</v>
      </c>
      <c r="V33" s="1282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4">
        <v>57.22</v>
      </c>
      <c r="AD33" s="1355">
        <v>85</v>
      </c>
      <c r="AE33" s="1356">
        <v>42.407509039142191</v>
      </c>
      <c r="AF33" s="1357">
        <v>57.15</v>
      </c>
      <c r="AG33" s="67">
        <v>84.1</v>
      </c>
      <c r="AH33" s="40">
        <v>37.915468966251467</v>
      </c>
      <c r="AI33" s="1358">
        <v>57.14</v>
      </c>
      <c r="AJ33" s="1359">
        <v>84.9</v>
      </c>
      <c r="AK33" s="1360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61">
        <v>57.54</v>
      </c>
      <c r="AQ33" s="1362">
        <v>82.2</v>
      </c>
      <c r="AR33" s="1363">
        <v>24.862632831664673</v>
      </c>
      <c r="AS33" s="1364">
        <v>57.49</v>
      </c>
      <c r="AT33" s="1365">
        <v>81.2</v>
      </c>
      <c r="AU33" s="1366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4">
        <v>-12.401229725176472</v>
      </c>
      <c r="H34" s="1274">
        <v>53.07</v>
      </c>
      <c r="I34" s="1274">
        <v>94.7</v>
      </c>
      <c r="J34" s="1274">
        <v>17.127292111986726</v>
      </c>
      <c r="K34" s="1275">
        <v>53.11</v>
      </c>
      <c r="L34" s="1275">
        <v>93.1</v>
      </c>
      <c r="M34" s="1275">
        <v>17.032755581309488</v>
      </c>
      <c r="N34" s="1276">
        <v>53.09</v>
      </c>
      <c r="O34" s="1276">
        <v>92.6</v>
      </c>
      <c r="P34" s="1276">
        <v>18.105950813199129</v>
      </c>
      <c r="Q34" s="1283">
        <v>53.05</v>
      </c>
      <c r="R34" s="1284">
        <v>91.8</v>
      </c>
      <c r="S34" s="1279">
        <v>19.649344798761167</v>
      </c>
      <c r="T34" s="1280">
        <v>52.88</v>
      </c>
      <c r="U34" s="1281">
        <v>87.7</v>
      </c>
      <c r="V34" s="1282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7">
        <v>52.76</v>
      </c>
      <c r="AD34" s="1355">
        <v>85.9</v>
      </c>
      <c r="AE34" s="1356">
        <v>33.730992020692376</v>
      </c>
      <c r="AF34" s="1368">
        <v>52.67</v>
      </c>
      <c r="AG34" s="67">
        <v>84.9</v>
      </c>
      <c r="AH34" s="40">
        <v>35.659134461833283</v>
      </c>
      <c r="AI34" s="1369">
        <v>52.59</v>
      </c>
      <c r="AJ34" s="1359">
        <v>85.4</v>
      </c>
      <c r="AK34" s="1360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61">
        <v>52.46</v>
      </c>
      <c r="AQ34" s="1362">
        <v>82.5</v>
      </c>
      <c r="AR34" s="1363">
        <v>34.853067042122461</v>
      </c>
      <c r="AS34" s="1364">
        <v>52.4</v>
      </c>
      <c r="AT34" s="1365">
        <v>82.3</v>
      </c>
      <c r="AU34" s="1366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4">
        <v>-13.853235560766212</v>
      </c>
      <c r="H35" s="1274">
        <v>48.03</v>
      </c>
      <c r="I35" s="1274">
        <v>96.5</v>
      </c>
      <c r="J35" s="1274">
        <v>3.2090437438365385</v>
      </c>
      <c r="K35" s="1275">
        <v>48.07</v>
      </c>
      <c r="L35" s="1275">
        <v>94.7</v>
      </c>
      <c r="M35" s="1275">
        <v>2.7709114203213212</v>
      </c>
      <c r="N35" s="1276">
        <v>48.07</v>
      </c>
      <c r="O35" s="1276">
        <v>94.5</v>
      </c>
      <c r="P35" s="1276">
        <v>3.1859030778699102</v>
      </c>
      <c r="Q35" s="1283">
        <v>48.04</v>
      </c>
      <c r="R35" s="1284">
        <v>93.6</v>
      </c>
      <c r="S35" s="1279">
        <v>4.1228693643925221</v>
      </c>
      <c r="T35" s="1280">
        <v>47.95</v>
      </c>
      <c r="U35" s="1281">
        <v>88.7</v>
      </c>
      <c r="V35" s="1282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7">
        <v>47.9</v>
      </c>
      <c r="AD35" s="1355">
        <v>87.4</v>
      </c>
      <c r="AE35" s="1356">
        <v>12.038039620366622</v>
      </c>
      <c r="AF35" s="1368">
        <v>47.85</v>
      </c>
      <c r="AG35" s="67">
        <v>86.6</v>
      </c>
      <c r="AH35" s="40">
        <v>14.990418396678379</v>
      </c>
      <c r="AI35" s="1369">
        <v>47.76</v>
      </c>
      <c r="AJ35" s="1359">
        <v>87</v>
      </c>
      <c r="AK35" s="1360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61">
        <v>47.68</v>
      </c>
      <c r="AQ35" s="1362">
        <v>83.7</v>
      </c>
      <c r="AR35" s="1363">
        <v>26.559041407195348</v>
      </c>
      <c r="AS35" s="1364">
        <v>47.65</v>
      </c>
      <c r="AT35" s="1365">
        <v>83.7</v>
      </c>
      <c r="AU35" s="1366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4">
        <v>-16.974204381577547</v>
      </c>
      <c r="H36" s="1274">
        <v>43.17</v>
      </c>
      <c r="I36" s="1274">
        <v>98.6</v>
      </c>
      <c r="J36" s="1274">
        <v>0.38019970050142532</v>
      </c>
      <c r="K36" s="1275">
        <v>43.23</v>
      </c>
      <c r="L36" s="1275">
        <v>96.1</v>
      </c>
      <c r="M36" s="1275">
        <v>0.34547761730468779</v>
      </c>
      <c r="N36" s="1276">
        <v>43.26</v>
      </c>
      <c r="O36" s="1276">
        <v>96.7</v>
      </c>
      <c r="P36" s="1276">
        <v>0.41713265965636737</v>
      </c>
      <c r="Q36" s="1283">
        <v>43.19</v>
      </c>
      <c r="R36" s="1284">
        <v>95.3</v>
      </c>
      <c r="S36" s="1279">
        <v>0.66279211713623731</v>
      </c>
      <c r="T36" s="1280">
        <v>43.02</v>
      </c>
      <c r="U36" s="1281">
        <v>90.8</v>
      </c>
      <c r="V36" s="1282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7">
        <v>43</v>
      </c>
      <c r="AD36" s="1355">
        <v>89.6</v>
      </c>
      <c r="AE36" s="1356">
        <v>3.0861280686995998</v>
      </c>
      <c r="AF36" s="1368">
        <v>43</v>
      </c>
      <c r="AG36" s="67">
        <v>89.1</v>
      </c>
      <c r="AH36" s="40">
        <v>3.995395507292665</v>
      </c>
      <c r="AI36" s="1369">
        <v>42.9</v>
      </c>
      <c r="AJ36" s="1359">
        <v>89.6</v>
      </c>
      <c r="AK36" s="1360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61">
        <v>42.79</v>
      </c>
      <c r="AQ36" s="1362">
        <v>86</v>
      </c>
      <c r="AR36" s="1363">
        <v>9.9264597377480648</v>
      </c>
      <c r="AS36" s="1364">
        <v>42.88</v>
      </c>
      <c r="AT36" s="1365">
        <v>85.7</v>
      </c>
      <c r="AU36" s="1366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4">
        <v>-14.618231494314768</v>
      </c>
      <c r="H37" s="1274">
        <v>38.090000000000003</v>
      </c>
      <c r="I37" s="1274">
        <v>101.1</v>
      </c>
      <c r="J37" s="1274">
        <v>2.1001424444440579E-2</v>
      </c>
      <c r="K37" s="1275">
        <v>37.64</v>
      </c>
      <c r="L37" s="1275">
        <v>98.7</v>
      </c>
      <c r="M37" s="1275">
        <v>2.0537947525544071E-2</v>
      </c>
      <c r="N37" s="1276">
        <v>38.22</v>
      </c>
      <c r="O37" s="1276">
        <v>97.9</v>
      </c>
      <c r="P37" s="1276">
        <v>1.6819865308724494E-2</v>
      </c>
      <c r="Q37" s="1283">
        <v>38.36</v>
      </c>
      <c r="R37" s="1284">
        <v>95.7</v>
      </c>
      <c r="S37" s="1279">
        <v>4.0835826962675806E-2</v>
      </c>
      <c r="T37" s="1280">
        <v>38.29</v>
      </c>
      <c r="U37" s="1281">
        <v>93.7</v>
      </c>
      <c r="V37" s="1282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7">
        <v>37.979999999999997</v>
      </c>
      <c r="AD37" s="1355">
        <v>93.2</v>
      </c>
      <c r="AE37" s="1356">
        <v>0.53998235610300138</v>
      </c>
      <c r="AF37" s="1368">
        <v>38.17</v>
      </c>
      <c r="AG37" s="67">
        <v>92.2</v>
      </c>
      <c r="AH37" s="40">
        <v>0.6804269136591079</v>
      </c>
      <c r="AI37" s="1369">
        <v>38.07</v>
      </c>
      <c r="AJ37" s="1359">
        <v>92.8</v>
      </c>
      <c r="AK37" s="1360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61">
        <v>38.19</v>
      </c>
      <c r="AQ37" s="1362">
        <v>88.9</v>
      </c>
      <c r="AR37" s="1363">
        <v>2.2998692733298496</v>
      </c>
      <c r="AS37" s="1364">
        <v>37.93</v>
      </c>
      <c r="AT37" s="1365">
        <v>86.9</v>
      </c>
      <c r="AU37" s="1366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5">
        <v>-12.071132434125092</v>
      </c>
      <c r="H38" s="1285">
        <v>57.39</v>
      </c>
      <c r="I38" s="1285">
        <v>93</v>
      </c>
      <c r="J38" s="1285">
        <v>100</v>
      </c>
      <c r="K38" s="1286">
        <v>57.43</v>
      </c>
      <c r="L38" s="1286">
        <v>91.4</v>
      </c>
      <c r="M38" s="1286">
        <v>100</v>
      </c>
      <c r="N38" s="1287">
        <v>57.3</v>
      </c>
      <c r="O38" s="1287">
        <v>90.5</v>
      </c>
      <c r="P38" s="1287">
        <v>100</v>
      </c>
      <c r="Q38" s="1288">
        <v>56.99</v>
      </c>
      <c r="R38" s="1289">
        <v>90.2</v>
      </c>
      <c r="S38" s="1290">
        <v>100</v>
      </c>
      <c r="T38" s="1291">
        <v>55.77</v>
      </c>
      <c r="U38" s="1292">
        <v>87.7</v>
      </c>
      <c r="V38" s="1293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70">
        <v>54.38</v>
      </c>
      <c r="AD38" s="1371">
        <v>85.7</v>
      </c>
      <c r="AE38" s="1372">
        <v>100</v>
      </c>
      <c r="AF38" s="1373">
        <v>53.75</v>
      </c>
      <c r="AG38" s="69">
        <v>85</v>
      </c>
      <c r="AH38" s="41">
        <v>100</v>
      </c>
      <c r="AI38" s="1374">
        <v>52.62</v>
      </c>
      <c r="AJ38" s="1375">
        <v>85.9</v>
      </c>
      <c r="AK38" s="1376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7">
        <v>51.3</v>
      </c>
      <c r="AQ38" s="1378">
        <v>83.2</v>
      </c>
      <c r="AR38" s="1379">
        <v>100</v>
      </c>
      <c r="AS38" s="1380">
        <v>50.64</v>
      </c>
      <c r="AT38" s="1381">
        <v>83</v>
      </c>
      <c r="AU38" s="1382">
        <v>100</v>
      </c>
    </row>
    <row r="39" spans="1:47" ht="15" thickBot="1">
      <c r="A39" s="1879" t="s">
        <v>49</v>
      </c>
      <c r="B39" s="1880"/>
      <c r="C39" s="1880"/>
      <c r="D39" s="1880"/>
      <c r="E39" s="1880"/>
      <c r="F39" s="1880"/>
      <c r="G39" s="1880"/>
      <c r="H39" s="1880"/>
      <c r="I39" s="1880"/>
      <c r="J39" s="1880"/>
      <c r="K39" s="1880"/>
      <c r="L39" s="1880"/>
      <c r="M39" s="1880"/>
      <c r="N39" s="1880"/>
      <c r="O39" s="1880"/>
      <c r="P39" s="1880"/>
      <c r="Q39" s="1880"/>
      <c r="R39" s="1880"/>
      <c r="S39" s="1880"/>
      <c r="T39" s="1880"/>
      <c r="U39" s="1880"/>
      <c r="V39" s="1881"/>
      <c r="W39" s="1880"/>
      <c r="X39" s="1880"/>
      <c r="Y39" s="1881"/>
      <c r="Z39" s="1880"/>
      <c r="AA39" s="1880"/>
      <c r="AB39" s="1880"/>
      <c r="AC39" s="1880"/>
      <c r="AD39" s="1880"/>
      <c r="AE39" s="1880"/>
      <c r="AF39" s="1880"/>
      <c r="AG39" s="1880"/>
      <c r="AH39" s="1881"/>
      <c r="AI39" s="1880"/>
      <c r="AJ39" s="1880"/>
      <c r="AK39" s="1880"/>
      <c r="AL39" s="1880"/>
      <c r="AM39" s="1880"/>
      <c r="AN39" s="1881"/>
      <c r="AO39" s="1880"/>
      <c r="AP39" s="1880"/>
      <c r="AQ39" s="1880"/>
      <c r="AR39" s="1880"/>
      <c r="AS39" s="1880"/>
      <c r="AT39" s="1880"/>
      <c r="AU39" s="1881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5">
        <v>-10.989306460116644</v>
      </c>
      <c r="H40" s="1265">
        <v>61.33</v>
      </c>
      <c r="I40" s="1265">
        <v>90.2</v>
      </c>
      <c r="J40" s="1265">
        <v>18.418854033172842</v>
      </c>
      <c r="K40" s="1266">
        <v>61.18</v>
      </c>
      <c r="L40" s="1266">
        <v>89.2</v>
      </c>
      <c r="M40" s="1266">
        <v>18.403099539910457</v>
      </c>
      <c r="N40" s="1267">
        <v>61.27</v>
      </c>
      <c r="O40" s="1267">
        <v>88</v>
      </c>
      <c r="P40" s="1267">
        <v>18.852349402644737</v>
      </c>
      <c r="Q40" s="1268">
        <v>61.25</v>
      </c>
      <c r="R40" s="1269">
        <v>87.8</v>
      </c>
      <c r="S40" s="1270">
        <v>17.80796461652492</v>
      </c>
      <c r="T40" s="1271">
        <v>61.25</v>
      </c>
      <c r="U40" s="1272">
        <v>86.9</v>
      </c>
      <c r="V40" s="1273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8">
        <v>61.19</v>
      </c>
      <c r="AD40" s="1339">
        <v>83.5</v>
      </c>
      <c r="AE40" s="1340">
        <v>5.880792050694386</v>
      </c>
      <c r="AF40" s="1341">
        <v>61.44</v>
      </c>
      <c r="AG40" s="1342">
        <v>84.2</v>
      </c>
      <c r="AH40" s="1343">
        <v>4.4754944297591317</v>
      </c>
      <c r="AI40" s="1344">
        <v>61.61</v>
      </c>
      <c r="AJ40" s="1345">
        <v>86.3</v>
      </c>
      <c r="AK40" s="1346">
        <v>3.3849945405490764</v>
      </c>
      <c r="AL40" s="389">
        <v>61.38</v>
      </c>
      <c r="AM40" s="1347">
        <v>88.7</v>
      </c>
      <c r="AN40" s="390">
        <v>3.4116008584404742</v>
      </c>
      <c r="AO40" s="390">
        <v>3.4116008584404742</v>
      </c>
      <c r="AP40" s="1348">
        <v>61.73</v>
      </c>
      <c r="AQ40" s="1349">
        <v>85.3</v>
      </c>
      <c r="AR40" s="1350">
        <v>2.2606956478335931</v>
      </c>
      <c r="AS40" s="1351" t="s">
        <v>175</v>
      </c>
      <c r="AT40" s="1352" t="s">
        <v>175</v>
      </c>
      <c r="AU40" s="1353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4">
        <v>-11.323669798323809</v>
      </c>
      <c r="H41" s="1274">
        <v>57.73</v>
      </c>
      <c r="I41" s="1274">
        <v>92.4</v>
      </c>
      <c r="J41" s="1274">
        <v>56.450581183507651</v>
      </c>
      <c r="K41" s="1275">
        <v>57.66</v>
      </c>
      <c r="L41" s="1275">
        <v>90.9</v>
      </c>
      <c r="M41" s="1275">
        <v>53.648160910557088</v>
      </c>
      <c r="N41" s="1276">
        <v>57.72</v>
      </c>
      <c r="O41" s="1276">
        <v>90.1</v>
      </c>
      <c r="P41" s="1276">
        <v>53.499011924769405</v>
      </c>
      <c r="Q41" s="1277">
        <v>57.54</v>
      </c>
      <c r="R41" s="1278">
        <v>90</v>
      </c>
      <c r="S41" s="1279">
        <v>54.228873970621891</v>
      </c>
      <c r="T41" s="1280">
        <v>57.29</v>
      </c>
      <c r="U41" s="1281">
        <v>87.4</v>
      </c>
      <c r="V41" s="1282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4">
        <v>57.45</v>
      </c>
      <c r="AD41" s="1355">
        <v>84.3</v>
      </c>
      <c r="AE41" s="1356">
        <v>43.850665805615527</v>
      </c>
      <c r="AF41" s="1357">
        <v>57.12</v>
      </c>
      <c r="AG41" s="67">
        <v>84.7</v>
      </c>
      <c r="AH41" s="40">
        <v>38.097672232545563</v>
      </c>
      <c r="AI41" s="1358">
        <v>57.08</v>
      </c>
      <c r="AJ41" s="1359">
        <v>85.5</v>
      </c>
      <c r="AK41" s="1360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61">
        <v>57.45</v>
      </c>
      <c r="AQ41" s="1362">
        <v>82.9</v>
      </c>
      <c r="AR41" s="1363">
        <v>28.652378802798495</v>
      </c>
      <c r="AS41" s="1364">
        <v>58.14</v>
      </c>
      <c r="AT41" s="1365">
        <v>81.400000000000006</v>
      </c>
      <c r="AU41" s="1366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4">
        <v>-12.862150251447288</v>
      </c>
      <c r="H42" s="1274">
        <v>53.33</v>
      </c>
      <c r="I42" s="1274">
        <v>94.1</v>
      </c>
      <c r="J42" s="1274">
        <v>20.75580723448515</v>
      </c>
      <c r="K42" s="1275">
        <v>53.3</v>
      </c>
      <c r="L42" s="1275">
        <v>93.2</v>
      </c>
      <c r="M42" s="1275">
        <v>23.190497166688829</v>
      </c>
      <c r="N42" s="1276">
        <v>53.34</v>
      </c>
      <c r="O42" s="1276">
        <v>92.3</v>
      </c>
      <c r="P42" s="1276">
        <v>22.599217729629057</v>
      </c>
      <c r="Q42" s="1283">
        <v>53.09</v>
      </c>
      <c r="R42" s="1284">
        <v>92.1</v>
      </c>
      <c r="S42" s="1279">
        <v>22.994317484232496</v>
      </c>
      <c r="T42" s="1280">
        <v>52.92</v>
      </c>
      <c r="U42" s="1281">
        <v>88.3</v>
      </c>
      <c r="V42" s="1282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7">
        <v>52.82</v>
      </c>
      <c r="AD42" s="1355">
        <v>85.8</v>
      </c>
      <c r="AE42" s="1356">
        <v>35.866043640893672</v>
      </c>
      <c r="AF42" s="1368">
        <v>52.74</v>
      </c>
      <c r="AG42" s="67">
        <v>85.9</v>
      </c>
      <c r="AH42" s="40">
        <v>38.096227328639849</v>
      </c>
      <c r="AI42" s="1369">
        <v>52.68</v>
      </c>
      <c r="AJ42" s="1359">
        <v>86</v>
      </c>
      <c r="AK42" s="1360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61">
        <v>52.51</v>
      </c>
      <c r="AQ42" s="1362">
        <v>83.1</v>
      </c>
      <c r="AR42" s="1363">
        <v>37.611796791776328</v>
      </c>
      <c r="AS42" s="1364">
        <v>52.5</v>
      </c>
      <c r="AT42" s="1365">
        <v>82.6</v>
      </c>
      <c r="AU42" s="1366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4">
        <v>-14.748108920056216</v>
      </c>
      <c r="H43" s="1274">
        <v>48.51</v>
      </c>
      <c r="I43" s="1274">
        <v>96.3</v>
      </c>
      <c r="J43" s="1274">
        <v>3.6731857659911036</v>
      </c>
      <c r="K43" s="1275">
        <v>48.22</v>
      </c>
      <c r="L43" s="1275">
        <v>96.3</v>
      </c>
      <c r="M43" s="1275">
        <v>4.2332957453135931</v>
      </c>
      <c r="N43" s="1276">
        <v>48.49</v>
      </c>
      <c r="O43" s="1276">
        <v>95.4</v>
      </c>
      <c r="P43" s="1276">
        <v>4.490337308638277</v>
      </c>
      <c r="Q43" s="1283">
        <v>48.27</v>
      </c>
      <c r="R43" s="1284">
        <v>96.1</v>
      </c>
      <c r="S43" s="1279">
        <v>4.3489055586796681</v>
      </c>
      <c r="T43" s="1280">
        <v>48.14</v>
      </c>
      <c r="U43" s="1281">
        <v>89.5</v>
      </c>
      <c r="V43" s="1282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7">
        <v>48.08</v>
      </c>
      <c r="AD43" s="1355">
        <v>87.9</v>
      </c>
      <c r="AE43" s="1356">
        <v>11.394864673522349</v>
      </c>
      <c r="AF43" s="1368">
        <v>48</v>
      </c>
      <c r="AG43" s="67">
        <v>87.9</v>
      </c>
      <c r="AH43" s="40">
        <v>14.601626362026398</v>
      </c>
      <c r="AI43" s="1369">
        <v>47.88</v>
      </c>
      <c r="AJ43" s="1359">
        <v>87.3</v>
      </c>
      <c r="AK43" s="1360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61">
        <v>47.78</v>
      </c>
      <c r="AQ43" s="1362">
        <v>83.8</v>
      </c>
      <c r="AR43" s="1363">
        <v>23.134946887903947</v>
      </c>
      <c r="AS43" s="1364">
        <v>47.33</v>
      </c>
      <c r="AT43" s="1365">
        <v>83.7</v>
      </c>
      <c r="AU43" s="1366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4">
        <v>-15.968283645704274</v>
      </c>
      <c r="H44" s="1274">
        <v>43.77</v>
      </c>
      <c r="I44" s="1274">
        <v>102.8</v>
      </c>
      <c r="J44" s="1274">
        <v>0.53334962556093479</v>
      </c>
      <c r="K44" s="1275">
        <v>43.64</v>
      </c>
      <c r="L44" s="1275">
        <v>102</v>
      </c>
      <c r="M44" s="1275">
        <v>0.42121588278221717</v>
      </c>
      <c r="N44" s="1276">
        <v>43.73</v>
      </c>
      <c r="O44" s="1276">
        <v>99.7</v>
      </c>
      <c r="P44" s="1276">
        <v>0.46037633624968965</v>
      </c>
      <c r="Q44" s="1283">
        <v>43.54</v>
      </c>
      <c r="R44" s="1284">
        <v>98.5</v>
      </c>
      <c r="S44" s="1279">
        <v>0.48094485276842652</v>
      </c>
      <c r="T44" s="1280">
        <v>43.26</v>
      </c>
      <c r="U44" s="1281">
        <v>92.2</v>
      </c>
      <c r="V44" s="1282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7">
        <v>43.16</v>
      </c>
      <c r="AD44" s="1355">
        <v>91.2</v>
      </c>
      <c r="AE44" s="1356">
        <v>2.4218972432909465</v>
      </c>
      <c r="AF44" s="1368">
        <v>43.16</v>
      </c>
      <c r="AG44" s="67">
        <v>90.7</v>
      </c>
      <c r="AH44" s="40">
        <v>3.6367958683381754</v>
      </c>
      <c r="AI44" s="1369">
        <v>43.05</v>
      </c>
      <c r="AJ44" s="1359">
        <v>89.3</v>
      </c>
      <c r="AK44" s="1360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61">
        <v>43.06</v>
      </c>
      <c r="AQ44" s="1362">
        <v>84.8</v>
      </c>
      <c r="AR44" s="1363">
        <v>6.6211810014523129</v>
      </c>
      <c r="AS44" s="1364">
        <v>43.15</v>
      </c>
      <c r="AT44" s="1365">
        <v>84.9</v>
      </c>
      <c r="AU44" s="1366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4">
        <v>-18.692924205546145</v>
      </c>
      <c r="H45" s="1274">
        <v>38.74</v>
      </c>
      <c r="I45" s="1274">
        <v>92.4</v>
      </c>
      <c r="J45" s="1274">
        <v>0.16822215728231904</v>
      </c>
      <c r="K45" s="1275">
        <v>38.53</v>
      </c>
      <c r="L45" s="1275">
        <v>88.9</v>
      </c>
      <c r="M45" s="1275">
        <v>0.10373075474781347</v>
      </c>
      <c r="N45" s="1276">
        <v>38.99</v>
      </c>
      <c r="O45" s="1276">
        <v>82.7</v>
      </c>
      <c r="P45" s="1276">
        <v>9.8707298068836241E-2</v>
      </c>
      <c r="Q45" s="1283">
        <v>38.96</v>
      </c>
      <c r="R45" s="1284">
        <v>75.8</v>
      </c>
      <c r="S45" s="1279">
        <v>0.138993517172596</v>
      </c>
      <c r="T45" s="1280">
        <v>38.729999999999997</v>
      </c>
      <c r="U45" s="1281">
        <v>82</v>
      </c>
      <c r="V45" s="1282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7">
        <v>38.22</v>
      </c>
      <c r="AD45" s="1355">
        <v>86.5</v>
      </c>
      <c r="AE45" s="1356">
        <v>0.58573658598312006</v>
      </c>
      <c r="AF45" s="1368">
        <v>37.65</v>
      </c>
      <c r="AG45" s="67">
        <v>84.6</v>
      </c>
      <c r="AH45" s="40">
        <v>1.0921837786908843</v>
      </c>
      <c r="AI45" s="1369">
        <v>37.81</v>
      </c>
      <c r="AJ45" s="1359">
        <v>88</v>
      </c>
      <c r="AK45" s="1360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61">
        <v>37.99</v>
      </c>
      <c r="AQ45" s="1362">
        <v>83.9</v>
      </c>
      <c r="AR45" s="1363">
        <v>1.7190008682353282</v>
      </c>
      <c r="AS45" s="1364">
        <v>38.22</v>
      </c>
      <c r="AT45" s="1365">
        <v>83.2</v>
      </c>
      <c r="AU45" s="1366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5">
        <v>-11.560576972950649</v>
      </c>
      <c r="H46" s="1285">
        <v>57.03</v>
      </c>
      <c r="I46" s="1285">
        <v>92.5</v>
      </c>
      <c r="J46" s="1285">
        <v>100</v>
      </c>
      <c r="K46" s="1286">
        <v>56.82</v>
      </c>
      <c r="L46" s="1286">
        <v>91.4</v>
      </c>
      <c r="M46" s="1286">
        <v>100</v>
      </c>
      <c r="N46" s="1287">
        <v>56.9</v>
      </c>
      <c r="O46" s="1287">
        <v>90.5</v>
      </c>
      <c r="P46" s="1287">
        <v>100</v>
      </c>
      <c r="Q46" s="1288">
        <v>56.68</v>
      </c>
      <c r="R46" s="1289">
        <v>90.4</v>
      </c>
      <c r="S46" s="1290">
        <v>100</v>
      </c>
      <c r="T46" s="1291">
        <v>55.16</v>
      </c>
      <c r="U46" s="1292">
        <v>87.9</v>
      </c>
      <c r="V46" s="1293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70">
        <v>54.48</v>
      </c>
      <c r="AD46" s="1371">
        <v>85.4</v>
      </c>
      <c r="AE46" s="1372">
        <v>100</v>
      </c>
      <c r="AF46" s="1386">
        <v>53.59</v>
      </c>
      <c r="AG46" s="83">
        <v>85.8</v>
      </c>
      <c r="AH46" s="41">
        <v>100</v>
      </c>
      <c r="AI46" s="1374">
        <v>52.92</v>
      </c>
      <c r="AJ46" s="1375">
        <v>86.3</v>
      </c>
      <c r="AK46" s="1376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7">
        <v>52.16</v>
      </c>
      <c r="AQ46" s="1378">
        <v>83.4</v>
      </c>
      <c r="AR46" s="1379">
        <v>100</v>
      </c>
      <c r="AS46" s="1380">
        <v>51.06</v>
      </c>
      <c r="AT46" s="1381">
        <v>82.9</v>
      </c>
      <c r="AU46" s="1382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96"/>
      <c r="H1" s="1896"/>
      <c r="I1" s="1896"/>
      <c r="J1" s="1896"/>
      <c r="K1" s="1896"/>
      <c r="L1" s="1896"/>
      <c r="M1" s="1896"/>
      <c r="N1" s="1896"/>
      <c r="O1" s="1896"/>
      <c r="P1" s="1896"/>
      <c r="Q1" s="1896"/>
      <c r="R1" s="1896"/>
      <c r="S1" s="1896"/>
      <c r="T1" s="1896"/>
      <c r="U1" s="1896"/>
      <c r="V1" s="1896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97" t="s">
        <v>465</v>
      </c>
      <c r="B3" s="1898"/>
      <c r="C3" s="1898"/>
      <c r="D3" s="1898"/>
      <c r="E3" s="1898"/>
      <c r="F3" s="1898"/>
      <c r="G3" s="1898"/>
      <c r="H3" s="1898"/>
      <c r="I3" s="1898"/>
      <c r="J3" s="1899"/>
      <c r="K3" s="1897">
        <v>2014</v>
      </c>
      <c r="L3" s="1898"/>
      <c r="M3" s="1899"/>
      <c r="N3" s="1897">
        <v>2013</v>
      </c>
      <c r="O3" s="1898"/>
      <c r="P3" s="1899"/>
      <c r="Q3" s="1897">
        <v>2012</v>
      </c>
      <c r="R3" s="1898"/>
      <c r="S3" s="1899"/>
      <c r="T3" s="1897">
        <v>2011</v>
      </c>
      <c r="U3" s="1898"/>
      <c r="V3" s="1899"/>
    </row>
    <row r="4" spans="1:22" ht="25.5" customHeight="1">
      <c r="A4" s="93" t="s">
        <v>2</v>
      </c>
      <c r="B4" s="1886" t="s">
        <v>169</v>
      </c>
      <c r="C4" s="1887"/>
      <c r="D4" s="1887"/>
      <c r="E4" s="1887"/>
      <c r="F4" s="1888"/>
      <c r="G4" s="1217" t="s">
        <v>228</v>
      </c>
      <c r="H4" s="1218" t="s">
        <v>4</v>
      </c>
      <c r="I4" s="1219" t="s">
        <v>5</v>
      </c>
      <c r="J4" s="1220" t="s">
        <v>229</v>
      </c>
      <c r="K4" s="1221" t="s">
        <v>4</v>
      </c>
      <c r="L4" s="1222" t="s">
        <v>5</v>
      </c>
      <c r="M4" s="1223" t="s">
        <v>229</v>
      </c>
      <c r="N4" s="1224" t="s">
        <v>4</v>
      </c>
      <c r="O4" s="1225" t="s">
        <v>5</v>
      </c>
      <c r="P4" s="1226" t="s">
        <v>229</v>
      </c>
      <c r="Q4" s="1227" t="s">
        <v>4</v>
      </c>
      <c r="R4" s="1228" t="s">
        <v>5</v>
      </c>
      <c r="S4" s="1229" t="s">
        <v>229</v>
      </c>
      <c r="T4" s="1230" t="s">
        <v>4</v>
      </c>
      <c r="U4" s="1231" t="s">
        <v>5</v>
      </c>
      <c r="V4" s="1232" t="s">
        <v>229</v>
      </c>
    </row>
    <row r="5" spans="1:22" ht="26.25" customHeight="1" thickBot="1">
      <c r="A5" s="188" t="s">
        <v>6</v>
      </c>
      <c r="B5" s="1889" t="s">
        <v>7</v>
      </c>
      <c r="C5" s="1890"/>
      <c r="D5" s="1890"/>
      <c r="E5" s="1890"/>
      <c r="F5" s="1891"/>
      <c r="G5" s="1233" t="s">
        <v>466</v>
      </c>
      <c r="H5" s="1234" t="s">
        <v>8</v>
      </c>
      <c r="I5" s="1235" t="s">
        <v>9</v>
      </c>
      <c r="J5" s="1236" t="s">
        <v>231</v>
      </c>
      <c r="K5" s="1237" t="s">
        <v>8</v>
      </c>
      <c r="L5" s="1238" t="s">
        <v>9</v>
      </c>
      <c r="M5" s="1239" t="s">
        <v>231</v>
      </c>
      <c r="N5" s="1240" t="s">
        <v>8</v>
      </c>
      <c r="O5" s="1241" t="s">
        <v>9</v>
      </c>
      <c r="P5" s="1242" t="s">
        <v>231</v>
      </c>
      <c r="Q5" s="1243" t="s">
        <v>8</v>
      </c>
      <c r="R5" s="1244" t="s">
        <v>9</v>
      </c>
      <c r="S5" s="1245" t="s">
        <v>231</v>
      </c>
      <c r="T5" s="1246" t="s">
        <v>8</v>
      </c>
      <c r="U5" s="1247" t="s">
        <v>9</v>
      </c>
      <c r="V5" s="1248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9" t="s">
        <v>18</v>
      </c>
      <c r="H6" s="1250" t="s">
        <v>10</v>
      </c>
      <c r="I6" s="1251" t="s">
        <v>233</v>
      </c>
      <c r="J6" s="1252" t="s">
        <v>18</v>
      </c>
      <c r="K6" s="1253" t="s">
        <v>10</v>
      </c>
      <c r="L6" s="1254" t="s">
        <v>233</v>
      </c>
      <c r="M6" s="1255" t="s">
        <v>18</v>
      </c>
      <c r="N6" s="1256" t="s">
        <v>10</v>
      </c>
      <c r="O6" s="1257" t="s">
        <v>233</v>
      </c>
      <c r="P6" s="1258" t="s">
        <v>18</v>
      </c>
      <c r="Q6" s="1259" t="s">
        <v>10</v>
      </c>
      <c r="R6" s="1260" t="s">
        <v>233</v>
      </c>
      <c r="S6" s="1261" t="s">
        <v>18</v>
      </c>
      <c r="T6" s="1262" t="s">
        <v>10</v>
      </c>
      <c r="U6" s="1263" t="s">
        <v>233</v>
      </c>
      <c r="V6" s="1264" t="s">
        <v>18</v>
      </c>
    </row>
    <row r="7" spans="1:22" ht="16.5" thickBot="1">
      <c r="A7" s="1892" t="s">
        <v>11</v>
      </c>
      <c r="B7" s="1884"/>
      <c r="C7" s="1884"/>
      <c r="D7" s="1884"/>
      <c r="E7" s="1884"/>
      <c r="F7" s="1884"/>
      <c r="G7" s="1884"/>
      <c r="H7" s="1884"/>
      <c r="I7" s="1884"/>
      <c r="J7" s="1884"/>
      <c r="K7" s="1884"/>
      <c r="L7" s="1884"/>
      <c r="M7" s="1884"/>
      <c r="N7" s="1884"/>
      <c r="O7" s="1884"/>
      <c r="P7" s="1884"/>
      <c r="Q7" s="1884"/>
      <c r="R7" s="1884"/>
      <c r="S7" s="1884"/>
      <c r="T7" s="1884"/>
      <c r="U7" s="1884"/>
      <c r="V7" s="1885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5">
        <v>-11.303725043974556</v>
      </c>
      <c r="H8" s="1265">
        <v>61.18</v>
      </c>
      <c r="I8" s="1265">
        <v>90.4</v>
      </c>
      <c r="J8" s="1265">
        <v>17.099599396384015</v>
      </c>
      <c r="K8" s="1266">
        <v>61.13</v>
      </c>
      <c r="L8" s="1266">
        <v>89.3</v>
      </c>
      <c r="M8" s="1266">
        <v>17.430702307458251</v>
      </c>
      <c r="N8" s="1267">
        <v>61.17</v>
      </c>
      <c r="O8" s="1267">
        <v>87.7</v>
      </c>
      <c r="P8" s="1267">
        <v>16.181822217678253</v>
      </c>
      <c r="Q8" s="1268">
        <v>61.18</v>
      </c>
      <c r="R8" s="1269">
        <v>87.5</v>
      </c>
      <c r="S8" s="1270">
        <v>15.771491095499576</v>
      </c>
      <c r="T8" s="1271">
        <v>61.31</v>
      </c>
      <c r="U8" s="1272">
        <v>87.3</v>
      </c>
      <c r="V8" s="1273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4">
        <v>-11.304607380329635</v>
      </c>
      <c r="H9" s="1274">
        <v>57.51</v>
      </c>
      <c r="I9" s="1274">
        <v>92.3</v>
      </c>
      <c r="J9" s="1274">
        <v>59.727595804873388</v>
      </c>
      <c r="K9" s="1275">
        <v>57.52</v>
      </c>
      <c r="L9" s="1275">
        <v>91.5</v>
      </c>
      <c r="M9" s="1275">
        <v>59.00853745093255</v>
      </c>
      <c r="N9" s="1276">
        <v>57.46</v>
      </c>
      <c r="O9" s="1276">
        <v>90.3</v>
      </c>
      <c r="P9" s="1276">
        <v>58.594945022246328</v>
      </c>
      <c r="Q9" s="1277">
        <v>57.5</v>
      </c>
      <c r="R9" s="1278">
        <v>89.6</v>
      </c>
      <c r="S9" s="1279">
        <v>57.136878882293317</v>
      </c>
      <c r="T9" s="1280">
        <v>57.28</v>
      </c>
      <c r="U9" s="1281">
        <v>87.1</v>
      </c>
      <c r="V9" s="1282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4">
        <v>-12.280181437834624</v>
      </c>
      <c r="H10" s="1274">
        <v>53.22</v>
      </c>
      <c r="I10" s="1274">
        <v>94</v>
      </c>
      <c r="J10" s="1274">
        <v>19.569467625884261</v>
      </c>
      <c r="K10" s="1275">
        <v>53.19</v>
      </c>
      <c r="L10" s="1275">
        <v>93.3</v>
      </c>
      <c r="M10" s="1275">
        <v>19.923638897859451</v>
      </c>
      <c r="N10" s="1276">
        <v>53.17</v>
      </c>
      <c r="O10" s="1276">
        <v>92.5</v>
      </c>
      <c r="P10" s="1276">
        <v>21.108254077255769</v>
      </c>
      <c r="Q10" s="1283">
        <v>53.07</v>
      </c>
      <c r="R10" s="1284">
        <v>91.9</v>
      </c>
      <c r="S10" s="1279">
        <v>22.522082002717564</v>
      </c>
      <c r="T10" s="1280">
        <v>52.9</v>
      </c>
      <c r="U10" s="1281">
        <v>87.7</v>
      </c>
      <c r="V10" s="1282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4">
        <v>-14.119138032394451</v>
      </c>
      <c r="H11" s="1274">
        <v>48.3</v>
      </c>
      <c r="I11" s="1274">
        <v>95.6</v>
      </c>
      <c r="J11" s="1274">
        <v>3.1739874529781229</v>
      </c>
      <c r="K11" s="1275">
        <v>48.2</v>
      </c>
      <c r="L11" s="1275">
        <v>94.9</v>
      </c>
      <c r="M11" s="1275">
        <v>3.2725530848827926</v>
      </c>
      <c r="N11" s="1276">
        <v>48.29</v>
      </c>
      <c r="O11" s="1276">
        <v>94.3</v>
      </c>
      <c r="P11" s="1276">
        <v>3.6892539576877881</v>
      </c>
      <c r="Q11" s="1283">
        <v>48.21</v>
      </c>
      <c r="R11" s="1284">
        <v>94.2</v>
      </c>
      <c r="S11" s="1279">
        <v>4.0446685420869333</v>
      </c>
      <c r="T11" s="1280">
        <v>48.05</v>
      </c>
      <c r="U11" s="1281">
        <v>89</v>
      </c>
      <c r="V11" s="1282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4">
        <v>-16.445379724476219</v>
      </c>
      <c r="H12" s="1274">
        <v>43.56</v>
      </c>
      <c r="I12" s="1274">
        <v>99.8</v>
      </c>
      <c r="J12" s="1274">
        <v>0.36943404029361143</v>
      </c>
      <c r="K12" s="1275">
        <v>43.53</v>
      </c>
      <c r="L12" s="1275">
        <v>98</v>
      </c>
      <c r="M12" s="1275">
        <v>0.32409552819170517</v>
      </c>
      <c r="N12" s="1276">
        <v>43.55</v>
      </c>
      <c r="O12" s="1276">
        <v>96.7</v>
      </c>
      <c r="P12" s="1276">
        <v>0.38594299734730719</v>
      </c>
      <c r="Q12" s="1283">
        <v>43.44</v>
      </c>
      <c r="R12" s="1284">
        <v>96.1</v>
      </c>
      <c r="S12" s="1279">
        <v>0.46346681127553457</v>
      </c>
      <c r="T12" s="1280">
        <v>43.12</v>
      </c>
      <c r="U12" s="1281">
        <v>91.5</v>
      </c>
      <c r="V12" s="1282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4">
        <v>-18.83993650974131</v>
      </c>
      <c r="H13" s="1274">
        <v>38.64</v>
      </c>
      <c r="I13" s="1274">
        <v>93.4</v>
      </c>
      <c r="J13" s="1274">
        <v>5.9915679586604931E-2</v>
      </c>
      <c r="K13" s="1275">
        <v>38.25</v>
      </c>
      <c r="L13" s="1275">
        <v>90.8</v>
      </c>
      <c r="M13" s="1275">
        <v>4.0472730675246579E-2</v>
      </c>
      <c r="N13" s="1276">
        <v>38.549999999999997</v>
      </c>
      <c r="O13" s="1276">
        <v>86.2</v>
      </c>
      <c r="P13" s="1276">
        <v>3.9781727784553848E-2</v>
      </c>
      <c r="Q13" s="1283">
        <v>38.6</v>
      </c>
      <c r="R13" s="1284">
        <v>81.5</v>
      </c>
      <c r="S13" s="1279">
        <v>6.1412666127072739E-2</v>
      </c>
      <c r="T13" s="1280">
        <v>37.76</v>
      </c>
      <c r="U13" s="1281">
        <v>88.1</v>
      </c>
      <c r="V13" s="1282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5">
        <v>-11.573662835147456</v>
      </c>
      <c r="H14" s="1285">
        <v>56.94</v>
      </c>
      <c r="I14" s="1285">
        <v>92.5</v>
      </c>
      <c r="J14" s="1285">
        <v>100</v>
      </c>
      <c r="K14" s="1286">
        <v>56.93</v>
      </c>
      <c r="L14" s="1286">
        <v>91.6</v>
      </c>
      <c r="M14" s="1286">
        <v>100</v>
      </c>
      <c r="N14" s="1287">
        <v>56.75</v>
      </c>
      <c r="O14" s="1287">
        <v>90.5</v>
      </c>
      <c r="P14" s="1287">
        <v>100</v>
      </c>
      <c r="Q14" s="1288">
        <v>56.63</v>
      </c>
      <c r="R14" s="1289">
        <v>90</v>
      </c>
      <c r="S14" s="1290">
        <v>100</v>
      </c>
      <c r="T14" s="1291">
        <v>55.39</v>
      </c>
      <c r="U14" s="1292">
        <v>87.5</v>
      </c>
      <c r="V14" s="1293">
        <v>100</v>
      </c>
    </row>
    <row r="15" spans="1:22" ht="15" thickBot="1">
      <c r="A15" s="1879" t="s">
        <v>47</v>
      </c>
      <c r="B15" s="1880"/>
      <c r="C15" s="1880"/>
      <c r="D15" s="1880"/>
      <c r="E15" s="1880"/>
      <c r="F15" s="1880"/>
      <c r="G15" s="1880"/>
      <c r="H15" s="1880"/>
      <c r="I15" s="1880"/>
      <c r="J15" s="1880"/>
      <c r="K15" s="1880"/>
      <c r="L15" s="1880"/>
      <c r="M15" s="1880"/>
      <c r="N15" s="1880"/>
      <c r="O15" s="1880"/>
      <c r="P15" s="1880"/>
      <c r="Q15" s="1880"/>
      <c r="R15" s="1880"/>
      <c r="S15" s="1880"/>
      <c r="T15" s="1880"/>
      <c r="U15" s="1880"/>
      <c r="V15" s="1881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5">
        <v>-11.488288936765089</v>
      </c>
      <c r="H16" s="1265">
        <v>61.09</v>
      </c>
      <c r="I16" s="1265">
        <v>90.5</v>
      </c>
      <c r="J16" s="1265">
        <v>15.741010300867448</v>
      </c>
      <c r="K16" s="1266">
        <v>61.16</v>
      </c>
      <c r="L16" s="1266">
        <v>87.9</v>
      </c>
      <c r="M16" s="1266">
        <v>16.993020261134941</v>
      </c>
      <c r="N16" s="1267">
        <v>61.17</v>
      </c>
      <c r="O16" s="1267">
        <v>86.6</v>
      </c>
      <c r="P16" s="1267">
        <v>17.234785245181648</v>
      </c>
      <c r="Q16" s="1268">
        <v>61.19</v>
      </c>
      <c r="R16" s="1269">
        <v>86.1</v>
      </c>
      <c r="S16" s="1270">
        <v>15.779858379797568</v>
      </c>
      <c r="T16" s="1271">
        <v>61.3</v>
      </c>
      <c r="U16" s="1272">
        <v>87</v>
      </c>
      <c r="V16" s="1273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4">
        <v>-11.188727915446051</v>
      </c>
      <c r="H17" s="1274">
        <v>57.65</v>
      </c>
      <c r="I17" s="1274">
        <v>91.3</v>
      </c>
      <c r="J17" s="1274">
        <v>65.180174480288898</v>
      </c>
      <c r="K17" s="1275">
        <v>57.66</v>
      </c>
      <c r="L17" s="1275">
        <v>89.9</v>
      </c>
      <c r="M17" s="1275">
        <v>64.352705366630389</v>
      </c>
      <c r="N17" s="1276">
        <v>57.68</v>
      </c>
      <c r="O17" s="1276">
        <v>88.6</v>
      </c>
      <c r="P17" s="1276">
        <v>63.309154029848713</v>
      </c>
      <c r="Q17" s="1277">
        <v>57.58</v>
      </c>
      <c r="R17" s="1278">
        <v>88.1</v>
      </c>
      <c r="S17" s="1279">
        <v>61.23192127828829</v>
      </c>
      <c r="T17" s="1280">
        <v>57.18</v>
      </c>
      <c r="U17" s="1281">
        <v>86.3</v>
      </c>
      <c r="V17" s="1282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4">
        <v>-12.041238437094711</v>
      </c>
      <c r="H18" s="1274">
        <v>53.18</v>
      </c>
      <c r="I18" s="1274">
        <v>93.8</v>
      </c>
      <c r="J18" s="1274">
        <v>16.609562525053114</v>
      </c>
      <c r="K18" s="1275">
        <v>53.2</v>
      </c>
      <c r="L18" s="1275">
        <v>92.8</v>
      </c>
      <c r="M18" s="1275">
        <v>16.353298917779842</v>
      </c>
      <c r="N18" s="1276">
        <v>53.18</v>
      </c>
      <c r="O18" s="1276">
        <v>91.7</v>
      </c>
      <c r="P18" s="1276">
        <v>16.81796401522999</v>
      </c>
      <c r="Q18" s="1283">
        <v>53.15</v>
      </c>
      <c r="R18" s="1284">
        <v>91</v>
      </c>
      <c r="S18" s="1279">
        <v>19.884077303135065</v>
      </c>
      <c r="T18" s="1280">
        <v>53.01</v>
      </c>
      <c r="U18" s="1281">
        <v>86.4</v>
      </c>
      <c r="V18" s="1282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4">
        <v>-12.349198479590155</v>
      </c>
      <c r="H19" s="1274">
        <v>48.2</v>
      </c>
      <c r="I19" s="1274">
        <v>95</v>
      </c>
      <c r="J19" s="1274">
        <v>2.2216195218295036</v>
      </c>
      <c r="K19" s="1275">
        <v>48.23</v>
      </c>
      <c r="L19" s="1275">
        <v>94.4</v>
      </c>
      <c r="M19" s="1275">
        <v>2.0831715845197083</v>
      </c>
      <c r="N19" s="1276">
        <v>48.21</v>
      </c>
      <c r="O19" s="1276">
        <v>93.4</v>
      </c>
      <c r="P19" s="1276">
        <v>2.3497193975663411</v>
      </c>
      <c r="Q19" s="1283">
        <v>48.22</v>
      </c>
      <c r="R19" s="1284">
        <v>93</v>
      </c>
      <c r="S19" s="1279">
        <v>2.7977139647720133</v>
      </c>
      <c r="T19" s="1280">
        <v>48.06</v>
      </c>
      <c r="U19" s="1281">
        <v>88.5</v>
      </c>
      <c r="V19" s="1282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4">
        <v>-14.164104816855996</v>
      </c>
      <c r="H20" s="1274">
        <v>43.4</v>
      </c>
      <c r="I20" s="1274">
        <v>96.7</v>
      </c>
      <c r="J20" s="1274">
        <v>0.23940380444545123</v>
      </c>
      <c r="K20" s="1275">
        <v>43.4</v>
      </c>
      <c r="L20" s="1275">
        <v>95.5</v>
      </c>
      <c r="M20" s="1275">
        <v>0.21123437965865294</v>
      </c>
      <c r="N20" s="1276">
        <v>43.39</v>
      </c>
      <c r="O20" s="1276">
        <v>93.7</v>
      </c>
      <c r="P20" s="1276">
        <v>0.2780920496870794</v>
      </c>
      <c r="Q20" s="1283">
        <v>43.41</v>
      </c>
      <c r="R20" s="1284">
        <v>93.9</v>
      </c>
      <c r="S20" s="1279">
        <v>0.29930521750217975</v>
      </c>
      <c r="T20" s="1280">
        <v>42.98</v>
      </c>
      <c r="U20" s="1281">
        <v>92.1</v>
      </c>
      <c r="V20" s="1282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4">
        <v>-11.775968570749253</v>
      </c>
      <c r="H21" s="1274">
        <v>38.86</v>
      </c>
      <c r="I21" s="1274">
        <v>97.4</v>
      </c>
      <c r="J21" s="1274">
        <v>8.2293675155893434E-3</v>
      </c>
      <c r="K21" s="1275">
        <v>38.65</v>
      </c>
      <c r="L21" s="1275">
        <v>98.7</v>
      </c>
      <c r="M21" s="1275">
        <v>6.5694902764652837E-3</v>
      </c>
      <c r="N21" s="1276">
        <v>38.89</v>
      </c>
      <c r="O21" s="1276">
        <v>95</v>
      </c>
      <c r="P21" s="1276">
        <v>1.0285262486235541E-2</v>
      </c>
      <c r="Q21" s="1283">
        <v>38.909999999999997</v>
      </c>
      <c r="R21" s="1284">
        <v>94.6</v>
      </c>
      <c r="S21" s="1279">
        <v>7.123856504881133E-3</v>
      </c>
      <c r="T21" s="1280">
        <v>38.450000000000003</v>
      </c>
      <c r="U21" s="1281">
        <v>96</v>
      </c>
      <c r="V21" s="1282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5">
        <v>-11.453836530468156</v>
      </c>
      <c r="H22" s="1285">
        <v>57.2</v>
      </c>
      <c r="I22" s="1285">
        <v>91.7</v>
      </c>
      <c r="J22" s="1285">
        <v>100</v>
      </c>
      <c r="K22" s="1286">
        <v>57.29</v>
      </c>
      <c r="L22" s="1286">
        <v>90.2</v>
      </c>
      <c r="M22" s="1286">
        <v>100</v>
      </c>
      <c r="N22" s="1287">
        <v>57.26</v>
      </c>
      <c r="O22" s="1287">
        <v>88.9</v>
      </c>
      <c r="P22" s="1287">
        <v>100</v>
      </c>
      <c r="Q22" s="1288">
        <v>56.96</v>
      </c>
      <c r="R22" s="1289">
        <v>88.5</v>
      </c>
      <c r="S22" s="1290">
        <v>100</v>
      </c>
      <c r="T22" s="1291">
        <v>55.43</v>
      </c>
      <c r="U22" s="1292">
        <v>86.6</v>
      </c>
      <c r="V22" s="1293">
        <v>100</v>
      </c>
    </row>
    <row r="23" spans="1:22" ht="15" thickBot="1">
      <c r="A23" s="1879" t="s">
        <v>48</v>
      </c>
      <c r="B23" s="1880"/>
      <c r="C23" s="1880"/>
      <c r="D23" s="1880"/>
      <c r="E23" s="1880"/>
      <c r="F23" s="1880"/>
      <c r="G23" s="1880"/>
      <c r="H23" s="1880"/>
      <c r="I23" s="1880"/>
      <c r="J23" s="1880"/>
      <c r="K23" s="1880"/>
      <c r="L23" s="1880"/>
      <c r="M23" s="1880"/>
      <c r="N23" s="1880"/>
      <c r="O23" s="1880"/>
      <c r="P23" s="1880"/>
      <c r="Q23" s="1880"/>
      <c r="R23" s="1880"/>
      <c r="S23" s="1880"/>
      <c r="T23" s="1880"/>
      <c r="U23" s="1880"/>
      <c r="V23" s="1881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5">
        <v>-10.793158076564406</v>
      </c>
      <c r="H24" s="1265">
        <v>60.98</v>
      </c>
      <c r="I24" s="1265">
        <v>90.3</v>
      </c>
      <c r="J24" s="1265">
        <v>13.376425263062661</v>
      </c>
      <c r="K24" s="1266">
        <v>60.97</v>
      </c>
      <c r="L24" s="1266">
        <v>90</v>
      </c>
      <c r="M24" s="1266">
        <v>14.289850530773968</v>
      </c>
      <c r="N24" s="1267">
        <v>60.95</v>
      </c>
      <c r="O24" s="1267">
        <v>87.8</v>
      </c>
      <c r="P24" s="1267">
        <v>11.24037234796579</v>
      </c>
      <c r="Q24" s="1268">
        <v>60.99</v>
      </c>
      <c r="R24" s="1269">
        <v>87.4</v>
      </c>
      <c r="S24" s="1270">
        <v>11.60250496506626</v>
      </c>
      <c r="T24" s="1271">
        <v>61.41</v>
      </c>
      <c r="U24" s="1272">
        <v>87.7</v>
      </c>
      <c r="V24" s="1273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4">
        <v>-11.014818070005433</v>
      </c>
      <c r="H25" s="1274">
        <v>57.19</v>
      </c>
      <c r="I25" s="1274">
        <v>92.5</v>
      </c>
      <c r="J25" s="1274">
        <v>62.010953928326998</v>
      </c>
      <c r="K25" s="1275">
        <v>57.29</v>
      </c>
      <c r="L25" s="1275">
        <v>92.6</v>
      </c>
      <c r="M25" s="1275">
        <v>62.083795434767239</v>
      </c>
      <c r="N25" s="1276">
        <v>57.12</v>
      </c>
      <c r="O25" s="1276">
        <v>91</v>
      </c>
      <c r="P25" s="1276">
        <v>61.498590306982315</v>
      </c>
      <c r="Q25" s="1277">
        <v>57.38</v>
      </c>
      <c r="R25" s="1278">
        <v>89.9</v>
      </c>
      <c r="S25" s="1279">
        <v>58.696207570932927</v>
      </c>
      <c r="T25" s="1280">
        <v>57.28</v>
      </c>
      <c r="U25" s="1281">
        <v>87.6</v>
      </c>
      <c r="V25" s="1282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4">
        <v>-11.907580012287026</v>
      </c>
      <c r="H26" s="1274">
        <v>53.21</v>
      </c>
      <c r="I26" s="1274">
        <v>93.8</v>
      </c>
      <c r="J26" s="1274">
        <v>21.134229183054419</v>
      </c>
      <c r="K26" s="1275">
        <v>53.12</v>
      </c>
      <c r="L26" s="1275">
        <v>93.6</v>
      </c>
      <c r="M26" s="1275">
        <v>20.088458592621226</v>
      </c>
      <c r="N26" s="1276">
        <v>53.07</v>
      </c>
      <c r="O26" s="1276">
        <v>92.8</v>
      </c>
      <c r="P26" s="1276">
        <v>23.006526064882632</v>
      </c>
      <c r="Q26" s="1283">
        <v>53.04</v>
      </c>
      <c r="R26" s="1284">
        <v>92</v>
      </c>
      <c r="S26" s="1279">
        <v>24.820979672005226</v>
      </c>
      <c r="T26" s="1280">
        <v>52.72</v>
      </c>
      <c r="U26" s="1281">
        <v>87.8</v>
      </c>
      <c r="V26" s="1282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4">
        <v>-13.96494709516074</v>
      </c>
      <c r="H27" s="1274">
        <v>48.26</v>
      </c>
      <c r="I27" s="1274">
        <v>94.7</v>
      </c>
      <c r="J27" s="1274">
        <v>3.1818204664885692</v>
      </c>
      <c r="K27" s="1275">
        <v>48.23</v>
      </c>
      <c r="L27" s="1275">
        <v>93.7</v>
      </c>
      <c r="M27" s="1275">
        <v>3.2376203509777124</v>
      </c>
      <c r="N27" s="1276">
        <v>48.22</v>
      </c>
      <c r="O27" s="1276">
        <v>93.4</v>
      </c>
      <c r="P27" s="1276">
        <v>3.8705497540256317</v>
      </c>
      <c r="Q27" s="1283">
        <v>48.22</v>
      </c>
      <c r="R27" s="1284">
        <v>93</v>
      </c>
      <c r="S27" s="1279">
        <v>4.4056435270528027</v>
      </c>
      <c r="T27" s="1280">
        <v>47.94</v>
      </c>
      <c r="U27" s="1281">
        <v>88.3</v>
      </c>
      <c r="V27" s="1282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4">
        <v>-16.047117302358789</v>
      </c>
      <c r="H28" s="1274">
        <v>43.53</v>
      </c>
      <c r="I28" s="1274">
        <v>96.9</v>
      </c>
      <c r="J28" s="1274">
        <v>0.28589032500730904</v>
      </c>
      <c r="K28" s="1275">
        <v>43.57</v>
      </c>
      <c r="L28" s="1275">
        <v>95.2</v>
      </c>
      <c r="M28" s="1275">
        <v>0.28725508793799626</v>
      </c>
      <c r="N28" s="1276">
        <v>43.56</v>
      </c>
      <c r="O28" s="1276">
        <v>95</v>
      </c>
      <c r="P28" s="1276">
        <v>0.36594265673318738</v>
      </c>
      <c r="Q28" s="1283">
        <v>43.51</v>
      </c>
      <c r="R28" s="1284">
        <v>95.1</v>
      </c>
      <c r="S28" s="1279">
        <v>0.44625235058056323</v>
      </c>
      <c r="T28" s="1280">
        <v>43.1</v>
      </c>
      <c r="U28" s="1281">
        <v>90.2</v>
      </c>
      <c r="V28" s="1282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4">
        <v>-16.708274976453271</v>
      </c>
      <c r="H29" s="1274">
        <v>37.659999999999997</v>
      </c>
      <c r="I29" s="1274">
        <v>98.6</v>
      </c>
      <c r="J29" s="1274">
        <v>1.0680834060048905E-2</v>
      </c>
      <c r="K29" s="1275">
        <v>36.78</v>
      </c>
      <c r="L29" s="1275">
        <v>95.9</v>
      </c>
      <c r="M29" s="1275">
        <v>1.302000292185981E-2</v>
      </c>
      <c r="N29" s="1276">
        <v>36.840000000000003</v>
      </c>
      <c r="O29" s="1276">
        <v>93.8</v>
      </c>
      <c r="P29" s="1276">
        <v>1.8018869410449053E-2</v>
      </c>
      <c r="Q29" s="1283">
        <v>37.119999999999997</v>
      </c>
      <c r="R29" s="1284">
        <v>96.2</v>
      </c>
      <c r="S29" s="1279">
        <v>2.841191436222271E-2</v>
      </c>
      <c r="T29" s="1280">
        <v>34.89</v>
      </c>
      <c r="U29" s="1281">
        <v>88.7</v>
      </c>
      <c r="V29" s="1282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5">
        <v>-11.344310751919776</v>
      </c>
      <c r="H30" s="1285">
        <v>56.53</v>
      </c>
      <c r="I30" s="1285">
        <v>92.5</v>
      </c>
      <c r="J30" s="1285">
        <v>100</v>
      </c>
      <c r="K30" s="1286">
        <v>56.64</v>
      </c>
      <c r="L30" s="1286">
        <v>92.4</v>
      </c>
      <c r="M30" s="1286">
        <v>100</v>
      </c>
      <c r="N30" s="1287">
        <v>56.22</v>
      </c>
      <c r="O30" s="1287">
        <v>91.2</v>
      </c>
      <c r="P30" s="1287">
        <v>100</v>
      </c>
      <c r="Q30" s="1288">
        <v>56.25</v>
      </c>
      <c r="R30" s="1289">
        <v>90.3</v>
      </c>
      <c r="S30" s="1290">
        <v>100</v>
      </c>
      <c r="T30" s="1291">
        <v>55.44</v>
      </c>
      <c r="U30" s="1292">
        <v>87.8</v>
      </c>
      <c r="V30" s="1293">
        <v>100</v>
      </c>
    </row>
    <row r="31" spans="1:22" ht="15" thickBot="1">
      <c r="A31" s="1879" t="s">
        <v>205</v>
      </c>
      <c r="B31" s="1880"/>
      <c r="C31" s="1880"/>
      <c r="D31" s="1880"/>
      <c r="E31" s="1880"/>
      <c r="F31" s="1880"/>
      <c r="G31" s="1882"/>
      <c r="H31" s="1882"/>
      <c r="I31" s="1882"/>
      <c r="J31" s="1882"/>
      <c r="K31" s="1882"/>
      <c r="L31" s="1882"/>
      <c r="M31" s="1882"/>
      <c r="N31" s="1882"/>
      <c r="O31" s="1882"/>
      <c r="P31" s="1882"/>
      <c r="Q31" s="1882"/>
      <c r="R31" s="1882"/>
      <c r="S31" s="1882"/>
      <c r="T31" s="1882"/>
      <c r="U31" s="1882"/>
      <c r="V31" s="1883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5">
        <v>-12.123121570881828</v>
      </c>
      <c r="H32" s="1265">
        <v>61.28</v>
      </c>
      <c r="I32" s="1265">
        <v>90.8</v>
      </c>
      <c r="J32" s="1265">
        <v>23.826920434603391</v>
      </c>
      <c r="K32" s="1266">
        <v>61.28</v>
      </c>
      <c r="L32" s="1266">
        <v>89.4</v>
      </c>
      <c r="M32" s="1266">
        <v>23.560448803053308</v>
      </c>
      <c r="N32" s="1267">
        <v>61.3</v>
      </c>
      <c r="O32" s="1267">
        <v>88.3</v>
      </c>
      <c r="P32" s="1267">
        <v>22.82350942905105</v>
      </c>
      <c r="Q32" s="1268">
        <v>61.29</v>
      </c>
      <c r="R32" s="1269">
        <v>88.2</v>
      </c>
      <c r="S32" s="1270">
        <v>20.800369815197744</v>
      </c>
      <c r="T32" s="1271">
        <v>61.35</v>
      </c>
      <c r="U32" s="1272">
        <v>87.8</v>
      </c>
      <c r="V32" s="1273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4">
        <v>-11.712828782496892</v>
      </c>
      <c r="H33" s="1274">
        <v>57.69</v>
      </c>
      <c r="I33" s="1274">
        <v>93.2</v>
      </c>
      <c r="J33" s="1274">
        <v>55.435542584627484</v>
      </c>
      <c r="K33" s="1275">
        <v>57.69</v>
      </c>
      <c r="L33" s="1275">
        <v>91.6</v>
      </c>
      <c r="M33" s="1275">
        <v>56.269868630485654</v>
      </c>
      <c r="N33" s="1276">
        <v>57.66</v>
      </c>
      <c r="O33" s="1276">
        <v>90.5</v>
      </c>
      <c r="P33" s="1276">
        <v>55.450684154914818</v>
      </c>
      <c r="Q33" s="1277">
        <v>57.62</v>
      </c>
      <c r="R33" s="1278">
        <v>90.1</v>
      </c>
      <c r="S33" s="1279">
        <v>54.723788077549649</v>
      </c>
      <c r="T33" s="1280">
        <v>57.41</v>
      </c>
      <c r="U33" s="1281">
        <v>87.3</v>
      </c>
      <c r="V33" s="1282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4">
        <v>-12.401229725176472</v>
      </c>
      <c r="H34" s="1274">
        <v>53.07</v>
      </c>
      <c r="I34" s="1274">
        <v>94.7</v>
      </c>
      <c r="J34" s="1274">
        <v>17.127292111986726</v>
      </c>
      <c r="K34" s="1275">
        <v>53.11</v>
      </c>
      <c r="L34" s="1275">
        <v>93.1</v>
      </c>
      <c r="M34" s="1275">
        <v>17.032755581309488</v>
      </c>
      <c r="N34" s="1276">
        <v>53.09</v>
      </c>
      <c r="O34" s="1276">
        <v>92.6</v>
      </c>
      <c r="P34" s="1276">
        <v>18.105950813199129</v>
      </c>
      <c r="Q34" s="1283">
        <v>53.05</v>
      </c>
      <c r="R34" s="1284">
        <v>91.8</v>
      </c>
      <c r="S34" s="1279">
        <v>19.649344798761167</v>
      </c>
      <c r="T34" s="1280">
        <v>52.88</v>
      </c>
      <c r="U34" s="1281">
        <v>87.7</v>
      </c>
      <c r="V34" s="1282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4">
        <v>-13.853235560766212</v>
      </c>
      <c r="H35" s="1274">
        <v>48.03</v>
      </c>
      <c r="I35" s="1274">
        <v>96.5</v>
      </c>
      <c r="J35" s="1274">
        <v>3.2090437438365385</v>
      </c>
      <c r="K35" s="1275">
        <v>48.07</v>
      </c>
      <c r="L35" s="1275">
        <v>94.7</v>
      </c>
      <c r="M35" s="1275">
        <v>2.7709114203213212</v>
      </c>
      <c r="N35" s="1276">
        <v>48.07</v>
      </c>
      <c r="O35" s="1276">
        <v>94.5</v>
      </c>
      <c r="P35" s="1276">
        <v>3.1859030778699102</v>
      </c>
      <c r="Q35" s="1283">
        <v>48.04</v>
      </c>
      <c r="R35" s="1284">
        <v>93.6</v>
      </c>
      <c r="S35" s="1279">
        <v>4.1228693643925221</v>
      </c>
      <c r="T35" s="1280">
        <v>47.95</v>
      </c>
      <c r="U35" s="1281">
        <v>88.7</v>
      </c>
      <c r="V35" s="1282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4">
        <v>-16.974204381577547</v>
      </c>
      <c r="H36" s="1274">
        <v>43.17</v>
      </c>
      <c r="I36" s="1274">
        <v>98.6</v>
      </c>
      <c r="J36" s="1274">
        <v>0.38019970050142532</v>
      </c>
      <c r="K36" s="1275">
        <v>43.23</v>
      </c>
      <c r="L36" s="1275">
        <v>96.1</v>
      </c>
      <c r="M36" s="1275">
        <v>0.34547761730468779</v>
      </c>
      <c r="N36" s="1276">
        <v>43.26</v>
      </c>
      <c r="O36" s="1276">
        <v>96.7</v>
      </c>
      <c r="P36" s="1276">
        <v>0.41713265965636737</v>
      </c>
      <c r="Q36" s="1283">
        <v>43.19</v>
      </c>
      <c r="R36" s="1284">
        <v>95.3</v>
      </c>
      <c r="S36" s="1279">
        <v>0.66279211713623731</v>
      </c>
      <c r="T36" s="1280">
        <v>43.02</v>
      </c>
      <c r="U36" s="1281">
        <v>90.8</v>
      </c>
      <c r="V36" s="1282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4">
        <v>-14.618231494314768</v>
      </c>
      <c r="H37" s="1274">
        <v>38.090000000000003</v>
      </c>
      <c r="I37" s="1274">
        <v>101.1</v>
      </c>
      <c r="J37" s="1274">
        <v>2.1001424444440579E-2</v>
      </c>
      <c r="K37" s="1275">
        <v>37.64</v>
      </c>
      <c r="L37" s="1275">
        <v>98.7</v>
      </c>
      <c r="M37" s="1275">
        <v>2.0537947525544071E-2</v>
      </c>
      <c r="N37" s="1276">
        <v>38.22</v>
      </c>
      <c r="O37" s="1276">
        <v>97.9</v>
      </c>
      <c r="P37" s="1276">
        <v>1.6819865308724494E-2</v>
      </c>
      <c r="Q37" s="1283">
        <v>38.36</v>
      </c>
      <c r="R37" s="1284">
        <v>95.7</v>
      </c>
      <c r="S37" s="1279">
        <v>4.0835826962675806E-2</v>
      </c>
      <c r="T37" s="1280">
        <v>38.29</v>
      </c>
      <c r="U37" s="1281">
        <v>93.7</v>
      </c>
      <c r="V37" s="1282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5">
        <v>-12.071132434125092</v>
      </c>
      <c r="H38" s="1285">
        <v>57.39</v>
      </c>
      <c r="I38" s="1285">
        <v>93</v>
      </c>
      <c r="J38" s="1285">
        <v>100</v>
      </c>
      <c r="K38" s="1286">
        <v>57.43</v>
      </c>
      <c r="L38" s="1286">
        <v>91.4</v>
      </c>
      <c r="M38" s="1286">
        <v>100</v>
      </c>
      <c r="N38" s="1287">
        <v>57.3</v>
      </c>
      <c r="O38" s="1287">
        <v>90.5</v>
      </c>
      <c r="P38" s="1287">
        <v>100</v>
      </c>
      <c r="Q38" s="1288">
        <v>56.99</v>
      </c>
      <c r="R38" s="1289">
        <v>90.2</v>
      </c>
      <c r="S38" s="1290">
        <v>100</v>
      </c>
      <c r="T38" s="1291">
        <v>55.77</v>
      </c>
      <c r="U38" s="1292">
        <v>87.7</v>
      </c>
      <c r="V38" s="1293">
        <v>100</v>
      </c>
    </row>
    <row r="39" spans="1:22" ht="15" thickBot="1">
      <c r="A39" s="1879" t="s">
        <v>49</v>
      </c>
      <c r="B39" s="1880"/>
      <c r="C39" s="1880"/>
      <c r="D39" s="1880"/>
      <c r="E39" s="1880"/>
      <c r="F39" s="1880"/>
      <c r="G39" s="1880"/>
      <c r="H39" s="1880"/>
      <c r="I39" s="1880"/>
      <c r="J39" s="1880"/>
      <c r="K39" s="1880"/>
      <c r="L39" s="1880"/>
      <c r="M39" s="1880"/>
      <c r="N39" s="1880"/>
      <c r="O39" s="1880"/>
      <c r="P39" s="1880"/>
      <c r="Q39" s="1880"/>
      <c r="R39" s="1880"/>
      <c r="S39" s="1880"/>
      <c r="T39" s="1880"/>
      <c r="U39" s="1880"/>
      <c r="V39" s="1881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5">
        <v>-10.989306460116644</v>
      </c>
      <c r="H40" s="1265">
        <v>61.33</v>
      </c>
      <c r="I40" s="1265">
        <v>90.2</v>
      </c>
      <c r="J40" s="1265">
        <v>18.418854033172842</v>
      </c>
      <c r="K40" s="1266">
        <v>61.18</v>
      </c>
      <c r="L40" s="1266">
        <v>89.2</v>
      </c>
      <c r="M40" s="1266">
        <v>18.403099539910457</v>
      </c>
      <c r="N40" s="1267">
        <v>61.27</v>
      </c>
      <c r="O40" s="1267">
        <v>88</v>
      </c>
      <c r="P40" s="1267">
        <v>18.852349402644737</v>
      </c>
      <c r="Q40" s="1268">
        <v>61.25</v>
      </c>
      <c r="R40" s="1269">
        <v>87.8</v>
      </c>
      <c r="S40" s="1270">
        <v>17.80796461652492</v>
      </c>
      <c r="T40" s="1271">
        <v>61.25</v>
      </c>
      <c r="U40" s="1272">
        <v>86.9</v>
      </c>
      <c r="V40" s="1273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4">
        <v>-11.323669798323809</v>
      </c>
      <c r="H41" s="1274">
        <v>57.73</v>
      </c>
      <c r="I41" s="1274">
        <v>92.4</v>
      </c>
      <c r="J41" s="1274">
        <v>56.450581183507651</v>
      </c>
      <c r="K41" s="1275">
        <v>57.66</v>
      </c>
      <c r="L41" s="1275">
        <v>90.9</v>
      </c>
      <c r="M41" s="1275">
        <v>53.648160910557088</v>
      </c>
      <c r="N41" s="1276">
        <v>57.72</v>
      </c>
      <c r="O41" s="1276">
        <v>90.1</v>
      </c>
      <c r="P41" s="1276">
        <v>53.499011924769405</v>
      </c>
      <c r="Q41" s="1277">
        <v>57.54</v>
      </c>
      <c r="R41" s="1278">
        <v>90</v>
      </c>
      <c r="S41" s="1279">
        <v>54.228873970621891</v>
      </c>
      <c r="T41" s="1280">
        <v>57.29</v>
      </c>
      <c r="U41" s="1281">
        <v>87.4</v>
      </c>
      <c r="V41" s="1282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4">
        <v>-12.862150251447288</v>
      </c>
      <c r="H42" s="1274">
        <v>53.33</v>
      </c>
      <c r="I42" s="1274">
        <v>94.1</v>
      </c>
      <c r="J42" s="1274">
        <v>20.75580723448515</v>
      </c>
      <c r="K42" s="1275">
        <v>53.3</v>
      </c>
      <c r="L42" s="1275">
        <v>93.2</v>
      </c>
      <c r="M42" s="1275">
        <v>23.190497166688829</v>
      </c>
      <c r="N42" s="1276">
        <v>53.34</v>
      </c>
      <c r="O42" s="1276">
        <v>92.3</v>
      </c>
      <c r="P42" s="1276">
        <v>22.599217729629057</v>
      </c>
      <c r="Q42" s="1283">
        <v>53.09</v>
      </c>
      <c r="R42" s="1284">
        <v>92.1</v>
      </c>
      <c r="S42" s="1279">
        <v>22.994317484232496</v>
      </c>
      <c r="T42" s="1280">
        <v>52.92</v>
      </c>
      <c r="U42" s="1281">
        <v>88.3</v>
      </c>
      <c r="V42" s="1282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4">
        <v>-14.748108920056216</v>
      </c>
      <c r="H43" s="1274">
        <v>48.51</v>
      </c>
      <c r="I43" s="1274">
        <v>96.3</v>
      </c>
      <c r="J43" s="1274">
        <v>3.6731857659911036</v>
      </c>
      <c r="K43" s="1275">
        <v>48.22</v>
      </c>
      <c r="L43" s="1275">
        <v>96.3</v>
      </c>
      <c r="M43" s="1275">
        <v>4.2332957453135931</v>
      </c>
      <c r="N43" s="1276">
        <v>48.49</v>
      </c>
      <c r="O43" s="1276">
        <v>95.4</v>
      </c>
      <c r="P43" s="1276">
        <v>4.490337308638277</v>
      </c>
      <c r="Q43" s="1283">
        <v>48.27</v>
      </c>
      <c r="R43" s="1284">
        <v>96.1</v>
      </c>
      <c r="S43" s="1279">
        <v>4.3489055586796681</v>
      </c>
      <c r="T43" s="1280">
        <v>48.14</v>
      </c>
      <c r="U43" s="1281">
        <v>89.5</v>
      </c>
      <c r="V43" s="1282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4">
        <v>-15.968283645704274</v>
      </c>
      <c r="H44" s="1274">
        <v>43.77</v>
      </c>
      <c r="I44" s="1274">
        <v>102.8</v>
      </c>
      <c r="J44" s="1274">
        <v>0.53334962556093479</v>
      </c>
      <c r="K44" s="1275">
        <v>43.64</v>
      </c>
      <c r="L44" s="1275">
        <v>102</v>
      </c>
      <c r="M44" s="1275">
        <v>0.42121588278221717</v>
      </c>
      <c r="N44" s="1276">
        <v>43.73</v>
      </c>
      <c r="O44" s="1276">
        <v>99.7</v>
      </c>
      <c r="P44" s="1276">
        <v>0.46037633624968965</v>
      </c>
      <c r="Q44" s="1283">
        <v>43.54</v>
      </c>
      <c r="R44" s="1284">
        <v>98.5</v>
      </c>
      <c r="S44" s="1279">
        <v>0.48094485276842652</v>
      </c>
      <c r="T44" s="1280">
        <v>43.26</v>
      </c>
      <c r="U44" s="1281">
        <v>92.2</v>
      </c>
      <c r="V44" s="1282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4">
        <v>-18.692924205546145</v>
      </c>
      <c r="H45" s="1274">
        <v>38.74</v>
      </c>
      <c r="I45" s="1274">
        <v>92.4</v>
      </c>
      <c r="J45" s="1274">
        <v>0.16822215728231904</v>
      </c>
      <c r="K45" s="1275">
        <v>38.53</v>
      </c>
      <c r="L45" s="1275">
        <v>88.9</v>
      </c>
      <c r="M45" s="1275">
        <v>0.10373075474781347</v>
      </c>
      <c r="N45" s="1276">
        <v>38.99</v>
      </c>
      <c r="O45" s="1276">
        <v>82.7</v>
      </c>
      <c r="P45" s="1276">
        <v>9.8707298068836241E-2</v>
      </c>
      <c r="Q45" s="1283">
        <v>38.96</v>
      </c>
      <c r="R45" s="1284">
        <v>75.8</v>
      </c>
      <c r="S45" s="1279">
        <v>0.138993517172596</v>
      </c>
      <c r="T45" s="1280">
        <v>38.729999999999997</v>
      </c>
      <c r="U45" s="1281">
        <v>82</v>
      </c>
      <c r="V45" s="1282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5">
        <v>-11.560576972950649</v>
      </c>
      <c r="H46" s="1285">
        <v>57.03</v>
      </c>
      <c r="I46" s="1285">
        <v>92.5</v>
      </c>
      <c r="J46" s="1285">
        <v>100</v>
      </c>
      <c r="K46" s="1286">
        <v>56.82</v>
      </c>
      <c r="L46" s="1286">
        <v>91.4</v>
      </c>
      <c r="M46" s="1286">
        <v>100</v>
      </c>
      <c r="N46" s="1287">
        <v>56.9</v>
      </c>
      <c r="O46" s="1287">
        <v>90.5</v>
      </c>
      <c r="P46" s="1287">
        <v>100</v>
      </c>
      <c r="Q46" s="1288">
        <v>56.68</v>
      </c>
      <c r="R46" s="1289">
        <v>90.4</v>
      </c>
      <c r="S46" s="1290">
        <v>100</v>
      </c>
      <c r="T46" s="1291">
        <v>55.16</v>
      </c>
      <c r="U46" s="1292">
        <v>87.9</v>
      </c>
      <c r="V46" s="1293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464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906" t="s">
        <v>7</v>
      </c>
      <c r="C5" s="1907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16" t="s">
        <v>463</v>
      </c>
      <c r="B12" s="1216"/>
      <c r="C12" s="1216"/>
      <c r="D12" s="1216"/>
      <c r="E12" s="1216"/>
      <c r="F12" s="1216"/>
      <c r="G12" s="1216"/>
    </row>
    <row r="13" spans="1:8">
      <c r="A13" s="1216" t="s">
        <v>237</v>
      </c>
      <c r="B13" s="1216"/>
      <c r="C13" s="1216"/>
      <c r="D13" s="1216"/>
      <c r="E13" s="1216"/>
      <c r="F13" s="1216"/>
      <c r="G13" s="1216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11" t="s">
        <v>330</v>
      </c>
      <c r="B1" s="1212"/>
      <c r="C1" s="1212"/>
      <c r="D1" s="1212"/>
      <c r="E1" s="1213" t="s">
        <v>461</v>
      </c>
      <c r="F1" s="1212"/>
      <c r="G1" s="1214"/>
      <c r="H1" s="1215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462</v>
      </c>
      <c r="B3" s="640"/>
      <c r="C3" s="179"/>
      <c r="D3" s="260"/>
      <c r="E3" s="179"/>
      <c r="F3" s="180"/>
      <c r="G3" s="179"/>
      <c r="H3" s="179"/>
      <c r="I3" s="180"/>
    </row>
    <row r="4" spans="1:9" ht="22.5" customHeight="1">
      <c r="A4" s="1199" t="s">
        <v>2</v>
      </c>
      <c r="B4" s="35" t="s">
        <v>169</v>
      </c>
      <c r="C4" s="35"/>
      <c r="D4" s="35"/>
      <c r="E4" s="35"/>
      <c r="F4" s="380" t="s">
        <v>228</v>
      </c>
      <c r="G4" s="1200" t="s">
        <v>4</v>
      </c>
      <c r="H4" s="1200" t="s">
        <v>5</v>
      </c>
      <c r="I4" s="1201" t="s">
        <v>229</v>
      </c>
    </row>
    <row r="5" spans="1:9" ht="24" customHeight="1" thickBot="1">
      <c r="A5" s="32" t="s">
        <v>6</v>
      </c>
      <c r="B5" s="1202" t="s">
        <v>256</v>
      </c>
      <c r="C5" s="1202"/>
      <c r="D5" s="1202" t="s">
        <v>7</v>
      </c>
      <c r="E5" s="1202"/>
      <c r="F5" s="1203" t="s">
        <v>230</v>
      </c>
      <c r="G5" s="1204" t="s">
        <v>8</v>
      </c>
      <c r="H5" s="1204" t="s">
        <v>9</v>
      </c>
      <c r="I5" s="1205" t="s">
        <v>231</v>
      </c>
    </row>
    <row r="6" spans="1:9" ht="23.25" customHeight="1" thickBot="1">
      <c r="A6" s="1206" t="s">
        <v>232</v>
      </c>
      <c r="B6" s="1207">
        <v>2015</v>
      </c>
      <c r="C6" s="1207">
        <v>2014</v>
      </c>
      <c r="D6" s="1207">
        <v>2015</v>
      </c>
      <c r="E6" s="1207">
        <v>2014</v>
      </c>
      <c r="F6" s="1208" t="s">
        <v>18</v>
      </c>
      <c r="G6" s="1209" t="s">
        <v>10</v>
      </c>
      <c r="H6" s="1209" t="s">
        <v>233</v>
      </c>
      <c r="I6" s="1210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37" sqref="I3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18.04.2016 - 24.04.2016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I21" sqref="I21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87" t="s">
        <v>513</v>
      </c>
      <c r="C3" s="1486"/>
      <c r="D3" s="1486"/>
      <c r="E3" s="1486"/>
      <c r="F3" s="1486"/>
      <c r="G3" s="1592"/>
    </row>
    <row r="4" spans="2:10" ht="15.75">
      <c r="B4" s="1487" t="s">
        <v>559</v>
      </c>
      <c r="C4" s="1486"/>
      <c r="D4" s="1486"/>
      <c r="E4" s="1486"/>
      <c r="F4" s="1486"/>
      <c r="G4" s="1592"/>
      <c r="H4" s="1645" t="str">
        <f>SKUP_SEUROP_tyg!J1</f>
        <v xml:space="preserve"> 18.04.2016 - 24.04.2016 r. </v>
      </c>
      <c r="I4" s="1646"/>
      <c r="J4" s="1646"/>
    </row>
    <row r="5" spans="2:10" ht="15.75">
      <c r="B5" s="1593"/>
      <c r="C5" s="1593"/>
      <c r="D5" s="1593"/>
      <c r="E5" s="1593"/>
      <c r="F5" s="1593"/>
      <c r="G5" s="1593"/>
    </row>
    <row r="6" spans="2:10" ht="21" thickBot="1">
      <c r="B6" s="1594" t="s">
        <v>498</v>
      </c>
      <c r="C6" s="1592"/>
      <c r="D6" s="1592"/>
      <c r="E6" s="1592"/>
      <c r="F6" s="1592"/>
      <c r="G6" s="1592"/>
    </row>
    <row r="7" spans="2:10" ht="19.5" thickBot="1">
      <c r="B7" s="1908" t="s">
        <v>157</v>
      </c>
      <c r="C7" s="1910" t="s">
        <v>169</v>
      </c>
      <c r="D7" s="1911"/>
      <c r="E7" s="1911"/>
      <c r="F7" s="1911"/>
      <c r="G7" s="1912"/>
    </row>
    <row r="8" spans="2:10" ht="29.25" thickBot="1">
      <c r="B8" s="1909"/>
      <c r="C8" s="413" t="s">
        <v>623</v>
      </c>
      <c r="D8" s="414" t="s">
        <v>607</v>
      </c>
      <c r="E8" s="1607" t="s">
        <v>624</v>
      </c>
      <c r="F8" s="1595" t="s">
        <v>325</v>
      </c>
      <c r="G8" s="1596" t="s">
        <v>499</v>
      </c>
    </row>
    <row r="9" spans="2:10" ht="20.25" customHeight="1" thickBot="1">
      <c r="B9" s="1597" t="s">
        <v>500</v>
      </c>
      <c r="C9" s="1598">
        <v>5428.3980392156864</v>
      </c>
      <c r="D9" s="1599">
        <v>5430.1323529411757</v>
      </c>
      <c r="E9" s="1600">
        <v>6000.3098039215683</v>
      </c>
      <c r="F9" s="1601">
        <f t="shared" ref="F9:G15" si="0">(($C9-D9)/D9)</f>
        <v>-3.1938700804409075E-4</v>
      </c>
      <c r="G9" s="1601">
        <f t="shared" si="0"/>
        <v>-9.5313706024329412E-2</v>
      </c>
      <c r="I9" s="626"/>
      <c r="J9" s="626"/>
    </row>
    <row r="10" spans="2:10" ht="20.25" customHeight="1" thickBot="1">
      <c r="B10" s="1597" t="s">
        <v>501</v>
      </c>
      <c r="C10" s="1598">
        <v>5351.1352941176474</v>
      </c>
      <c r="D10" s="1599">
        <v>5351.7647058823532</v>
      </c>
      <c r="E10" s="1600">
        <v>5882.6196078431367</v>
      </c>
      <c r="F10" s="1601">
        <f t="shared" si="0"/>
        <v>-1.1760826555284676E-4</v>
      </c>
      <c r="G10" s="1601">
        <f t="shared" si="0"/>
        <v>-9.0348237546564417E-2</v>
      </c>
      <c r="I10" s="626"/>
      <c r="J10" s="626"/>
    </row>
    <row r="11" spans="2:10" ht="20.25" customHeight="1" thickBot="1">
      <c r="B11" s="1597" t="s">
        <v>502</v>
      </c>
      <c r="C11" s="1598">
        <v>4956.8078431372551</v>
      </c>
      <c r="D11" s="1599">
        <v>4965.8656862745102</v>
      </c>
      <c r="E11" s="1600">
        <v>5436.8411764705888</v>
      </c>
      <c r="F11" s="1601">
        <f t="shared" si="0"/>
        <v>-1.8240209682454074E-3</v>
      </c>
      <c r="G11" s="1601">
        <f t="shared" si="0"/>
        <v>-8.8292690139783511E-2</v>
      </c>
      <c r="I11" s="626"/>
      <c r="J11" s="626"/>
    </row>
    <row r="12" spans="2:10" ht="20.25" customHeight="1" thickBot="1">
      <c r="B12" s="1597" t="s">
        <v>503</v>
      </c>
      <c r="C12" s="1598">
        <v>4523.3117647058825</v>
      </c>
      <c r="D12" s="1599">
        <v>4569.0117647058823</v>
      </c>
      <c r="E12" s="1600">
        <v>5011.4215686274501</v>
      </c>
      <c r="F12" s="1601">
        <f t="shared" si="0"/>
        <v>-1.0002162908184507E-2</v>
      </c>
      <c r="G12" s="1601">
        <f t="shared" si="0"/>
        <v>-9.7399469838505975E-2</v>
      </c>
      <c r="I12" s="626"/>
      <c r="J12" s="626"/>
    </row>
    <row r="13" spans="2:10" ht="20.25" customHeight="1" thickBot="1">
      <c r="B13" s="1597" t="s">
        <v>504</v>
      </c>
      <c r="C13" s="1598">
        <v>4016.9892156862743</v>
      </c>
      <c r="D13" s="1599">
        <v>4081.8401960784313</v>
      </c>
      <c r="E13" s="1600">
        <v>4421.8588235294119</v>
      </c>
      <c r="F13" s="1601">
        <f t="shared" si="0"/>
        <v>-1.5887682338583866E-2</v>
      </c>
      <c r="G13" s="1601">
        <f t="shared" si="0"/>
        <v>-9.1560952984017091E-2</v>
      </c>
      <c r="I13" s="626"/>
      <c r="J13" s="626"/>
    </row>
    <row r="14" spans="2:10" ht="20.25" customHeight="1" thickBot="1">
      <c r="B14" s="1597" t="s">
        <v>505</v>
      </c>
      <c r="C14" s="1598">
        <v>3292.1617647058824</v>
      </c>
      <c r="D14" s="1599">
        <v>3223.0676470588237</v>
      </c>
      <c r="E14" s="1600">
        <v>3857.7862745098037</v>
      </c>
      <c r="F14" s="1601">
        <f t="shared" si="0"/>
        <v>2.1437377434541233E-2</v>
      </c>
      <c r="G14" s="1601">
        <f t="shared" si="0"/>
        <v>-0.14661893364629</v>
      </c>
      <c r="I14" s="626"/>
      <c r="J14" s="626"/>
    </row>
    <row r="15" spans="2:10" ht="20.25" customHeight="1" thickBot="1">
      <c r="B15" s="1597" t="s">
        <v>506</v>
      </c>
      <c r="C15" s="1598">
        <v>5256.2588235294115</v>
      </c>
      <c r="D15" s="1599">
        <v>5250.9343137254909</v>
      </c>
      <c r="E15" s="1600">
        <v>5780.7245098039211</v>
      </c>
      <c r="F15" s="1601">
        <f t="shared" si="0"/>
        <v>1.0140118854663218E-3</v>
      </c>
      <c r="G15" s="1601">
        <f t="shared" si="0"/>
        <v>-9.0726635629328617E-2</v>
      </c>
      <c r="I15" s="626"/>
      <c r="J15" s="626"/>
    </row>
    <row r="16" spans="2:10" ht="15">
      <c r="B16" s="1913" t="s">
        <v>507</v>
      </c>
      <c r="C16" s="1913"/>
      <c r="D16" s="1913"/>
      <c r="E16" s="1592" t="s">
        <v>508</v>
      </c>
      <c r="F16" s="1592"/>
      <c r="G16" s="1592"/>
    </row>
    <row r="17" spans="2:7">
      <c r="B17" s="1592"/>
      <c r="C17" s="1592"/>
      <c r="D17" s="1592"/>
      <c r="E17" s="1592"/>
      <c r="F17" s="1592"/>
      <c r="G17" s="1592"/>
    </row>
    <row r="18" spans="2:7">
      <c r="B18" s="1592"/>
      <c r="C18" s="1592"/>
      <c r="D18" s="1592"/>
      <c r="E18" s="1592"/>
      <c r="F18" s="1592"/>
      <c r="G18" s="1592"/>
    </row>
    <row r="19" spans="2:7" ht="21" thickBot="1">
      <c r="B19" s="1594" t="s">
        <v>509</v>
      </c>
      <c r="C19" s="1592"/>
      <c r="D19" s="1592"/>
      <c r="E19" s="1592"/>
      <c r="F19" s="1592"/>
      <c r="G19" s="1592"/>
    </row>
    <row r="20" spans="2:7" ht="19.5" thickBot="1">
      <c r="B20" s="1908" t="s">
        <v>157</v>
      </c>
      <c r="C20" s="1910" t="s">
        <v>510</v>
      </c>
      <c r="D20" s="1911"/>
      <c r="E20" s="1911"/>
      <c r="F20" s="1911"/>
      <c r="G20" s="1912"/>
    </row>
    <row r="21" spans="2:7" ht="29.25" thickBot="1">
      <c r="B21" s="1909"/>
      <c r="C21" s="413" t="s">
        <v>623</v>
      </c>
      <c r="D21" s="414" t="s">
        <v>607</v>
      </c>
      <c r="E21" s="1607" t="s">
        <v>624</v>
      </c>
      <c r="F21" s="1595" t="s">
        <v>325</v>
      </c>
      <c r="G21" s="1596" t="s">
        <v>499</v>
      </c>
    </row>
    <row r="22" spans="2:7" ht="31.5" customHeight="1" thickBot="1">
      <c r="B22" s="1597" t="s">
        <v>511</v>
      </c>
      <c r="C22" s="1602">
        <v>147.69999999999999</v>
      </c>
      <c r="D22" s="1603">
        <v>147.96</v>
      </c>
      <c r="E22" s="1604">
        <v>163.27000000000001</v>
      </c>
      <c r="F22" s="1601">
        <f>(($C22-D22)/D22)</f>
        <v>-1.7572316842391141E-3</v>
      </c>
      <c r="G22" s="1601">
        <f>(($C22-E22)/E22)</f>
        <v>-9.5363508299136521E-2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8" priority="1" stopIfTrue="1" operator="lessThan">
      <formula>0</formula>
    </cfRule>
    <cfRule type="cellIs" dxfId="87" priority="2" stopIfTrue="1" operator="greaterThan">
      <formula>0</formula>
    </cfRule>
    <cfRule type="cellIs" dxfId="86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L19" sqref="L1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23" t="s">
        <v>512</v>
      </c>
      <c r="C1" s="1418"/>
      <c r="D1" s="1418"/>
      <c r="E1" s="1418"/>
      <c r="F1" s="1418"/>
      <c r="G1" s="1418"/>
      <c r="H1" s="1418"/>
      <c r="I1" s="1418"/>
      <c r="J1" s="624" t="s">
        <v>619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14" t="s">
        <v>169</v>
      </c>
      <c r="D7" s="1915"/>
      <c r="E7" s="1915"/>
      <c r="F7" s="1916"/>
      <c r="G7" s="130" t="s">
        <v>472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626</v>
      </c>
      <c r="D9" s="37" t="s">
        <v>627</v>
      </c>
      <c r="E9" s="133" t="s">
        <v>626</v>
      </c>
      <c r="F9" s="133" t="s">
        <v>627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5536.9660000000003</v>
      </c>
      <c r="D12" s="61">
        <v>5538.7349999999997</v>
      </c>
      <c r="E12" s="137">
        <v>5428.3980392156864</v>
      </c>
      <c r="F12" s="137">
        <v>5430.1323529411757</v>
      </c>
      <c r="G12" s="182">
        <v>-3.1938700804413342E-2</v>
      </c>
      <c r="H12" s="39">
        <v>61.18</v>
      </c>
      <c r="I12" s="67">
        <v>90.5</v>
      </c>
      <c r="J12" s="40">
        <v>16.581036738664309</v>
      </c>
      <c r="K12" s="30"/>
      <c r="L12" s="653"/>
      <c r="M12" s="653"/>
      <c r="N12" s="653"/>
    </row>
    <row r="13" spans="1:14" ht="15">
      <c r="B13" s="66" t="s">
        <v>12</v>
      </c>
      <c r="C13" s="78">
        <v>5458.1580000000004</v>
      </c>
      <c r="D13" s="61">
        <v>5458.8</v>
      </c>
      <c r="E13" s="137">
        <v>5351.1352941176474</v>
      </c>
      <c r="F13" s="137">
        <v>5351.7647058823532</v>
      </c>
      <c r="G13" s="182">
        <v>-1.1760826555283677E-2</v>
      </c>
      <c r="H13" s="39">
        <v>57.51</v>
      </c>
      <c r="I13" s="67">
        <v>92.3</v>
      </c>
      <c r="J13" s="40">
        <v>61.032217404111613</v>
      </c>
      <c r="K13" s="30"/>
      <c r="L13" s="653"/>
      <c r="M13" s="653"/>
      <c r="N13" s="653"/>
    </row>
    <row r="14" spans="1:14" ht="15">
      <c r="B14" s="66" t="s">
        <v>13</v>
      </c>
      <c r="C14" s="78">
        <v>5055.9440000000004</v>
      </c>
      <c r="D14" s="61">
        <v>5065.183</v>
      </c>
      <c r="E14" s="137">
        <v>4956.8078431372551</v>
      </c>
      <c r="F14" s="137">
        <v>4965.8656862745102</v>
      </c>
      <c r="G14" s="182">
        <v>-0.1824020968245289</v>
      </c>
      <c r="H14" s="67">
        <v>53.2</v>
      </c>
      <c r="I14" s="67">
        <v>93.9</v>
      </c>
      <c r="J14" s="40">
        <v>19.068072367564753</v>
      </c>
      <c r="K14" s="30"/>
    </row>
    <row r="15" spans="1:14" ht="15">
      <c r="B15" s="66" t="s">
        <v>14</v>
      </c>
      <c r="C15" s="78">
        <v>4613.7780000000002</v>
      </c>
      <c r="D15" s="61">
        <v>4660.3919999999998</v>
      </c>
      <c r="E15" s="137">
        <v>4523.3117647058825</v>
      </c>
      <c r="F15" s="137">
        <v>4569.0117647058823</v>
      </c>
      <c r="G15" s="182">
        <v>-1.0002162908184458</v>
      </c>
      <c r="H15" s="67">
        <v>48.26</v>
      </c>
      <c r="I15" s="67">
        <v>95.3</v>
      </c>
      <c r="J15" s="40">
        <v>2.8987443227357734</v>
      </c>
      <c r="K15" s="30"/>
    </row>
    <row r="16" spans="1:14" ht="15">
      <c r="B16" s="66" t="s">
        <v>15</v>
      </c>
      <c r="C16" s="78">
        <v>4097.3289999999997</v>
      </c>
      <c r="D16" s="61">
        <v>4163.4769999999999</v>
      </c>
      <c r="E16" s="137">
        <v>4016.9892156862743</v>
      </c>
      <c r="F16" s="137">
        <v>4081.8401960784313</v>
      </c>
      <c r="G16" s="182">
        <v>-1.5887682338583866</v>
      </c>
      <c r="H16" s="67">
        <v>43.33</v>
      </c>
      <c r="I16" s="67">
        <v>98.8</v>
      </c>
      <c r="J16" s="40">
        <v>0.35690553991382207</v>
      </c>
      <c r="K16" s="30"/>
    </row>
    <row r="17" spans="2:11" ht="15">
      <c r="B17" s="66" t="s">
        <v>16</v>
      </c>
      <c r="C17" s="78">
        <v>3358.0050000000001</v>
      </c>
      <c r="D17" s="61">
        <v>3287.529</v>
      </c>
      <c r="E17" s="137">
        <v>3292.1617647058824</v>
      </c>
      <c r="F17" s="137">
        <v>3223.0676470588237</v>
      </c>
      <c r="G17" s="182">
        <v>2.1437377434541296</v>
      </c>
      <c r="H17" s="67">
        <v>38.549999999999997</v>
      </c>
      <c r="I17" s="67">
        <v>85.5</v>
      </c>
      <c r="J17" s="40">
        <v>6.3023627009734406E-2</v>
      </c>
      <c r="K17" s="30"/>
    </row>
    <row r="18" spans="2:11" ht="15" thickBot="1">
      <c r="B18" s="68" t="s">
        <v>132</v>
      </c>
      <c r="C18" s="79">
        <v>5361.384</v>
      </c>
      <c r="D18" s="80">
        <v>5355.9530000000004</v>
      </c>
      <c r="E18" s="183">
        <v>5256.2588235294115</v>
      </c>
      <c r="F18" s="183">
        <v>5250.9343137254909</v>
      </c>
      <c r="G18" s="184">
        <v>0.10140118854664304</v>
      </c>
      <c r="H18" s="69">
        <v>56.97</v>
      </c>
      <c r="I18" s="69">
        <v>92.4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5583.268</v>
      </c>
      <c r="D20" s="61">
        <v>5579.1940000000004</v>
      </c>
      <c r="E20" s="137">
        <v>5473.7921568627453</v>
      </c>
      <c r="F20" s="137">
        <v>5469.7980392156869</v>
      </c>
      <c r="G20" s="182">
        <v>7.3021300209306472E-2</v>
      </c>
      <c r="H20" s="67">
        <v>61.08</v>
      </c>
      <c r="I20" s="67">
        <v>91.6</v>
      </c>
      <c r="J20" s="40">
        <v>15.76327666933817</v>
      </c>
      <c r="K20" s="30"/>
    </row>
    <row r="21" spans="2:11" ht="15">
      <c r="B21" s="66" t="s">
        <v>12</v>
      </c>
      <c r="C21" s="78">
        <v>5501.3760000000002</v>
      </c>
      <c r="D21" s="61">
        <v>5534.4319999999998</v>
      </c>
      <c r="E21" s="137">
        <v>5393.5058823529416</v>
      </c>
      <c r="F21" s="137">
        <v>5425.9137254901962</v>
      </c>
      <c r="G21" s="182">
        <v>-0.59727899809771967</v>
      </c>
      <c r="H21" s="67">
        <v>57.56</v>
      </c>
      <c r="I21" s="67">
        <v>91.4</v>
      </c>
      <c r="J21" s="40">
        <v>63.978993546209985</v>
      </c>
      <c r="K21" s="30"/>
    </row>
    <row r="22" spans="2:11" ht="15">
      <c r="B22" s="66" t="s">
        <v>13</v>
      </c>
      <c r="C22" s="78">
        <v>5101.1959999999999</v>
      </c>
      <c r="D22" s="61">
        <v>5127.0150000000003</v>
      </c>
      <c r="E22" s="137">
        <v>5001.1725490196077</v>
      </c>
      <c r="F22" s="137">
        <v>5026.4852941176468</v>
      </c>
      <c r="G22" s="182">
        <v>-0.50358737003890985</v>
      </c>
      <c r="H22" s="67">
        <v>53.21</v>
      </c>
      <c r="I22" s="67">
        <v>92.6</v>
      </c>
      <c r="J22" s="40">
        <v>17.937739908044037</v>
      </c>
      <c r="K22" s="30"/>
    </row>
    <row r="23" spans="2:11" ht="15">
      <c r="B23" s="66" t="s">
        <v>14</v>
      </c>
      <c r="C23" s="78">
        <v>4661.1819999999998</v>
      </c>
      <c r="D23" s="61">
        <v>4700.5649999999996</v>
      </c>
      <c r="E23" s="137">
        <v>4569.7862745098037</v>
      </c>
      <c r="F23" s="137">
        <v>4608.3970588235288</v>
      </c>
      <c r="G23" s="182">
        <v>-0.8378354516956964</v>
      </c>
      <c r="H23" s="67">
        <v>48.34</v>
      </c>
      <c r="I23" s="67">
        <v>94.3</v>
      </c>
      <c r="J23" s="40">
        <v>2.1575905850592649</v>
      </c>
      <c r="K23" s="30"/>
    </row>
    <row r="24" spans="2:11" ht="15">
      <c r="B24" s="66" t="s">
        <v>15</v>
      </c>
      <c r="C24" s="78">
        <v>4131.0969999999998</v>
      </c>
      <c r="D24" s="61">
        <v>4161.4790000000003</v>
      </c>
      <c r="E24" s="137">
        <v>4050.0950980392154</v>
      </c>
      <c r="F24" s="137">
        <v>4079.8813725490199</v>
      </c>
      <c r="G24" s="182">
        <v>-0.73007697503701241</v>
      </c>
      <c r="H24" s="67">
        <v>43.33</v>
      </c>
      <c r="I24" s="67">
        <v>96.1</v>
      </c>
      <c r="J24" s="40">
        <v>0.15607204623107099</v>
      </c>
      <c r="K24" s="30"/>
    </row>
    <row r="25" spans="2:11" ht="15">
      <c r="B25" s="66" t="s">
        <v>16</v>
      </c>
      <c r="C25" s="78">
        <v>4100.8969999999999</v>
      </c>
      <c r="D25" s="61">
        <v>4123.1109999999999</v>
      </c>
      <c r="E25" s="137">
        <v>4020.4872549019606</v>
      </c>
      <c r="F25" s="137">
        <v>4042.2656862745098</v>
      </c>
      <c r="G25" s="182">
        <v>-0.53876793518292243</v>
      </c>
      <c r="H25" s="67">
        <v>39.1</v>
      </c>
      <c r="I25" s="67">
        <v>93.3</v>
      </c>
      <c r="J25" s="40">
        <v>6.3272451174758507E-3</v>
      </c>
      <c r="K25" s="30"/>
    </row>
    <row r="26" spans="2:11" ht="15" thickBot="1">
      <c r="B26" s="68" t="s">
        <v>132</v>
      </c>
      <c r="C26" s="79">
        <v>5420.8059999999996</v>
      </c>
      <c r="D26" s="80">
        <v>5443.6149999999998</v>
      </c>
      <c r="E26" s="183">
        <v>5314.5156862745089</v>
      </c>
      <c r="F26" s="183">
        <v>5336.8774509803916</v>
      </c>
      <c r="G26" s="184">
        <v>-0.41900465040235574</v>
      </c>
      <c r="H26" s="69">
        <v>57.11</v>
      </c>
      <c r="I26" s="69">
        <v>91.7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5567.7389999999996</v>
      </c>
      <c r="D28" s="61">
        <v>5573.8440000000001</v>
      </c>
      <c r="E28" s="137">
        <v>5458.5676470588232</v>
      </c>
      <c r="F28" s="137">
        <v>5464.552941176471</v>
      </c>
      <c r="G28" s="182">
        <v>-0.10952943785295162</v>
      </c>
      <c r="H28" s="67">
        <v>61.03</v>
      </c>
      <c r="I28" s="67">
        <v>89.5</v>
      </c>
      <c r="J28" s="40">
        <v>12.065927231263606</v>
      </c>
      <c r="K28" s="30"/>
    </row>
    <row r="29" spans="2:11" ht="15">
      <c r="B29" s="66" t="s">
        <v>12</v>
      </c>
      <c r="C29" s="78">
        <v>5527.808</v>
      </c>
      <c r="D29" s="61">
        <v>5507.3810000000003</v>
      </c>
      <c r="E29" s="137">
        <v>5419.4196078431369</v>
      </c>
      <c r="F29" s="137">
        <v>5399.3931372549023</v>
      </c>
      <c r="G29" s="182">
        <v>0.37090224918159248</v>
      </c>
      <c r="H29" s="67">
        <v>57.23</v>
      </c>
      <c r="I29" s="67">
        <v>92.5</v>
      </c>
      <c r="J29" s="40">
        <v>63.024774541308183</v>
      </c>
      <c r="K29" s="30"/>
    </row>
    <row r="30" spans="2:11" ht="15">
      <c r="B30" s="66" t="s">
        <v>13</v>
      </c>
      <c r="C30" s="78">
        <v>5080.2560000000003</v>
      </c>
      <c r="D30" s="61">
        <v>5081.5929999999998</v>
      </c>
      <c r="E30" s="137">
        <v>4980.6431372549023</v>
      </c>
      <c r="F30" s="137">
        <v>4981.9539215686273</v>
      </c>
      <c r="G30" s="182">
        <v>-2.6310647074638496E-2</v>
      </c>
      <c r="H30" s="67">
        <v>53.14</v>
      </c>
      <c r="I30" s="67">
        <v>94.2</v>
      </c>
      <c r="J30" s="40">
        <v>21.374520576344977</v>
      </c>
      <c r="K30" s="30"/>
    </row>
    <row r="31" spans="2:11" ht="15">
      <c r="B31" s="66" t="s">
        <v>14</v>
      </c>
      <c r="C31" s="78">
        <v>4673.3140000000003</v>
      </c>
      <c r="D31" s="61">
        <v>4705.9780000000001</v>
      </c>
      <c r="E31" s="137">
        <v>4581.6803921568626</v>
      </c>
      <c r="F31" s="137">
        <v>4613.7039215686273</v>
      </c>
      <c r="G31" s="182">
        <v>-0.69409589250097981</v>
      </c>
      <c r="H31" s="67">
        <v>48.23</v>
      </c>
      <c r="I31" s="67">
        <v>95</v>
      </c>
      <c r="J31" s="40">
        <v>3.233223705909515</v>
      </c>
      <c r="K31" s="30"/>
    </row>
    <row r="32" spans="2:11" ht="15">
      <c r="B32" s="66" t="s">
        <v>15</v>
      </c>
      <c r="C32" s="78">
        <v>4345.9369999999999</v>
      </c>
      <c r="D32" s="61">
        <v>4447.2910000000002</v>
      </c>
      <c r="E32" s="137">
        <v>4260.7225490196079</v>
      </c>
      <c r="F32" s="137">
        <v>4360.0892156862747</v>
      </c>
      <c r="G32" s="182">
        <v>-2.2790053540458732</v>
      </c>
      <c r="H32" s="67">
        <v>43.54</v>
      </c>
      <c r="I32" s="67">
        <v>97.1</v>
      </c>
      <c r="J32" s="40">
        <v>0.29307274046571241</v>
      </c>
      <c r="K32" s="30"/>
    </row>
    <row r="33" spans="2:11" ht="15">
      <c r="B33" s="66" t="s">
        <v>16</v>
      </c>
      <c r="C33" s="78">
        <v>3600.2669999999998</v>
      </c>
      <c r="D33" s="61">
        <v>4107.3999999999996</v>
      </c>
      <c r="E33" s="137">
        <v>3529.6735294117643</v>
      </c>
      <c r="F33" s="137">
        <v>4026.8627450980389</v>
      </c>
      <c r="G33" s="182">
        <v>-12.346813069094802</v>
      </c>
      <c r="H33" s="67">
        <v>38.33</v>
      </c>
      <c r="I33" s="67">
        <v>106.7</v>
      </c>
      <c r="J33" s="40">
        <v>8.4812047080109702E-3</v>
      </c>
      <c r="K33" s="30"/>
    </row>
    <row r="34" spans="2:11" ht="15" thickBot="1">
      <c r="B34" s="68" t="s">
        <v>132</v>
      </c>
      <c r="C34" s="79">
        <v>5403.027</v>
      </c>
      <c r="D34" s="80">
        <v>5365.8549999999996</v>
      </c>
      <c r="E34" s="183">
        <v>5297.0852941176472</v>
      </c>
      <c r="F34" s="183">
        <v>5260.6421568627447</v>
      </c>
      <c r="G34" s="184">
        <v>0.6927507359032341</v>
      </c>
      <c r="H34" s="69">
        <v>56.48</v>
      </c>
      <c r="I34" s="69">
        <v>92.6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5579</v>
      </c>
      <c r="D36" s="61">
        <v>5578.0550000000003</v>
      </c>
      <c r="E36" s="137">
        <v>5469.6078431372553</v>
      </c>
      <c r="F36" s="137">
        <v>5468.6813725490201</v>
      </c>
      <c r="G36" s="182">
        <v>1.6941389068406622E-2</v>
      </c>
      <c r="H36" s="67">
        <v>61.27</v>
      </c>
      <c r="I36" s="67">
        <v>91.3</v>
      </c>
      <c r="J36" s="40">
        <v>24.147738417480682</v>
      </c>
      <c r="K36" s="30"/>
    </row>
    <row r="37" spans="2:11" ht="15">
      <c r="B37" s="66" t="s">
        <v>12</v>
      </c>
      <c r="C37" s="78">
        <v>5465.241</v>
      </c>
      <c r="D37" s="61">
        <v>5471.3310000000001</v>
      </c>
      <c r="E37" s="137">
        <v>5358.0794117647056</v>
      </c>
      <c r="F37" s="137">
        <v>5364.05</v>
      </c>
      <c r="G37" s="182">
        <v>-0.1113074679634653</v>
      </c>
      <c r="H37" s="67">
        <v>57.73</v>
      </c>
      <c r="I37" s="67">
        <v>93</v>
      </c>
      <c r="J37" s="40">
        <v>55.605900121611555</v>
      </c>
      <c r="K37" s="30"/>
    </row>
    <row r="38" spans="2:11" ht="15">
      <c r="B38" s="66" t="s">
        <v>13</v>
      </c>
      <c r="C38" s="78">
        <v>5040.4279999999999</v>
      </c>
      <c r="D38" s="61">
        <v>5062.9170000000004</v>
      </c>
      <c r="E38" s="137">
        <v>4941.596078431372</v>
      </c>
      <c r="F38" s="137">
        <v>4963.6441176470589</v>
      </c>
      <c r="G38" s="182">
        <v>-0.44419057235187714</v>
      </c>
      <c r="H38" s="67">
        <v>53.04</v>
      </c>
      <c r="I38" s="67">
        <v>93.8</v>
      </c>
      <c r="J38" s="40">
        <v>16.629398611274567</v>
      </c>
      <c r="K38" s="30"/>
    </row>
    <row r="39" spans="2:11" ht="15">
      <c r="B39" s="66" t="s">
        <v>14</v>
      </c>
      <c r="C39" s="78">
        <v>4502.7309999999998</v>
      </c>
      <c r="D39" s="61">
        <v>4572.1880000000001</v>
      </c>
      <c r="E39" s="137">
        <v>4414.4421568627449</v>
      </c>
      <c r="F39" s="137">
        <v>4482.5372549019612</v>
      </c>
      <c r="G39" s="182">
        <v>-1.5191195112711973</v>
      </c>
      <c r="H39" s="67">
        <v>47.99</v>
      </c>
      <c r="I39" s="67">
        <v>95.6</v>
      </c>
      <c r="J39" s="40">
        <v>3.2246675297163705</v>
      </c>
      <c r="K39" s="30"/>
    </row>
    <row r="40" spans="2:11" ht="15">
      <c r="B40" s="66" t="s">
        <v>15</v>
      </c>
      <c r="C40" s="78">
        <v>3703.806</v>
      </c>
      <c r="D40" s="61">
        <v>3831.614</v>
      </c>
      <c r="E40" s="137">
        <v>3631.1823529411763</v>
      </c>
      <c r="F40" s="137">
        <v>3756.4843137254902</v>
      </c>
      <c r="G40" s="182">
        <v>-3.3356178362434208</v>
      </c>
      <c r="H40" s="67">
        <v>43.1</v>
      </c>
      <c r="I40" s="67">
        <v>98.7</v>
      </c>
      <c r="J40" s="40">
        <v>0.37464203052057587</v>
      </c>
      <c r="K40" s="30"/>
    </row>
    <row r="41" spans="2:11" ht="15">
      <c r="B41" s="66" t="s">
        <v>16</v>
      </c>
      <c r="C41" s="78">
        <v>3254.4920000000002</v>
      </c>
      <c r="D41" s="61">
        <v>3556.587</v>
      </c>
      <c r="E41" s="137">
        <v>3190.6784313725493</v>
      </c>
      <c r="F41" s="137">
        <v>3486.85</v>
      </c>
      <c r="G41" s="182">
        <v>-8.4939578309204808</v>
      </c>
      <c r="H41" s="67">
        <v>39.17</v>
      </c>
      <c r="I41" s="67">
        <v>98.9</v>
      </c>
      <c r="J41" s="40">
        <v>1.7653289396257502E-2</v>
      </c>
      <c r="K41" s="30"/>
    </row>
    <row r="42" spans="2:11" ht="15" thickBot="1">
      <c r="B42" s="68" t="s">
        <v>132</v>
      </c>
      <c r="C42" s="79">
        <v>5381.4579999999996</v>
      </c>
      <c r="D42" s="80">
        <v>5389.8919999999998</v>
      </c>
      <c r="E42" s="183">
        <v>5275.9392156862741</v>
      </c>
      <c r="F42" s="183">
        <v>5284.2078431372547</v>
      </c>
      <c r="G42" s="184">
        <v>-0.15647808898583121</v>
      </c>
      <c r="H42" s="69">
        <v>57.43</v>
      </c>
      <c r="I42" s="69">
        <v>92.9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5456.8370000000004</v>
      </c>
      <c r="D44" s="61">
        <v>5464.9110000000001</v>
      </c>
      <c r="E44" s="137">
        <v>5349.8401960784313</v>
      </c>
      <c r="F44" s="137">
        <v>5357.7558823529407</v>
      </c>
      <c r="G44" s="182">
        <v>-0.14774257073902236</v>
      </c>
      <c r="H44" s="67">
        <v>61.27</v>
      </c>
      <c r="I44" s="67">
        <v>90.1</v>
      </c>
      <c r="J44" s="40">
        <v>18.092199311535779</v>
      </c>
      <c r="K44" s="30"/>
    </row>
    <row r="45" spans="2:11" ht="15">
      <c r="B45" s="66" t="s">
        <v>12</v>
      </c>
      <c r="C45" s="78">
        <v>5340.7550000000001</v>
      </c>
      <c r="D45" s="61">
        <v>5342.7839999999997</v>
      </c>
      <c r="E45" s="137">
        <v>5236.0343137254904</v>
      </c>
      <c r="F45" s="137">
        <v>5238.0235294117647</v>
      </c>
      <c r="G45" s="182">
        <v>-3.7976455720454765E-2</v>
      </c>
      <c r="H45" s="67">
        <v>57.72</v>
      </c>
      <c r="I45" s="67">
        <v>92.2</v>
      </c>
      <c r="J45" s="40">
        <v>60.180007090495302</v>
      </c>
      <c r="K45" s="30"/>
    </row>
    <row r="46" spans="2:11" ht="15">
      <c r="B46" s="66" t="s">
        <v>13</v>
      </c>
      <c r="C46" s="78">
        <v>5005.9949999999999</v>
      </c>
      <c r="D46" s="61">
        <v>5000.9769999999999</v>
      </c>
      <c r="E46" s="137">
        <v>4907.8382352941171</v>
      </c>
      <c r="F46" s="137">
        <v>4902.9186274509802</v>
      </c>
      <c r="G46" s="182">
        <v>0.10034039348711321</v>
      </c>
      <c r="H46" s="67">
        <v>53.36</v>
      </c>
      <c r="I46" s="67">
        <v>94.1</v>
      </c>
      <c r="J46" s="40">
        <v>18.303770542422889</v>
      </c>
      <c r="K46" s="30"/>
    </row>
    <row r="47" spans="2:11" ht="15">
      <c r="B47" s="66" t="s">
        <v>14</v>
      </c>
      <c r="C47" s="78">
        <v>4585.0649999999996</v>
      </c>
      <c r="D47" s="61">
        <v>4617.2809999999999</v>
      </c>
      <c r="E47" s="137">
        <v>4495.161764705882</v>
      </c>
      <c r="F47" s="137">
        <v>4526.7460784313726</v>
      </c>
      <c r="G47" s="182">
        <v>-0.69772664908201065</v>
      </c>
      <c r="H47" s="67">
        <v>48.46</v>
      </c>
      <c r="I47" s="67">
        <v>96</v>
      </c>
      <c r="J47" s="40">
        <v>2.7046808705298431</v>
      </c>
      <c r="K47" s="30"/>
    </row>
    <row r="48" spans="2:11" ht="15">
      <c r="B48" s="66" t="s">
        <v>15</v>
      </c>
      <c r="C48" s="78">
        <v>4090.3069999999998</v>
      </c>
      <c r="D48" s="61">
        <v>4036.402</v>
      </c>
      <c r="E48" s="137">
        <v>4010.104901960784</v>
      </c>
      <c r="F48" s="137">
        <v>3957.2568627450978</v>
      </c>
      <c r="G48" s="182">
        <v>1.3354715412389484</v>
      </c>
      <c r="H48" s="67">
        <v>43.28</v>
      </c>
      <c r="I48" s="67">
        <v>100.4</v>
      </c>
      <c r="J48" s="40">
        <v>0.53293077618051021</v>
      </c>
      <c r="K48" s="30" t="s">
        <v>105</v>
      </c>
    </row>
    <row r="49" spans="2:15" ht="15">
      <c r="B49" s="66" t="s">
        <v>16</v>
      </c>
      <c r="C49" s="78">
        <v>3332.402</v>
      </c>
      <c r="D49" s="61">
        <v>3146.5569999999998</v>
      </c>
      <c r="E49" s="137">
        <v>3267.0607843137254</v>
      </c>
      <c r="F49" s="137">
        <v>3084.8598039215685</v>
      </c>
      <c r="G49" s="182">
        <v>5.9062969461541703</v>
      </c>
      <c r="H49" s="67">
        <v>38.520000000000003</v>
      </c>
      <c r="I49" s="67">
        <v>83.5</v>
      </c>
      <c r="J49" s="40">
        <v>0.18641140883567203</v>
      </c>
      <c r="K49" s="30"/>
    </row>
    <row r="50" spans="2:15" ht="15" thickBot="1">
      <c r="B50" s="81" t="s">
        <v>132</v>
      </c>
      <c r="C50" s="82">
        <v>5266.8770000000004</v>
      </c>
      <c r="D50" s="62">
        <v>5272.9849999999997</v>
      </c>
      <c r="E50" s="185">
        <v>5163.6049019607844</v>
      </c>
      <c r="F50" s="185">
        <v>5169.5931372549012</v>
      </c>
      <c r="G50" s="184">
        <v>-0.115835717340354</v>
      </c>
      <c r="H50" s="83">
        <v>57.2</v>
      </c>
      <c r="I50" s="83">
        <v>92.3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17" t="s">
        <v>625</v>
      </c>
      <c r="C53" s="1918"/>
      <c r="D53" s="1918"/>
      <c r="E53" s="1918"/>
      <c r="F53" s="1918"/>
      <c r="G53" s="1918"/>
      <c r="H53" s="1918"/>
      <c r="I53" s="1918"/>
      <c r="J53" s="1918"/>
      <c r="K53" s="1918"/>
      <c r="L53" s="1918"/>
      <c r="M53" s="1918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0" sqref="K20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28" t="s">
        <v>168</v>
      </c>
      <c r="C1" s="1928"/>
      <c r="D1" s="1928"/>
      <c r="E1" s="1416" t="str">
        <f>SKUP_SEUROP_tyg!J1</f>
        <v xml:space="preserve"> 18.04.2016 - 24.04.2016 r. </v>
      </c>
      <c r="F1" s="1416"/>
      <c r="G1" s="141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476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19" t="s">
        <v>156</v>
      </c>
      <c r="C5" s="1920"/>
      <c r="D5" s="1921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626</v>
      </c>
      <c r="D6" s="453" t="s">
        <v>627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4.0998818823529408</v>
      </c>
      <c r="D7" s="110">
        <v>4.0957287647058829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4.1453222352941177</v>
      </c>
      <c r="D8" s="99">
        <v>4.162764411764706</v>
      </c>
      <c r="E8" s="343"/>
      <c r="F8" s="1417"/>
      <c r="G8" s="455"/>
      <c r="H8" s="455"/>
      <c r="I8" s="343"/>
      <c r="J8" s="343"/>
    </row>
    <row r="9" spans="1:14" ht="15.75" customHeight="1">
      <c r="B9" s="456" t="s">
        <v>48</v>
      </c>
      <c r="C9" s="98">
        <v>4.1317265294117655</v>
      </c>
      <c r="D9" s="99">
        <v>4.1033008823529409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4.115232588235294</v>
      </c>
      <c r="D10" s="99">
        <v>4.1216821176470582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4.027611823529412</v>
      </c>
      <c r="D11" s="101">
        <v>4.0322826470588229</v>
      </c>
      <c r="E11" s="343"/>
      <c r="F11" s="455"/>
      <c r="G11" s="455"/>
      <c r="H11" s="455"/>
      <c r="I11" s="343"/>
      <c r="J11" s="343"/>
    </row>
    <row r="12" spans="1:14" ht="15.75">
      <c r="B12" s="458" t="s">
        <v>474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475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3"/>
    </row>
    <row r="16" spans="1:14" ht="18.75" customHeight="1">
      <c r="B16" s="1927" t="s">
        <v>441</v>
      </c>
      <c r="C16" s="1927"/>
      <c r="D16" s="1927"/>
      <c r="E16" s="1927"/>
      <c r="F16" s="1927"/>
      <c r="G16" s="1927"/>
      <c r="J16" s="653"/>
    </row>
    <row r="17" spans="2:10" ht="18.75" customHeight="1">
      <c r="B17" s="458" t="s">
        <v>476</v>
      </c>
      <c r="C17" s="459"/>
      <c r="D17" s="459"/>
      <c r="E17" s="459"/>
      <c r="F17" s="459"/>
      <c r="J17" s="653"/>
    </row>
    <row r="18" spans="2:10" ht="18.75" customHeight="1">
      <c r="B18" s="458"/>
      <c r="C18" s="459"/>
      <c r="D18" s="459"/>
      <c r="E18" s="459"/>
      <c r="F18" s="459"/>
      <c r="J18" s="653"/>
    </row>
    <row r="19" spans="2:10" ht="22.5" customHeight="1" thickBot="1">
      <c r="B19" s="1161" t="s">
        <v>234</v>
      </c>
      <c r="C19" s="1162"/>
      <c r="D19" s="178"/>
      <c r="E19" s="178"/>
      <c r="F19" s="3"/>
      <c r="G19" s="178"/>
      <c r="J19" s="653"/>
    </row>
    <row r="20" spans="2:10" ht="16.5" thickBot="1">
      <c r="B20" s="1922" t="s">
        <v>11</v>
      </c>
      <c r="C20" s="527" t="s">
        <v>450</v>
      </c>
      <c r="D20" s="1163"/>
      <c r="E20" s="1163"/>
      <c r="F20" s="1164"/>
      <c r="G20" s="1924" t="s">
        <v>451</v>
      </c>
    </row>
    <row r="21" spans="2:10" ht="13.5" thickBot="1">
      <c r="B21" s="1923"/>
      <c r="C21" s="1165" t="s">
        <v>452</v>
      </c>
      <c r="D21" s="1166"/>
      <c r="E21" s="1165" t="s">
        <v>453</v>
      </c>
      <c r="F21" s="1166"/>
      <c r="G21" s="1925"/>
      <c r="H21" s="189"/>
    </row>
    <row r="22" spans="2:10" ht="13.5" thickBot="1">
      <c r="B22" s="1923"/>
      <c r="C22" s="1178" t="s">
        <v>626</v>
      </c>
      <c r="D22" s="1179" t="s">
        <v>628</v>
      </c>
      <c r="E22" s="1167" t="str">
        <f>C22</f>
        <v>2016-04-24</v>
      </c>
      <c r="F22" s="1167" t="str">
        <f>D22</f>
        <v>2015-04-26</v>
      </c>
      <c r="G22" s="1926"/>
    </row>
    <row r="23" spans="2:10" ht="15">
      <c r="B23" s="1168" t="s">
        <v>133</v>
      </c>
      <c r="C23" s="1169">
        <v>5428.3980392156864</v>
      </c>
      <c r="D23" s="1170">
        <v>6000.3098039215683</v>
      </c>
      <c r="E23" s="1171">
        <f>(C23/1.32)/1000</f>
        <v>4.1124227569815801</v>
      </c>
      <c r="F23" s="1171">
        <f>(D23/1.32)/1000</f>
        <v>4.5456892453951276</v>
      </c>
      <c r="G23" s="1172">
        <f t="shared" ref="G23:G29" si="0">((E23-F23)/F23)*100</f>
        <v>-9.5313706024329541</v>
      </c>
    </row>
    <row r="24" spans="2:10" ht="15">
      <c r="B24" s="982" t="s">
        <v>12</v>
      </c>
      <c r="C24" s="1181">
        <v>5351.1352941176474</v>
      </c>
      <c r="D24" s="1180">
        <v>5882.6196078431367</v>
      </c>
      <c r="E24" s="1173">
        <f>(C24/1.32)/1000</f>
        <v>4.0538903743315506</v>
      </c>
      <c r="F24" s="1173">
        <f>(D24/1.32)/1000</f>
        <v>4.4565300059417696</v>
      </c>
      <c r="G24" s="1174">
        <f t="shared" si="0"/>
        <v>-9.0348237546564381</v>
      </c>
    </row>
    <row r="25" spans="2:10" ht="15">
      <c r="B25" s="982" t="s">
        <v>13</v>
      </c>
      <c r="C25" s="1181">
        <v>4956.8078431372551</v>
      </c>
      <c r="D25" s="1180">
        <v>5436.8411764705888</v>
      </c>
      <c r="E25" s="1173">
        <f>(C25/1.31)/1000</f>
        <v>3.7838227810208056</v>
      </c>
      <c r="F25" s="1173">
        <f>(D25/1.31)/1000</f>
        <v>4.1502604400538852</v>
      </c>
      <c r="G25" s="1174">
        <f t="shared" si="0"/>
        <v>-8.8292690139783598</v>
      </c>
      <c r="J25" s="343"/>
    </row>
    <row r="26" spans="2:10" ht="15.75">
      <c r="B26" s="982" t="s">
        <v>14</v>
      </c>
      <c r="C26" s="1181">
        <v>4523.3117647058825</v>
      </c>
      <c r="D26" s="1180">
        <v>5011.4215686274501</v>
      </c>
      <c r="E26" s="1173">
        <f>(C26/1.3)/1000</f>
        <v>3.4794705882352943</v>
      </c>
      <c r="F26" s="1173">
        <f>(D26/1.3)/1000</f>
        <v>3.8549396681749615</v>
      </c>
      <c r="G26" s="1174">
        <f t="shared" si="0"/>
        <v>-9.7399469838505919</v>
      </c>
      <c r="H26" s="458"/>
      <c r="I26" s="458"/>
      <c r="J26" s="458"/>
    </row>
    <row r="27" spans="2:10" ht="15.75">
      <c r="B27" s="982" t="s">
        <v>15</v>
      </c>
      <c r="C27" s="1181">
        <v>4016.9892156862743</v>
      </c>
      <c r="D27" s="1180">
        <v>4421.8588235294119</v>
      </c>
      <c r="E27" s="1173">
        <f>(C27/1.29)/1000</f>
        <v>3.1139451284389725</v>
      </c>
      <c r="F27" s="1173">
        <f>(D27/1.29)/1000</f>
        <v>3.427797537619699</v>
      </c>
      <c r="G27" s="1174">
        <f t="shared" si="0"/>
        <v>-9.1560952984016986</v>
      </c>
      <c r="H27" s="458"/>
      <c r="I27" s="458"/>
      <c r="J27" s="458"/>
    </row>
    <row r="28" spans="2:10" ht="15.75">
      <c r="B28" s="982" t="s">
        <v>16</v>
      </c>
      <c r="C28" s="1181">
        <v>3292.1617647058824</v>
      </c>
      <c r="D28" s="1180">
        <v>3857.7862745098037</v>
      </c>
      <c r="E28" s="1173">
        <f>(C28/1.28)/1000</f>
        <v>2.5720013786764708</v>
      </c>
      <c r="F28" s="1173">
        <f>(D28/1.28)/1000</f>
        <v>3.0138955269607841</v>
      </c>
      <c r="G28" s="1174">
        <f t="shared" si="0"/>
        <v>-14.661893364628995</v>
      </c>
      <c r="H28" s="458"/>
      <c r="I28" s="458"/>
      <c r="J28" s="458"/>
    </row>
    <row r="29" spans="2:10" ht="16.5" thickBot="1">
      <c r="B29" s="1175" t="s">
        <v>132</v>
      </c>
      <c r="C29" s="1182">
        <v>5256.2588235294115</v>
      </c>
      <c r="D29" s="1183">
        <v>5780.7245098039211</v>
      </c>
      <c r="E29" s="1176">
        <f>(C29*0.78)/1000</f>
        <v>4.0998818823529408</v>
      </c>
      <c r="F29" s="1176">
        <f>(D29*0.78)/1000</f>
        <v>4.5089651176470591</v>
      </c>
      <c r="G29" s="1177">
        <f t="shared" si="0"/>
        <v>-9.0726635629328776</v>
      </c>
      <c r="H29" s="458" t="s">
        <v>454</v>
      </c>
      <c r="I29" s="458"/>
      <c r="J29" s="458"/>
    </row>
    <row r="30" spans="2:10" ht="15.75">
      <c r="B30" s="458" t="s">
        <v>474</v>
      </c>
      <c r="C30" s="458"/>
      <c r="D30" s="458"/>
      <c r="E30" s="458"/>
      <c r="F30" s="458"/>
      <c r="G30" s="458"/>
    </row>
    <row r="31" spans="2:10" ht="15.75">
      <c r="B31" s="458" t="s">
        <v>475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20" t="s">
        <v>72</v>
      </c>
      <c r="C33" s="1421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N26" sqref="N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29" t="s">
        <v>153</v>
      </c>
      <c r="C1" s="1929"/>
      <c r="D1" s="1929"/>
      <c r="E1" s="1929"/>
      <c r="F1" s="624" t="str">
        <f>SKUP_SEUROP_tyg!J1</f>
        <v xml:space="preserve"> 18.04.2016 - 24.04.2016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477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30" t="s">
        <v>469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629</v>
      </c>
      <c r="D6" s="37" t="s">
        <v>630</v>
      </c>
      <c r="E6" s="1931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6041.3919999999998</v>
      </c>
      <c r="D8" s="477">
        <v>6068.0680000000002</v>
      </c>
      <c r="E8" s="478">
        <v>-0.43961274000226075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5973.2449999999999</v>
      </c>
      <c r="D9" s="137">
        <v>6023.5379999999996</v>
      </c>
      <c r="E9" s="104">
        <v>-0.83494119236899766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6373.9960000000001</v>
      </c>
      <c r="D10" s="137">
        <v>6861.7619999999997</v>
      </c>
      <c r="E10" s="104">
        <v>-7.1084657264416871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6196.2049999999999</v>
      </c>
      <c r="D11" s="137">
        <v>6207.8680000000004</v>
      </c>
      <c r="E11" s="104">
        <v>-0.18787448444458654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5975.08</v>
      </c>
      <c r="D12" s="138">
        <v>6002.9759999999997</v>
      </c>
      <c r="E12" s="105">
        <v>-0.46470284072432966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27" t="s">
        <v>441</v>
      </c>
      <c r="C15" s="1927"/>
      <c r="D15" s="1927"/>
      <c r="E15" s="1927"/>
      <c r="F15" s="1927"/>
      <c r="G15" s="1927"/>
      <c r="H15" s="24"/>
      <c r="I15" s="24"/>
    </row>
    <row r="16" spans="1:20" ht="15.75">
      <c r="B16" s="1422"/>
      <c r="C16" s="1422"/>
      <c r="D16" s="1422"/>
      <c r="E16" s="1422"/>
      <c r="F16" s="1422"/>
      <c r="G16" s="142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34" t="s">
        <v>631</v>
      </c>
      <c r="C18" s="1935"/>
      <c r="D18" s="1935"/>
      <c r="E18" s="193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32" t="s">
        <v>632</v>
      </c>
      <c r="C19" s="1906" t="s">
        <v>169</v>
      </c>
      <c r="D19" s="1907"/>
      <c r="E19" s="971" t="s">
        <v>633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33">
        <v>0</v>
      </c>
      <c r="C20" s="972" t="s">
        <v>629</v>
      </c>
      <c r="D20" s="973" t="s">
        <v>634</v>
      </c>
      <c r="E20" s="64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4" t="s">
        <v>11</v>
      </c>
      <c r="C21" s="975">
        <v>6041.3919999999998</v>
      </c>
      <c r="D21" s="976">
        <v>6465.9809999999998</v>
      </c>
      <c r="E21" s="977">
        <v>-6.5665055310246041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8" t="s">
        <v>148</v>
      </c>
      <c r="C22" s="979">
        <v>5973.2449999999999</v>
      </c>
      <c r="D22" s="980">
        <v>6321.7790000000005</v>
      </c>
      <c r="E22" s="981">
        <v>-5.5132265775187737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2" t="s">
        <v>149</v>
      </c>
      <c r="C23" s="983">
        <v>6373.9960000000001</v>
      </c>
      <c r="D23" s="984">
        <v>7462.4210000000003</v>
      </c>
      <c r="E23" s="985">
        <v>-14.585414036543906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6" t="s">
        <v>150</v>
      </c>
      <c r="C24" s="983">
        <v>6196.2049999999999</v>
      </c>
      <c r="D24" s="984">
        <v>6638.4669999999996</v>
      </c>
      <c r="E24" s="985">
        <v>-6.6621103938605071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7" t="s">
        <v>151</v>
      </c>
      <c r="C25" s="988">
        <v>5975.08</v>
      </c>
      <c r="D25" s="989">
        <v>6377.49</v>
      </c>
      <c r="E25" s="990">
        <v>-6.3098491726368815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20" t="s">
        <v>473</v>
      </c>
      <c r="C29" s="1421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3" workbookViewId="0">
      <selection activeCell="J20" sqref="J2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39" t="s">
        <v>154</v>
      </c>
      <c r="C1" s="1939"/>
      <c r="D1" s="1939"/>
      <c r="E1" s="1939"/>
      <c r="F1" s="624" t="str">
        <f>SKUP_SEUROP_tyg!J1</f>
        <v xml:space="preserve"> 18.04.2016 - 24.04.2016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40" t="s">
        <v>20</v>
      </c>
      <c r="C5" s="1937" t="s">
        <v>169</v>
      </c>
      <c r="D5" s="1938"/>
      <c r="E5" s="526" t="s">
        <v>470</v>
      </c>
      <c r="F5" s="27"/>
      <c r="G5" s="27"/>
    </row>
    <row r="6" spans="2:8" ht="21" customHeight="1" thickBot="1">
      <c r="B6" s="1941"/>
      <c r="C6" s="408" t="s">
        <v>629</v>
      </c>
      <c r="D6" s="408" t="s">
        <v>630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11068.177</v>
      </c>
      <c r="D8" s="137">
        <v>10820.171</v>
      </c>
      <c r="E8" s="91">
        <v>2.2920709848300866</v>
      </c>
      <c r="F8" s="27"/>
      <c r="G8" s="27"/>
    </row>
    <row r="9" spans="2:8" ht="16.5" customHeight="1">
      <c r="B9" s="162" t="s">
        <v>22</v>
      </c>
      <c r="C9" s="137">
        <v>16497.315999999999</v>
      </c>
      <c r="D9" s="137">
        <v>16249.233</v>
      </c>
      <c r="E9" s="91">
        <v>1.5267366773557787</v>
      </c>
      <c r="F9" s="27"/>
      <c r="G9" s="27"/>
    </row>
    <row r="10" spans="2:8" ht="16.5" customHeight="1" thickBot="1">
      <c r="B10" s="162" t="s">
        <v>23</v>
      </c>
      <c r="C10" s="137">
        <v>10101.214</v>
      </c>
      <c r="D10" s="137">
        <v>9938.9339999999993</v>
      </c>
      <c r="E10" s="91">
        <v>1.6327706774187318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8939.7659999999996</v>
      </c>
      <c r="D12" s="137">
        <v>9497.6360000000004</v>
      </c>
      <c r="E12" s="163">
        <v>-5.8737774326158716</v>
      </c>
    </row>
    <row r="13" spans="2:8" ht="16.5" customHeight="1">
      <c r="B13" s="162" t="s">
        <v>22</v>
      </c>
      <c r="C13" s="137">
        <v>17062.807000000001</v>
      </c>
      <c r="D13" s="137">
        <v>17053.883999999998</v>
      </c>
      <c r="E13" s="163">
        <v>5.2322391778919716E-2</v>
      </c>
    </row>
    <row r="14" spans="2:8" ht="16.5" customHeight="1" thickBot="1">
      <c r="B14" s="162" t="s">
        <v>23</v>
      </c>
      <c r="C14" s="137">
        <v>8745.8109999999997</v>
      </c>
      <c r="D14" s="137">
        <v>9149.0329999999994</v>
      </c>
      <c r="E14" s="163">
        <v>-4.407263587310263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10563.105</v>
      </c>
      <c r="D16" s="137">
        <v>10581.12</v>
      </c>
      <c r="E16" s="163">
        <v>-0.17025607875159943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10972.734</v>
      </c>
      <c r="D20" s="137">
        <v>11069.413</v>
      </c>
      <c r="E20" s="163">
        <v>-0.87338867923710206</v>
      </c>
    </row>
    <row r="21" spans="2:5" ht="16.5" customHeight="1">
      <c r="B21" s="164" t="s">
        <v>22</v>
      </c>
      <c r="C21" s="137">
        <v>16564.576000000001</v>
      </c>
      <c r="D21" s="137">
        <v>16375.14</v>
      </c>
      <c r="E21" s="163">
        <v>1.1568511780662731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9548.84</v>
      </c>
      <c r="D24" s="137">
        <v>10012.620000000001</v>
      </c>
      <c r="E24" s="163">
        <v>-4.6319544734545071</v>
      </c>
    </row>
    <row r="25" spans="2:5" ht="16.5" customHeight="1">
      <c r="B25" s="164" t="s">
        <v>22</v>
      </c>
      <c r="C25" s="137">
        <v>16020.906999999999</v>
      </c>
      <c r="D25" s="137">
        <v>15694.764999999999</v>
      </c>
      <c r="E25" s="163">
        <v>2.0780304770412288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11063.869000000001</v>
      </c>
      <c r="D28" s="137">
        <v>11164.598</v>
      </c>
      <c r="E28" s="163">
        <v>-0.90221788549842419</v>
      </c>
    </row>
    <row r="29" spans="2:5" ht="16.5" customHeight="1">
      <c r="B29" s="164" t="s">
        <v>22</v>
      </c>
      <c r="C29" s="137">
        <v>18470.580000000002</v>
      </c>
      <c r="D29" s="137">
        <v>18252.896000000001</v>
      </c>
      <c r="E29" s="163">
        <v>1.1925997934793531</v>
      </c>
    </row>
    <row r="30" spans="2:5" ht="16.5" customHeight="1" thickBot="1">
      <c r="B30" s="164" t="s">
        <v>23</v>
      </c>
      <c r="C30" s="137">
        <v>10438.516</v>
      </c>
      <c r="D30" s="137">
        <v>10207.241</v>
      </c>
      <c r="E30" s="163">
        <v>2.265793469557539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10783.106</v>
      </c>
      <c r="D32" s="137">
        <v>10864.75</v>
      </c>
      <c r="E32" s="163">
        <v>-0.7514576957592235</v>
      </c>
    </row>
    <row r="33" spans="1:9" ht="16.5" customHeight="1">
      <c r="B33" s="164" t="s">
        <v>22</v>
      </c>
      <c r="C33" s="137">
        <v>17177.143</v>
      </c>
      <c r="D33" s="137">
        <v>17257.78</v>
      </c>
      <c r="E33" s="163">
        <v>-0.46725013298349388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10288.375</v>
      </c>
      <c r="D36" s="137">
        <v>10335.174000000001</v>
      </c>
      <c r="E36" s="163">
        <v>-0.45281288926534652</v>
      </c>
    </row>
    <row r="37" spans="1:9" ht="16.5" customHeight="1">
      <c r="B37" s="162" t="s">
        <v>22</v>
      </c>
      <c r="C37" s="137">
        <v>12742.289000000001</v>
      </c>
      <c r="D37" s="137">
        <v>13189.786</v>
      </c>
      <c r="E37" s="163">
        <v>-3.3927540598460002</v>
      </c>
    </row>
    <row r="38" spans="1:9" ht="16.5" customHeight="1" thickBot="1">
      <c r="B38" s="162" t="s">
        <v>23</v>
      </c>
      <c r="C38" s="137">
        <v>10945.716</v>
      </c>
      <c r="D38" s="137">
        <v>11193.47</v>
      </c>
      <c r="E38" s="163">
        <v>-2.2133797651666463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11971.6</v>
      </c>
      <c r="D40" s="137">
        <v>10962.545</v>
      </c>
      <c r="E40" s="163">
        <v>9.204568829592036</v>
      </c>
    </row>
    <row r="41" spans="1:9" ht="16.5" customHeight="1">
      <c r="B41" s="162" t="s">
        <v>22</v>
      </c>
      <c r="C41" s="137">
        <v>15001.316999999999</v>
      </c>
      <c r="D41" s="137">
        <v>14860.597</v>
      </c>
      <c r="E41" s="163">
        <v>0.94693369317531018</v>
      </c>
    </row>
    <row r="42" spans="1:9" ht="16.5" customHeight="1" thickBot="1">
      <c r="A42" s="2"/>
      <c r="B42" s="165" t="s">
        <v>23</v>
      </c>
      <c r="C42" s="138">
        <v>9731.375</v>
      </c>
      <c r="D42" s="138">
        <v>9761.2330000000002</v>
      </c>
      <c r="E42" s="166">
        <v>-0.30588348828472972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O30" sqref="O3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46" t="s">
        <v>199</v>
      </c>
      <c r="C1" s="1946"/>
      <c r="D1" s="1946"/>
      <c r="E1" s="1946"/>
      <c r="F1" s="1946"/>
      <c r="G1" s="624" t="str">
        <f>SKUP_SEUROP_tyg!J1</f>
        <v xml:space="preserve"> 18.04.2016 - 24.04.2016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43" t="s">
        <v>51</v>
      </c>
      <c r="C3" s="412" t="s">
        <v>0</v>
      </c>
      <c r="D3" s="413">
        <v>42484</v>
      </c>
      <c r="E3" s="414">
        <v>42477</v>
      </c>
      <c r="F3" s="415" t="s">
        <v>471</v>
      </c>
      <c r="G3" s="24"/>
      <c r="H3" s="910" t="s">
        <v>386</v>
      </c>
    </row>
    <row r="4" spans="1:13" ht="24.95" customHeight="1">
      <c r="B4" s="1944"/>
      <c r="C4" s="416" t="s">
        <v>68</v>
      </c>
      <c r="D4" s="417">
        <v>100</v>
      </c>
      <c r="E4" s="418">
        <v>110</v>
      </c>
      <c r="F4" s="419">
        <v>-9.0909090909090917</v>
      </c>
      <c r="G4" s="122"/>
      <c r="H4" s="911"/>
    </row>
    <row r="5" spans="1:13" ht="24.95" customHeight="1">
      <c r="B5" s="1944"/>
      <c r="C5" s="420" t="s">
        <v>69</v>
      </c>
      <c r="D5" s="421">
        <v>225</v>
      </c>
      <c r="E5" s="422">
        <v>245</v>
      </c>
      <c r="F5" s="423">
        <v>-8.1632653061224492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44"/>
      <c r="C6" s="424" t="s">
        <v>70</v>
      </c>
      <c r="D6" s="425">
        <v>147.69999999999999</v>
      </c>
      <c r="E6" s="426">
        <v>147.96</v>
      </c>
      <c r="F6" s="427">
        <v>-0.17572316842391142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44"/>
      <c r="C7" s="420" t="s">
        <v>94</v>
      </c>
      <c r="D7" s="428">
        <v>1971</v>
      </c>
      <c r="E7" s="429">
        <v>2686</v>
      </c>
      <c r="F7" s="423">
        <v>-26.619508562918838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44"/>
      <c r="C8" s="420" t="s">
        <v>95</v>
      </c>
      <c r="D8" s="428">
        <v>1460</v>
      </c>
      <c r="E8" s="429">
        <v>1955</v>
      </c>
      <c r="F8" s="423">
        <v>-25.319693094629159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45"/>
      <c r="C9" s="430" t="s">
        <v>96</v>
      </c>
      <c r="D9" s="431">
        <v>2.69</v>
      </c>
      <c r="E9" s="432">
        <v>2.74</v>
      </c>
      <c r="F9" s="433">
        <v>-1.8248175182481847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42" t="s">
        <v>97</v>
      </c>
      <c r="C11" s="1942"/>
      <c r="D11" s="1942"/>
      <c r="E11" s="1942"/>
      <c r="F11" s="1942"/>
      <c r="G11" s="1065"/>
      <c r="H11" s="909" t="s">
        <v>389</v>
      </c>
      <c r="I11" s="912"/>
      <c r="J11" s="912"/>
      <c r="K11" s="912"/>
      <c r="L11" s="912"/>
      <c r="M11" s="912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47" t="s">
        <v>441</v>
      </c>
      <c r="C16" s="1947">
        <v>0</v>
      </c>
      <c r="D16" s="1947">
        <v>0</v>
      </c>
      <c r="E16" s="1947">
        <v>0</v>
      </c>
      <c r="F16" s="1948">
        <v>0</v>
      </c>
    </row>
    <row r="17" spans="2:6" ht="29.25" thickBot="1">
      <c r="B17" s="1943" t="s">
        <v>456</v>
      </c>
      <c r="C17" s="948" t="s">
        <v>0</v>
      </c>
      <c r="D17" s="949">
        <v>42484</v>
      </c>
      <c r="E17" s="950">
        <v>42120</v>
      </c>
      <c r="F17" s="951" t="s">
        <v>457</v>
      </c>
    </row>
    <row r="18" spans="2:6" ht="15">
      <c r="B18" s="1944">
        <v>0</v>
      </c>
      <c r="C18" s="952" t="s">
        <v>68</v>
      </c>
      <c r="D18" s="953">
        <v>100</v>
      </c>
      <c r="E18" s="954">
        <v>140</v>
      </c>
      <c r="F18" s="955">
        <v>-28.571428571428569</v>
      </c>
    </row>
    <row r="19" spans="2:6" ht="15">
      <c r="B19" s="1944">
        <v>0</v>
      </c>
      <c r="C19" s="956" t="s">
        <v>69</v>
      </c>
      <c r="D19" s="957">
        <v>225</v>
      </c>
      <c r="E19" s="958">
        <v>195</v>
      </c>
      <c r="F19" s="955">
        <v>15.384615384615385</v>
      </c>
    </row>
    <row r="20" spans="2:6" ht="14.25">
      <c r="B20" s="1944">
        <v>0</v>
      </c>
      <c r="C20" s="959" t="s">
        <v>70</v>
      </c>
      <c r="D20" s="960">
        <v>147.69999999999999</v>
      </c>
      <c r="E20" s="961">
        <v>163.27000000000001</v>
      </c>
      <c r="F20" s="962">
        <v>-9.5363508299136512</v>
      </c>
    </row>
    <row r="21" spans="2:6" ht="15">
      <c r="B21" s="1944">
        <v>0</v>
      </c>
      <c r="C21" s="963" t="s">
        <v>458</v>
      </c>
      <c r="D21" s="964">
        <v>1971</v>
      </c>
      <c r="E21" s="965">
        <v>2480</v>
      </c>
      <c r="F21" s="966">
        <v>-20.524193548387096</v>
      </c>
    </row>
    <row r="22" spans="2:6" ht="15">
      <c r="B22" s="1944">
        <v>0</v>
      </c>
      <c r="C22" s="956" t="s">
        <v>459</v>
      </c>
      <c r="D22" s="964">
        <v>1460</v>
      </c>
      <c r="E22" s="965">
        <v>1867</v>
      </c>
      <c r="F22" s="966">
        <v>-21.799678628816281</v>
      </c>
    </row>
    <row r="23" spans="2:6" ht="15.75" thickBot="1">
      <c r="B23" s="1945">
        <v>0</v>
      </c>
      <c r="C23" s="967" t="s">
        <v>455</v>
      </c>
      <c r="D23" s="968">
        <v>2.69</v>
      </c>
      <c r="E23" s="969">
        <v>2.77</v>
      </c>
      <c r="F23" s="970">
        <v>-2.8880866425992804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workbookViewId="0">
      <selection activeCell="J143" sqref="J14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49" t="s">
        <v>200</v>
      </c>
      <c r="C1" s="1949"/>
      <c r="D1" s="1949"/>
      <c r="E1" s="1949"/>
      <c r="F1" s="1949"/>
      <c r="G1" s="624" t="str">
        <f>SKUP_SEUROP_tyg!J1</f>
        <v xml:space="preserve"> 18.04.2016 - 24.04.2016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5"/>
      <c r="J3" s="906"/>
      <c r="K3" s="907"/>
      <c r="L3" s="907"/>
    </row>
    <row r="4" spans="1:18" ht="30" customHeight="1" thickBot="1">
      <c r="B4" s="1874" t="s">
        <v>67</v>
      </c>
      <c r="C4" s="524" t="s">
        <v>91</v>
      </c>
      <c r="D4" s="1875" t="s">
        <v>102</v>
      </c>
      <c r="E4" s="524" t="s">
        <v>103</v>
      </c>
      <c r="F4" s="525" t="s">
        <v>381</v>
      </c>
    </row>
    <row r="5" spans="1:18" ht="16.5" customHeight="1">
      <c r="B5" s="704" t="s">
        <v>53</v>
      </c>
      <c r="C5" s="705"/>
      <c r="D5" s="706"/>
      <c r="E5" s="706"/>
      <c r="F5" s="707"/>
      <c r="H5" s="908" t="s">
        <v>380</v>
      </c>
    </row>
    <row r="6" spans="1:18">
      <c r="B6" s="97" t="s">
        <v>596</v>
      </c>
      <c r="C6" s="102"/>
      <c r="D6" s="231"/>
      <c r="E6" s="231"/>
      <c r="F6" s="103"/>
    </row>
    <row r="7" spans="1:18" ht="15.75">
      <c r="B7" s="97" t="s">
        <v>51</v>
      </c>
      <c r="C7" s="102">
        <v>155</v>
      </c>
      <c r="D7" s="231">
        <v>70</v>
      </c>
      <c r="E7" s="231">
        <v>35</v>
      </c>
      <c r="F7" s="103">
        <v>2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50" t="s">
        <v>383</v>
      </c>
      <c r="I8" s="1951"/>
      <c r="J8" s="1951"/>
      <c r="K8" s="1951"/>
      <c r="L8" s="1951"/>
      <c r="M8" s="1951"/>
      <c r="N8" s="1951"/>
      <c r="O8" s="1951"/>
      <c r="P8" s="1951"/>
      <c r="Q8" s="1951"/>
      <c r="R8" s="1951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117.5</v>
      </c>
      <c r="D11" s="232">
        <v>140</v>
      </c>
      <c r="E11" s="232">
        <v>112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445</v>
      </c>
      <c r="C14" s="171"/>
      <c r="D14" s="232"/>
      <c r="E14" s="232"/>
      <c r="F14" s="172"/>
    </row>
    <row r="15" spans="1:18">
      <c r="B15" s="170" t="s">
        <v>51</v>
      </c>
      <c r="C15" s="171">
        <v>150</v>
      </c>
      <c r="D15" s="232">
        <v>110</v>
      </c>
      <c r="E15" s="232">
        <v>44</v>
      </c>
      <c r="F15" s="172">
        <v>2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100</v>
      </c>
      <c r="D19" s="232">
        <v>50</v>
      </c>
      <c r="E19" s="232">
        <v>30</v>
      </c>
      <c r="F19" s="172">
        <v>2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597</v>
      </c>
      <c r="C22" s="102"/>
      <c r="D22" s="231"/>
      <c r="E22" s="231"/>
      <c r="F22" s="103"/>
    </row>
    <row r="23" spans="2:6">
      <c r="B23" s="97" t="s">
        <v>51</v>
      </c>
      <c r="C23" s="102">
        <v>140</v>
      </c>
      <c r="D23" s="231">
        <v>100</v>
      </c>
      <c r="E23" s="231">
        <v>80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598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210</v>
      </c>
      <c r="E27" s="231">
        <v>210</v>
      </c>
      <c r="F27" s="103">
        <v>2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620</v>
      </c>
      <c r="C30" s="102"/>
      <c r="D30" s="231"/>
      <c r="E30" s="231"/>
      <c r="F30" s="103"/>
    </row>
    <row r="31" spans="2:6">
      <c r="B31" s="170" t="s">
        <v>51</v>
      </c>
      <c r="C31" s="171">
        <v>145</v>
      </c>
      <c r="D31" s="232">
        <v>10</v>
      </c>
      <c r="E31" s="232">
        <v>8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599</v>
      </c>
      <c r="C34" s="102"/>
      <c r="D34" s="231"/>
      <c r="E34" s="231"/>
      <c r="F34" s="103"/>
    </row>
    <row r="35" spans="2:6">
      <c r="B35" s="170" t="s">
        <v>51</v>
      </c>
      <c r="C35" s="171">
        <v>220</v>
      </c>
      <c r="D35" s="232">
        <v>60</v>
      </c>
      <c r="E35" s="232">
        <v>36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621</v>
      </c>
      <c r="C38" s="102"/>
      <c r="D38" s="231"/>
      <c r="E38" s="231"/>
      <c r="F38" s="103"/>
    </row>
    <row r="39" spans="2:6">
      <c r="B39" s="170" t="s">
        <v>51</v>
      </c>
      <c r="C39" s="171">
        <v>225</v>
      </c>
      <c r="D39" s="232">
        <v>80</v>
      </c>
      <c r="E39" s="232">
        <v>56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582</v>
      </c>
      <c r="C42" s="102"/>
      <c r="D42" s="231"/>
      <c r="E42" s="231"/>
      <c r="F42" s="103"/>
    </row>
    <row r="43" spans="2:6">
      <c r="B43" s="97" t="s">
        <v>51</v>
      </c>
      <c r="C43" s="102">
        <v>150</v>
      </c>
      <c r="D43" s="231">
        <v>160</v>
      </c>
      <c r="E43" s="231">
        <v>141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604</v>
      </c>
      <c r="C46" s="102"/>
      <c r="D46" s="231"/>
      <c r="E46" s="231"/>
      <c r="F46" s="103"/>
    </row>
    <row r="47" spans="2:6">
      <c r="B47" s="97" t="s">
        <v>51</v>
      </c>
      <c r="C47" s="102">
        <v>165</v>
      </c>
      <c r="D47" s="231">
        <v>90</v>
      </c>
      <c r="E47" s="231">
        <v>72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622</v>
      </c>
      <c r="C50" s="102"/>
      <c r="D50" s="231"/>
      <c r="E50" s="231"/>
      <c r="F50" s="103"/>
    </row>
    <row r="51" spans="2:6">
      <c r="B51" s="97" t="s">
        <v>51</v>
      </c>
      <c r="C51" s="102">
        <v>170</v>
      </c>
      <c r="D51" s="231">
        <v>150</v>
      </c>
      <c r="E51" s="231">
        <v>120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558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45</v>
      </c>
      <c r="E55" s="232">
        <v>45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600</v>
      </c>
      <c r="C58" s="102"/>
      <c r="D58" s="231"/>
      <c r="E58" s="231"/>
      <c r="F58" s="103"/>
    </row>
    <row r="59" spans="2:6">
      <c r="B59" s="97" t="s">
        <v>51</v>
      </c>
      <c r="C59" s="102">
        <v>120</v>
      </c>
      <c r="D59" s="231">
        <v>18</v>
      </c>
      <c r="E59" s="231">
        <v>9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605</v>
      </c>
      <c r="C62" s="102"/>
      <c r="D62" s="231"/>
      <c r="E62" s="231"/>
      <c r="F62" s="103"/>
    </row>
    <row r="63" spans="2:6">
      <c r="B63" s="170" t="s">
        <v>51</v>
      </c>
      <c r="C63" s="171">
        <v>130</v>
      </c>
      <c r="D63" s="232">
        <v>120</v>
      </c>
      <c r="E63" s="232">
        <v>108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447</v>
      </c>
      <c r="C66" s="102"/>
      <c r="D66" s="231"/>
      <c r="E66" s="231"/>
      <c r="F66" s="103"/>
    </row>
    <row r="67" spans="2:6">
      <c r="B67" s="97" t="s">
        <v>51</v>
      </c>
      <c r="C67" s="102" t="s">
        <v>434</v>
      </c>
      <c r="D67" s="231">
        <v>0</v>
      </c>
      <c r="E67" s="231">
        <v>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369</v>
      </c>
      <c r="C70" s="102"/>
      <c r="D70" s="231"/>
      <c r="E70" s="231"/>
      <c r="F70" s="103"/>
    </row>
    <row r="71" spans="2:6">
      <c r="B71" s="97" t="s">
        <v>51</v>
      </c>
      <c r="C71" s="102">
        <v>156</v>
      </c>
      <c r="D71" s="231">
        <v>100</v>
      </c>
      <c r="E71" s="231">
        <v>100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338</v>
      </c>
      <c r="C74" s="102"/>
      <c r="D74" s="231"/>
      <c r="E74" s="231"/>
      <c r="F74" s="103"/>
    </row>
    <row r="75" spans="2:6">
      <c r="B75" s="97" t="s">
        <v>51</v>
      </c>
      <c r="C75" s="102">
        <v>122.5</v>
      </c>
      <c r="D75" s="231">
        <v>30</v>
      </c>
      <c r="E75" s="231">
        <v>30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583</v>
      </c>
      <c r="C78" s="102"/>
      <c r="D78" s="231"/>
      <c r="E78" s="231"/>
      <c r="F78" s="103"/>
    </row>
    <row r="79" spans="2:6">
      <c r="B79" s="97" t="s">
        <v>51</v>
      </c>
      <c r="C79" s="102">
        <v>190</v>
      </c>
      <c r="D79" s="231">
        <v>30</v>
      </c>
      <c r="E79" s="231">
        <v>27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360</v>
      </c>
      <c r="C82" s="102"/>
      <c r="D82" s="231"/>
      <c r="E82" s="231"/>
      <c r="F82" s="103"/>
    </row>
    <row r="83" spans="2:6">
      <c r="B83" s="97" t="s">
        <v>51</v>
      </c>
      <c r="C83" s="102">
        <v>150</v>
      </c>
      <c r="D83" s="231">
        <v>20</v>
      </c>
      <c r="E83" s="231">
        <v>12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495</v>
      </c>
      <c r="C86" s="102"/>
      <c r="D86" s="231"/>
      <c r="E86" s="231"/>
      <c r="F86" s="103"/>
    </row>
    <row r="87" spans="2:6">
      <c r="B87" s="97" t="s">
        <v>51</v>
      </c>
      <c r="C87" s="102">
        <v>160</v>
      </c>
      <c r="D87" s="231">
        <v>80</v>
      </c>
      <c r="E87" s="231">
        <v>32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370</v>
      </c>
      <c r="C90" s="102"/>
      <c r="D90" s="231"/>
      <c r="E90" s="231"/>
      <c r="F90" s="103"/>
    </row>
    <row r="91" spans="2:6">
      <c r="B91" s="97" t="s">
        <v>51</v>
      </c>
      <c r="C91" s="102">
        <v>140</v>
      </c>
      <c r="D91" s="231">
        <v>80</v>
      </c>
      <c r="E91" s="231">
        <v>56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523</v>
      </c>
      <c r="C94" s="102"/>
      <c r="D94" s="231"/>
      <c r="E94" s="231"/>
      <c r="F94" s="103"/>
    </row>
    <row r="95" spans="2:6">
      <c r="B95" s="170" t="s">
        <v>51</v>
      </c>
      <c r="C95" s="171">
        <v>135</v>
      </c>
      <c r="D95" s="232">
        <v>20</v>
      </c>
      <c r="E95" s="232">
        <v>2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496</v>
      </c>
      <c r="C98" s="102"/>
      <c r="D98" s="231"/>
      <c r="E98" s="231"/>
      <c r="F98" s="103"/>
    </row>
    <row r="99" spans="2:6">
      <c r="B99" s="97" t="s">
        <v>51</v>
      </c>
      <c r="C99" s="102">
        <v>140</v>
      </c>
      <c r="D99" s="231">
        <v>30</v>
      </c>
      <c r="E99" s="231">
        <v>12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446</v>
      </c>
      <c r="C102" s="102"/>
      <c r="D102" s="231"/>
      <c r="E102" s="231"/>
      <c r="F102" s="103"/>
    </row>
    <row r="103" spans="2:6">
      <c r="B103" s="170" t="s">
        <v>51</v>
      </c>
      <c r="C103" s="171">
        <v>137.5</v>
      </c>
      <c r="D103" s="232">
        <v>30</v>
      </c>
      <c r="E103" s="232">
        <v>18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497</v>
      </c>
      <c r="C106" s="102"/>
      <c r="D106" s="231"/>
      <c r="E106" s="231"/>
      <c r="F106" s="103"/>
    </row>
    <row r="107" spans="2:6">
      <c r="B107" s="97" t="s">
        <v>51</v>
      </c>
      <c r="C107" s="102">
        <v>115</v>
      </c>
      <c r="D107" s="231">
        <v>20</v>
      </c>
      <c r="E107" s="231">
        <v>6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439</v>
      </c>
      <c r="C110" s="102"/>
      <c r="D110" s="231"/>
      <c r="E110" s="231"/>
      <c r="F110" s="103"/>
    </row>
    <row r="111" spans="2:6">
      <c r="B111" s="97" t="s">
        <v>51</v>
      </c>
      <c r="C111" s="102" t="s">
        <v>434</v>
      </c>
      <c r="D111" s="231">
        <v>0</v>
      </c>
      <c r="E111" s="231">
        <v>0</v>
      </c>
      <c r="F111" s="103">
        <v>2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440</v>
      </c>
      <c r="C114" s="102"/>
      <c r="D114" s="231"/>
      <c r="E114" s="231"/>
      <c r="F114" s="103"/>
    </row>
    <row r="115" spans="2:6">
      <c r="B115" s="97" t="s">
        <v>51</v>
      </c>
      <c r="C115" s="102" t="s">
        <v>434</v>
      </c>
      <c r="D115" s="231">
        <v>0</v>
      </c>
      <c r="E115" s="231">
        <v>0</v>
      </c>
      <c r="F115" s="103">
        <v>2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62</v>
      </c>
      <c r="C117" s="171"/>
      <c r="D117" s="232"/>
      <c r="E117" s="232"/>
      <c r="F117" s="172"/>
    </row>
    <row r="118" spans="2:6">
      <c r="B118" s="97" t="s">
        <v>524</v>
      </c>
      <c r="C118" s="102"/>
      <c r="D118" s="231"/>
      <c r="E118" s="231"/>
      <c r="F118" s="103"/>
    </row>
    <row r="119" spans="2:6">
      <c r="B119" s="170" t="s">
        <v>51</v>
      </c>
      <c r="C119" s="171">
        <v>172</v>
      </c>
      <c r="D119" s="232">
        <v>90</v>
      </c>
      <c r="E119" s="232">
        <v>36</v>
      </c>
      <c r="F119" s="172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221</v>
      </c>
      <c r="C122" s="102"/>
      <c r="D122" s="231"/>
      <c r="E122" s="231"/>
      <c r="F122" s="103"/>
    </row>
    <row r="123" spans="2:6">
      <c r="B123" s="97" t="s">
        <v>51</v>
      </c>
      <c r="C123" s="102">
        <v>135</v>
      </c>
      <c r="D123" s="231">
        <v>2</v>
      </c>
      <c r="E123" s="231">
        <v>2</v>
      </c>
      <c r="F123" s="103">
        <v>3</v>
      </c>
    </row>
    <row r="124" spans="2:6">
      <c r="B124" s="97"/>
      <c r="C124" s="102"/>
      <c r="D124" s="231"/>
      <c r="E124" s="231"/>
      <c r="F124" s="103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606</v>
      </c>
      <c r="C126" s="102"/>
      <c r="D126" s="231"/>
      <c r="E126" s="231"/>
      <c r="F126" s="103"/>
    </row>
    <row r="127" spans="2:6">
      <c r="B127" s="97" t="s">
        <v>51</v>
      </c>
      <c r="C127" s="102">
        <v>130</v>
      </c>
      <c r="D127" s="231">
        <v>26</v>
      </c>
      <c r="E127" s="231">
        <v>21</v>
      </c>
      <c r="F127" s="103">
        <v>3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435</v>
      </c>
      <c r="C130" s="102"/>
      <c r="D130" s="231"/>
      <c r="E130" s="231"/>
      <c r="F130" s="103"/>
    </row>
    <row r="131" spans="2:6" ht="13.5" thickBot="1">
      <c r="B131" s="1790" t="s">
        <v>51</v>
      </c>
      <c r="C131" s="1791" t="s">
        <v>434</v>
      </c>
      <c r="D131" s="1792">
        <v>0</v>
      </c>
      <c r="E131" s="1792">
        <v>0</v>
      </c>
      <c r="F131" s="1793">
        <v>2</v>
      </c>
    </row>
    <row r="133" spans="2:6">
      <c r="D133" s="1591"/>
      <c r="E133" s="159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7" sqref="P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46" t="s">
        <v>201</v>
      </c>
      <c r="C1" s="1946"/>
      <c r="D1" s="1946"/>
      <c r="E1" s="1946"/>
      <c r="F1" s="1946"/>
      <c r="G1" s="1946"/>
      <c r="H1" s="624" t="str">
        <f>SKUP_SEUROP_tyg!J1</f>
        <v xml:space="preserve"> 18.04.2016 - 24.04.2016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130.63</v>
      </c>
      <c r="E10" s="126">
        <v>370</v>
      </c>
      <c r="F10" s="126">
        <v>221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141.66999999999999</v>
      </c>
      <c r="E14" s="126">
        <v>320</v>
      </c>
      <c r="F14" s="126">
        <v>298</v>
      </c>
      <c r="G14" s="127">
        <v>2.33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186</v>
      </c>
      <c r="E16" s="126">
        <v>540</v>
      </c>
      <c r="F16" s="126">
        <v>425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125</v>
      </c>
      <c r="E18" s="126">
        <v>183</v>
      </c>
      <c r="F18" s="126">
        <v>162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139.25</v>
      </c>
      <c r="E20" s="126">
        <v>130</v>
      </c>
      <c r="F20" s="126">
        <v>130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166.67</v>
      </c>
      <c r="E22" s="126">
        <v>130</v>
      </c>
      <c r="F22" s="126">
        <v>71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133.5</v>
      </c>
      <c r="E24" s="126">
        <v>180</v>
      </c>
      <c r="F24" s="126">
        <v>94</v>
      </c>
      <c r="G24" s="127">
        <v>2.8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172</v>
      </c>
      <c r="E28" s="126">
        <v>90</v>
      </c>
      <c r="F28" s="126">
        <v>36</v>
      </c>
      <c r="G28" s="127">
        <v>2.33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132.5</v>
      </c>
      <c r="E34" s="126">
        <v>28</v>
      </c>
      <c r="F34" s="126">
        <v>23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2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50" t="s">
        <v>385</v>
      </c>
      <c r="D43" s="1950"/>
      <c r="E43" s="1950"/>
      <c r="F43" s="1950"/>
      <c r="G43" s="1950"/>
      <c r="H43" s="1950"/>
      <c r="I43" s="1950"/>
      <c r="J43" s="1950"/>
      <c r="K43" s="1950"/>
      <c r="L43" s="1950"/>
      <c r="M43" s="1950"/>
      <c r="N43" s="1950"/>
      <c r="O43" s="1950"/>
      <c r="P43" s="1950"/>
      <c r="Q43" s="1950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2"/>
  <sheetViews>
    <sheetView zoomScale="85" workbookViewId="0">
      <pane ySplit="11" topLeftCell="A123" activePane="bottomLeft" state="frozen"/>
      <selection activeCell="C1" sqref="C1"/>
      <selection pane="bottomLeft" activeCell="B137" sqref="B137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480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54"/>
      <c r="AM3" s="1954"/>
      <c r="AN3" s="1954"/>
      <c r="AO3" s="1954"/>
      <c r="AP3" s="1954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5" t="s">
        <v>278</v>
      </c>
      <c r="S6" s="1956"/>
      <c r="T6" s="1956"/>
      <c r="U6" s="1956"/>
      <c r="V6" s="1956"/>
      <c r="W6" s="1956"/>
      <c r="X6" s="1956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57" t="s">
        <v>332</v>
      </c>
      <c r="B8" s="1958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9" t="s">
        <v>320</v>
      </c>
      <c r="AL8" s="1960"/>
      <c r="AM8" s="1960"/>
      <c r="AN8" s="1960"/>
      <c r="AO8" s="300"/>
      <c r="AP8" s="301"/>
      <c r="AQ8" s="300"/>
    </row>
    <row r="9" spans="1:43" ht="15.75" customHeight="1" thickBot="1">
      <c r="A9" s="300"/>
      <c r="B9" s="303"/>
      <c r="C9" s="1962"/>
      <c r="D9" s="1963"/>
      <c r="E9" s="1963"/>
      <c r="F9" s="1963"/>
      <c r="G9" s="1963"/>
      <c r="H9" s="1963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1"/>
      <c r="AL9" s="1961"/>
      <c r="AM9" s="1961"/>
      <c r="AN9" s="1961"/>
      <c r="AO9" s="300"/>
      <c r="AP9" s="301"/>
      <c r="AQ9" s="300"/>
    </row>
    <row r="10" spans="1:43" ht="28.5" customHeight="1" thickBot="1">
      <c r="A10" s="1952">
        <v>2016</v>
      </c>
      <c r="B10" s="1953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4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5">
        <v>138.29681005076148</v>
      </c>
      <c r="AQ61" s="290">
        <v>-8.1243129789703161E-3</v>
      </c>
    </row>
    <row r="62" spans="1:43" ht="16.5" thickBot="1">
      <c r="A62" s="448">
        <v>41988</v>
      </c>
      <c r="B62" s="664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5">
        <v>137.9722014213198</v>
      </c>
      <c r="AQ62" s="290">
        <v>-2.3471881189633947E-3</v>
      </c>
    </row>
    <row r="63" spans="1:43" ht="16.5" thickBot="1">
      <c r="A63" s="448">
        <v>41995</v>
      </c>
      <c r="B63" s="664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5">
        <v>137.00687116751274</v>
      </c>
      <c r="AQ63" s="290">
        <v>-6.9965561458229519E-3</v>
      </c>
    </row>
    <row r="64" spans="1:43" ht="16.5" thickBot="1">
      <c r="A64" s="448">
        <v>42002</v>
      </c>
      <c r="B64" s="664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5">
        <v>137.61921928934012</v>
      </c>
      <c r="AQ64" s="290">
        <v>4.4694701558338767E-3</v>
      </c>
    </row>
    <row r="65" spans="1:43" ht="16.5" thickBot="1">
      <c r="A65" s="448">
        <v>42009</v>
      </c>
      <c r="B65" s="664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5">
        <v>134.70384497461927</v>
      </c>
      <c r="AQ65" s="290">
        <v>-2.1184354407587258E-2</v>
      </c>
    </row>
    <row r="66" spans="1:43" ht="16.5" thickBot="1">
      <c r="A66" s="448">
        <v>42016</v>
      </c>
      <c r="B66" s="664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5">
        <v>133.17249817258886</v>
      </c>
      <c r="AQ66" s="290">
        <v>-1.1368248636992817E-2</v>
      </c>
    </row>
    <row r="67" spans="1:43" ht="16.5" thickBot="1">
      <c r="A67" s="448">
        <v>42023</v>
      </c>
      <c r="B67" s="664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5">
        <v>132.77868548223356</v>
      </c>
      <c r="AQ67" s="290">
        <v>-2.9571622952130339E-3</v>
      </c>
    </row>
    <row r="68" spans="1:43" ht="16.5" thickBot="1">
      <c r="A68" s="448">
        <v>42030</v>
      </c>
      <c r="B68" s="664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5">
        <v>133.18167807106605</v>
      </c>
      <c r="AQ68" s="290">
        <v>3.0350698786396624E-3</v>
      </c>
    </row>
    <row r="69" spans="1:43" ht="16.5" thickBot="1">
      <c r="A69" s="448">
        <v>42037</v>
      </c>
      <c r="B69" s="664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5">
        <v>134.49306395939089</v>
      </c>
      <c r="AQ69" s="290">
        <v>9.8465938206988568E-3</v>
      </c>
    </row>
    <row r="70" spans="1:43" ht="16.5" thickBot="1">
      <c r="A70" s="448">
        <v>42044</v>
      </c>
      <c r="B70" s="664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5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4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5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4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5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4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5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700">
        <v>134.6</v>
      </c>
      <c r="D85" s="700" t="s">
        <v>319</v>
      </c>
      <c r="E85" s="692" t="s">
        <v>319</v>
      </c>
      <c r="F85" s="700">
        <v>144.63910000000001</v>
      </c>
      <c r="G85" s="692">
        <v>3964</v>
      </c>
      <c r="H85" s="700">
        <v>140.39500000000001</v>
      </c>
      <c r="I85" s="692">
        <v>1047</v>
      </c>
      <c r="J85" s="700">
        <v>152.88</v>
      </c>
      <c r="K85" s="475">
        <v>151.59</v>
      </c>
      <c r="L85" s="700">
        <v>150.43</v>
      </c>
      <c r="M85" s="700">
        <v>151.54</v>
      </c>
      <c r="N85" s="700">
        <v>143</v>
      </c>
      <c r="O85" s="700">
        <v>153.1217</v>
      </c>
      <c r="P85" s="692">
        <v>1158</v>
      </c>
      <c r="Q85" s="700">
        <v>148.63999999999999</v>
      </c>
      <c r="R85" s="700" t="s">
        <v>319</v>
      </c>
      <c r="S85" s="700" t="s">
        <v>319</v>
      </c>
      <c r="T85" s="700">
        <v>151.92000000000002</v>
      </c>
      <c r="U85" s="700">
        <v>152.06</v>
      </c>
      <c r="V85" s="692">
        <v>152.06</v>
      </c>
      <c r="W85" s="700">
        <v>154.1</v>
      </c>
      <c r="X85" s="700">
        <v>150.36450000000002</v>
      </c>
      <c r="Y85" s="692">
        <v>46378.63</v>
      </c>
      <c r="Z85" s="700">
        <v>229</v>
      </c>
      <c r="AA85" s="700">
        <v>129.05000000000001</v>
      </c>
      <c r="AB85" s="700">
        <v>154.88</v>
      </c>
      <c r="AC85" s="700">
        <v>144.21469999999999</v>
      </c>
      <c r="AD85" s="692">
        <v>594.76</v>
      </c>
      <c r="AE85" s="700" t="s">
        <v>319</v>
      </c>
      <c r="AF85" s="700">
        <v>145.5548</v>
      </c>
      <c r="AG85" s="692">
        <v>647.59</v>
      </c>
      <c r="AH85" s="700">
        <v>162.81</v>
      </c>
      <c r="AI85" s="700">
        <v>146.66</v>
      </c>
      <c r="AJ85" s="700">
        <v>158.14000000000001</v>
      </c>
      <c r="AK85" s="700">
        <v>180.76560000000001</v>
      </c>
      <c r="AL85" s="692">
        <v>1675</v>
      </c>
      <c r="AM85" s="700">
        <v>186.5975</v>
      </c>
      <c r="AN85" s="692">
        <v>133.14000000000001</v>
      </c>
      <c r="AO85" s="695" t="s">
        <v>319</v>
      </c>
      <c r="AP85" s="693">
        <v>148.25028182741119</v>
      </c>
      <c r="AQ85" s="670">
        <v>8.5015114684472426E-3</v>
      </c>
    </row>
    <row r="86" spans="1:43" ht="16.5" thickBot="1">
      <c r="A86" s="312">
        <v>42156</v>
      </c>
      <c r="B86" s="313">
        <v>23</v>
      </c>
      <c r="C86" s="700">
        <v>134.19999999999999</v>
      </c>
      <c r="D86" s="700" t="s">
        <v>319</v>
      </c>
      <c r="E86" s="692" t="s">
        <v>319</v>
      </c>
      <c r="F86" s="700">
        <v>144.84970000000001</v>
      </c>
      <c r="G86" s="692">
        <v>3973</v>
      </c>
      <c r="H86" s="700">
        <v>140.62280000000001</v>
      </c>
      <c r="I86" s="692">
        <v>1049</v>
      </c>
      <c r="J86" s="700">
        <v>154.38</v>
      </c>
      <c r="K86" s="700">
        <v>151.16</v>
      </c>
      <c r="L86" s="700">
        <v>153.21</v>
      </c>
      <c r="M86" s="700">
        <v>153.05000000000001</v>
      </c>
      <c r="N86" s="700">
        <v>143</v>
      </c>
      <c r="O86" s="700">
        <v>152.94900000000001</v>
      </c>
      <c r="P86" s="692">
        <v>1157</v>
      </c>
      <c r="Q86" s="700">
        <v>150.94999999999999</v>
      </c>
      <c r="R86" s="700" t="s">
        <v>319</v>
      </c>
      <c r="S86" s="700" t="s">
        <v>319</v>
      </c>
      <c r="T86" s="700">
        <v>152.76</v>
      </c>
      <c r="U86" s="700">
        <v>149.70000000000002</v>
      </c>
      <c r="V86" s="692">
        <v>149.70000000000002</v>
      </c>
      <c r="W86" s="700">
        <v>155.20000000000002</v>
      </c>
      <c r="X86" s="700">
        <v>150.2037</v>
      </c>
      <c r="Y86" s="692">
        <v>46638.450000000004</v>
      </c>
      <c r="Z86" s="700">
        <v>228</v>
      </c>
      <c r="AA86" s="700">
        <v>129.27000000000001</v>
      </c>
      <c r="AB86" s="700">
        <v>155.75</v>
      </c>
      <c r="AC86" s="700">
        <v>143.6474</v>
      </c>
      <c r="AD86" s="692">
        <v>594.61</v>
      </c>
      <c r="AE86" s="700" t="s">
        <v>319</v>
      </c>
      <c r="AF86" s="700">
        <v>147.57089999999999</v>
      </c>
      <c r="AG86" s="692">
        <v>655.47</v>
      </c>
      <c r="AH86" s="700">
        <v>164.53</v>
      </c>
      <c r="AI86" s="700">
        <v>147.81</v>
      </c>
      <c r="AJ86" s="700">
        <v>157.33000000000001</v>
      </c>
      <c r="AK86" s="700">
        <v>180.84210000000002</v>
      </c>
      <c r="AL86" s="692">
        <v>1692</v>
      </c>
      <c r="AM86" s="700">
        <v>184.02190000000002</v>
      </c>
      <c r="AN86" s="692">
        <v>133.78</v>
      </c>
      <c r="AO86" s="695" t="s">
        <v>319</v>
      </c>
      <c r="AP86" s="693">
        <v>148.8967214213198</v>
      </c>
      <c r="AQ86" s="670">
        <v>4.3604611467866761E-3</v>
      </c>
    </row>
    <row r="87" spans="1:43" ht="16.5" thickBot="1">
      <c r="A87" s="312">
        <v>42163</v>
      </c>
      <c r="B87" s="313">
        <v>24</v>
      </c>
      <c r="C87" s="700">
        <v>135.4</v>
      </c>
      <c r="D87" s="700" t="s">
        <v>319</v>
      </c>
      <c r="E87" s="692" t="s">
        <v>319</v>
      </c>
      <c r="F87" s="700">
        <v>148.1044</v>
      </c>
      <c r="G87" s="692">
        <v>4050</v>
      </c>
      <c r="H87" s="700">
        <v>140.59909999999999</v>
      </c>
      <c r="I87" s="692">
        <v>1049</v>
      </c>
      <c r="J87" s="700">
        <v>158.56</v>
      </c>
      <c r="K87" s="700">
        <v>150.92000000000002</v>
      </c>
      <c r="L87" s="700">
        <v>154.14000000000001</v>
      </c>
      <c r="M87" s="700">
        <v>156.12</v>
      </c>
      <c r="N87" s="700">
        <v>147</v>
      </c>
      <c r="O87" s="700">
        <v>153.22560000000001</v>
      </c>
      <c r="P87" s="692">
        <v>1158</v>
      </c>
      <c r="Q87" s="700">
        <v>154.74</v>
      </c>
      <c r="R87" s="700" t="s">
        <v>319</v>
      </c>
      <c r="S87" s="700" t="s">
        <v>319</v>
      </c>
      <c r="T87" s="700">
        <v>153.70000000000002</v>
      </c>
      <c r="U87" s="700">
        <v>151.72999999999999</v>
      </c>
      <c r="V87" s="692">
        <v>151.72999999999999</v>
      </c>
      <c r="W87" s="700">
        <v>159</v>
      </c>
      <c r="X87" s="700">
        <v>153.99790000000002</v>
      </c>
      <c r="Y87" s="692">
        <v>48096.83</v>
      </c>
      <c r="Z87" s="700">
        <v>228</v>
      </c>
      <c r="AA87" s="700">
        <v>133.21</v>
      </c>
      <c r="AB87" s="700">
        <v>161.47999999999999</v>
      </c>
      <c r="AC87" s="700">
        <v>147.09139999999999</v>
      </c>
      <c r="AD87" s="692">
        <v>610.53</v>
      </c>
      <c r="AE87" s="700" t="s">
        <v>319</v>
      </c>
      <c r="AF87" s="700">
        <v>152.45160000000001</v>
      </c>
      <c r="AG87" s="692">
        <v>681.06000000000006</v>
      </c>
      <c r="AH87" s="700">
        <v>167.57</v>
      </c>
      <c r="AI87" s="700">
        <v>149.17000000000002</v>
      </c>
      <c r="AJ87" s="700">
        <v>156.46</v>
      </c>
      <c r="AK87" s="700">
        <v>182.07550000000001</v>
      </c>
      <c r="AL87" s="692">
        <v>1693</v>
      </c>
      <c r="AM87" s="700">
        <v>183.95420000000001</v>
      </c>
      <c r="AN87" s="692">
        <v>134.1</v>
      </c>
      <c r="AO87" s="695" t="s">
        <v>319</v>
      </c>
      <c r="AP87" s="693">
        <v>151.79320101522842</v>
      </c>
      <c r="AQ87" s="670">
        <v>1.945294406928344E-2</v>
      </c>
    </row>
    <row r="88" spans="1:43" ht="16.5" thickBot="1">
      <c r="A88" s="312">
        <v>42170</v>
      </c>
      <c r="B88" s="313">
        <v>25</v>
      </c>
      <c r="C88" s="700">
        <v>139.4</v>
      </c>
      <c r="D88" s="700" t="s">
        <v>319</v>
      </c>
      <c r="E88" s="692" t="s">
        <v>319</v>
      </c>
      <c r="F88" s="700">
        <v>154.58930000000001</v>
      </c>
      <c r="G88" s="692">
        <v>4213</v>
      </c>
      <c r="H88" s="700">
        <v>143.43880000000001</v>
      </c>
      <c r="I88" s="692">
        <v>1070</v>
      </c>
      <c r="J88" s="700">
        <v>157.31</v>
      </c>
      <c r="K88" s="700">
        <v>150.53</v>
      </c>
      <c r="L88" s="700">
        <v>154.14000000000001</v>
      </c>
      <c r="M88" s="700">
        <v>159.76</v>
      </c>
      <c r="N88" s="700">
        <v>150</v>
      </c>
      <c r="O88" s="700">
        <v>155.37430000000001</v>
      </c>
      <c r="P88" s="692">
        <v>1177</v>
      </c>
      <c r="Q88" s="700">
        <v>155.03</v>
      </c>
      <c r="R88" s="700" t="s">
        <v>319</v>
      </c>
      <c r="S88" s="700" t="s">
        <v>319</v>
      </c>
      <c r="T88" s="700">
        <v>150.54</v>
      </c>
      <c r="U88" s="700">
        <v>151.06</v>
      </c>
      <c r="V88" s="692">
        <v>151.06</v>
      </c>
      <c r="W88" s="700">
        <v>160.80000000000001</v>
      </c>
      <c r="X88" s="700">
        <v>160.28190000000001</v>
      </c>
      <c r="Y88" s="692">
        <v>50053.520000000004</v>
      </c>
      <c r="Z88" s="700">
        <v>228</v>
      </c>
      <c r="AA88" s="700">
        <v>136.06</v>
      </c>
      <c r="AB88" s="700">
        <v>163.99</v>
      </c>
      <c r="AC88" s="700">
        <v>150.0335</v>
      </c>
      <c r="AD88" s="692">
        <v>624.18000000000006</v>
      </c>
      <c r="AE88" s="700" t="s">
        <v>319</v>
      </c>
      <c r="AF88" s="700">
        <v>158.09370000000001</v>
      </c>
      <c r="AG88" s="692">
        <v>709.03</v>
      </c>
      <c r="AH88" s="700">
        <v>172.21</v>
      </c>
      <c r="AI88" s="700">
        <v>155.14000000000001</v>
      </c>
      <c r="AJ88" s="700">
        <v>155.83000000000001</v>
      </c>
      <c r="AK88" s="700">
        <v>184.32400000000001</v>
      </c>
      <c r="AL88" s="692">
        <v>1697</v>
      </c>
      <c r="AM88" s="700">
        <v>187.6378</v>
      </c>
      <c r="AN88" s="692">
        <v>134.74</v>
      </c>
      <c r="AO88" s="695" t="s">
        <v>319</v>
      </c>
      <c r="AP88" s="693">
        <v>154.41444294416246</v>
      </c>
      <c r="AQ88" s="670">
        <v>1.7268506832997632E-2</v>
      </c>
    </row>
    <row r="89" spans="1:43" ht="16.5" thickBot="1">
      <c r="A89" s="312">
        <v>42177</v>
      </c>
      <c r="B89" s="313">
        <v>26</v>
      </c>
      <c r="C89" s="700">
        <v>136.19999999999999</v>
      </c>
      <c r="D89" s="700" t="s">
        <v>319</v>
      </c>
      <c r="E89" s="692" t="s">
        <v>319</v>
      </c>
      <c r="F89" s="700">
        <v>155.4641</v>
      </c>
      <c r="G89" s="692">
        <v>4231</v>
      </c>
      <c r="H89" s="700">
        <v>143.40860000000001</v>
      </c>
      <c r="I89" s="692">
        <v>1070</v>
      </c>
      <c r="J89" s="700">
        <v>151.76</v>
      </c>
      <c r="K89" s="700">
        <v>150.51</v>
      </c>
      <c r="L89" s="700">
        <v>157.86000000000001</v>
      </c>
      <c r="M89" s="700">
        <v>160.18</v>
      </c>
      <c r="N89" s="700">
        <v>153</v>
      </c>
      <c r="O89" s="700">
        <v>151.4007</v>
      </c>
      <c r="P89" s="692">
        <v>1148</v>
      </c>
      <c r="Q89" s="700">
        <v>155.61000000000001</v>
      </c>
      <c r="R89" s="700" t="s">
        <v>319</v>
      </c>
      <c r="S89" s="700" t="s">
        <v>319</v>
      </c>
      <c r="T89" s="700">
        <v>144.44</v>
      </c>
      <c r="U89" s="700">
        <v>150.92000000000002</v>
      </c>
      <c r="V89" s="692">
        <v>150.92000000000002</v>
      </c>
      <c r="W89" s="700">
        <v>154.9</v>
      </c>
      <c r="X89" s="700">
        <v>157.54179999999999</v>
      </c>
      <c r="Y89" s="692">
        <v>49110.94</v>
      </c>
      <c r="Z89" s="700">
        <v>228</v>
      </c>
      <c r="AA89" s="700">
        <v>130.42000000000002</v>
      </c>
      <c r="AB89" s="700">
        <v>160.69</v>
      </c>
      <c r="AC89" s="700">
        <v>144.95189999999999</v>
      </c>
      <c r="AD89" s="692">
        <v>604.58000000000004</v>
      </c>
      <c r="AE89" s="700" t="s">
        <v>319</v>
      </c>
      <c r="AF89" s="700">
        <v>161.53900000000002</v>
      </c>
      <c r="AG89" s="692">
        <v>722.07</v>
      </c>
      <c r="AH89" s="700">
        <v>169.92000000000002</v>
      </c>
      <c r="AI89" s="700">
        <v>153.76</v>
      </c>
      <c r="AJ89" s="700">
        <v>154.92000000000002</v>
      </c>
      <c r="AK89" s="700">
        <v>184.05170000000001</v>
      </c>
      <c r="AL89" s="692">
        <v>1699</v>
      </c>
      <c r="AM89" s="700">
        <v>189.38750000000002</v>
      </c>
      <c r="AN89" s="692">
        <v>134.99</v>
      </c>
      <c r="AO89" s="695" t="s">
        <v>319</v>
      </c>
      <c r="AP89" s="693">
        <v>153.24959238578683</v>
      </c>
      <c r="AQ89" s="670">
        <v>-7.5436632491485689E-3</v>
      </c>
    </row>
    <row r="90" spans="1:43" ht="16.5" thickBot="1">
      <c r="A90" s="709">
        <v>42184</v>
      </c>
      <c r="B90" s="667">
        <v>27</v>
      </c>
      <c r="C90" s="674">
        <v>128.9</v>
      </c>
      <c r="D90" s="674" t="s">
        <v>319</v>
      </c>
      <c r="E90" s="675" t="s">
        <v>319</v>
      </c>
      <c r="F90" s="674">
        <v>149.93440000000001</v>
      </c>
      <c r="G90" s="675">
        <v>4081</v>
      </c>
      <c r="H90" s="674">
        <v>141.0077</v>
      </c>
      <c r="I90" s="675">
        <v>1052</v>
      </c>
      <c r="J90" s="674">
        <v>148.39000000000001</v>
      </c>
      <c r="K90" s="674">
        <v>153.25</v>
      </c>
      <c r="L90" s="674">
        <v>165.29</v>
      </c>
      <c r="M90" s="674">
        <v>160.52000000000001</v>
      </c>
      <c r="N90" s="674">
        <v>154</v>
      </c>
      <c r="O90" s="674">
        <v>149.0847</v>
      </c>
      <c r="P90" s="675">
        <v>1132</v>
      </c>
      <c r="Q90" s="674">
        <v>155.54</v>
      </c>
      <c r="R90" s="674" t="s">
        <v>319</v>
      </c>
      <c r="S90" s="674" t="s">
        <v>319</v>
      </c>
      <c r="T90" s="674">
        <v>148.56</v>
      </c>
      <c r="U90" s="674">
        <v>148.38</v>
      </c>
      <c r="V90" s="675">
        <v>148.38</v>
      </c>
      <c r="W90" s="674">
        <v>148.9</v>
      </c>
      <c r="X90" s="674">
        <v>149.72990000000001</v>
      </c>
      <c r="Y90" s="675">
        <v>47103.090000000004</v>
      </c>
      <c r="Z90" s="674">
        <v>228</v>
      </c>
      <c r="AA90" s="674">
        <v>123.8</v>
      </c>
      <c r="AB90" s="674">
        <v>154.81</v>
      </c>
      <c r="AC90" s="674">
        <v>139.14610000000002</v>
      </c>
      <c r="AD90" s="675">
        <v>583.02</v>
      </c>
      <c r="AE90" s="674" t="s">
        <v>319</v>
      </c>
      <c r="AF90" s="674">
        <v>160.36799999999999</v>
      </c>
      <c r="AG90" s="675">
        <v>717.94</v>
      </c>
      <c r="AH90" s="674">
        <v>164.71</v>
      </c>
      <c r="AI90" s="674">
        <v>151.17000000000002</v>
      </c>
      <c r="AJ90" s="674">
        <v>156.55000000000001</v>
      </c>
      <c r="AK90" s="674">
        <v>182.68450000000001</v>
      </c>
      <c r="AL90" s="675">
        <v>1698</v>
      </c>
      <c r="AM90" s="674">
        <v>189.6721</v>
      </c>
      <c r="AN90" s="675">
        <v>134.72</v>
      </c>
      <c r="AO90" s="708" t="s">
        <v>319</v>
      </c>
      <c r="AP90" s="671">
        <v>151.17761115870903</v>
      </c>
      <c r="AQ90" s="670">
        <v>-1.3520304979747322E-2</v>
      </c>
    </row>
    <row r="91" spans="1:43" ht="16.5" thickBot="1">
      <c r="A91" s="709">
        <v>42191</v>
      </c>
      <c r="B91" s="667">
        <v>28</v>
      </c>
      <c r="C91" s="674">
        <v>128.19999999999999</v>
      </c>
      <c r="D91" s="674" t="s">
        <v>319</v>
      </c>
      <c r="E91" s="675" t="s">
        <v>319</v>
      </c>
      <c r="F91" s="674">
        <v>150.46980000000002</v>
      </c>
      <c r="G91" s="675">
        <v>4081</v>
      </c>
      <c r="H91" s="674">
        <v>139.24200000000002</v>
      </c>
      <c r="I91" s="675">
        <v>1039</v>
      </c>
      <c r="J91" s="674">
        <v>148.49</v>
      </c>
      <c r="K91" s="674">
        <v>154.09</v>
      </c>
      <c r="L91" s="674">
        <v>168.07</v>
      </c>
      <c r="M91" s="674">
        <v>160.32</v>
      </c>
      <c r="N91" s="674">
        <v>153</v>
      </c>
      <c r="O91" s="674">
        <v>151.11150000000001</v>
      </c>
      <c r="P91" s="675">
        <v>1145</v>
      </c>
      <c r="Q91" s="674">
        <v>152</v>
      </c>
      <c r="R91" s="674" t="s">
        <v>319</v>
      </c>
      <c r="S91" s="674" t="s">
        <v>319</v>
      </c>
      <c r="T91" s="674">
        <v>147.61000000000001</v>
      </c>
      <c r="U91" s="674">
        <v>147.71</v>
      </c>
      <c r="V91" s="675">
        <v>147.71</v>
      </c>
      <c r="W91" s="674">
        <v>149.4</v>
      </c>
      <c r="X91" s="674">
        <v>151.19820000000001</v>
      </c>
      <c r="Y91" s="675">
        <v>47577.31</v>
      </c>
      <c r="Z91" s="672">
        <v>228</v>
      </c>
      <c r="AA91" s="674">
        <v>123.59</v>
      </c>
      <c r="AB91" s="674">
        <v>155.89000000000001</v>
      </c>
      <c r="AC91" s="674">
        <v>140.79820000000001</v>
      </c>
      <c r="AD91" s="675">
        <v>590.93000000000006</v>
      </c>
      <c r="AE91" s="674" t="s">
        <v>319</v>
      </c>
      <c r="AF91" s="674">
        <v>157.96290000000002</v>
      </c>
      <c r="AG91" s="675">
        <v>706.41</v>
      </c>
      <c r="AH91" s="674">
        <v>163.6</v>
      </c>
      <c r="AI91" s="674">
        <v>152.1</v>
      </c>
      <c r="AJ91" s="674">
        <v>154.59</v>
      </c>
      <c r="AK91" s="672">
        <v>182.68450000000001</v>
      </c>
      <c r="AL91" s="675" t="s">
        <v>319</v>
      </c>
      <c r="AM91" s="674">
        <v>188.92330000000001</v>
      </c>
      <c r="AN91" s="675">
        <v>135.01</v>
      </c>
      <c r="AO91" s="708" t="s">
        <v>319</v>
      </c>
      <c r="AP91" s="671">
        <v>150.7892569461074</v>
      </c>
      <c r="AQ91" s="670">
        <v>-2.5688606244341772E-3</v>
      </c>
    </row>
    <row r="92" spans="1:43" ht="16.5" thickBot="1">
      <c r="A92" s="448">
        <v>42198</v>
      </c>
      <c r="B92" s="444">
        <v>29</v>
      </c>
      <c r="C92" s="715">
        <v>130.1</v>
      </c>
      <c r="D92" s="715" t="s">
        <v>319</v>
      </c>
      <c r="E92" s="716" t="s">
        <v>319</v>
      </c>
      <c r="F92" s="715">
        <v>150.68450000000001</v>
      </c>
      <c r="G92" s="716">
        <v>4082</v>
      </c>
      <c r="H92" s="715">
        <v>139.23160000000001</v>
      </c>
      <c r="I92" s="716">
        <v>1039</v>
      </c>
      <c r="J92" s="715">
        <v>148.11000000000001</v>
      </c>
      <c r="K92" s="715">
        <v>154.15</v>
      </c>
      <c r="L92" s="715">
        <v>170.86</v>
      </c>
      <c r="M92" s="715">
        <v>160.14000000000001</v>
      </c>
      <c r="N92" s="715">
        <v>155</v>
      </c>
      <c r="O92" s="715">
        <v>150.14440000000002</v>
      </c>
      <c r="P92" s="716">
        <v>1139</v>
      </c>
      <c r="Q92" s="715">
        <v>151.83000000000001</v>
      </c>
      <c r="R92" s="715" t="s">
        <v>319</v>
      </c>
      <c r="S92" s="715" t="s">
        <v>319</v>
      </c>
      <c r="T92" s="715">
        <v>144.96</v>
      </c>
      <c r="U92" s="715">
        <v>146.78</v>
      </c>
      <c r="V92" s="716">
        <v>146.78</v>
      </c>
      <c r="W92" s="715">
        <v>149.9</v>
      </c>
      <c r="X92" s="715">
        <v>154.3108</v>
      </c>
      <c r="Y92" s="716">
        <v>47847.8</v>
      </c>
      <c r="Z92" s="715">
        <v>228</v>
      </c>
      <c r="AA92" s="715">
        <v>123.51</v>
      </c>
      <c r="AB92" s="715">
        <v>158.24</v>
      </c>
      <c r="AC92" s="715">
        <v>145.21469999999999</v>
      </c>
      <c r="AD92" s="716">
        <v>600.55000000000007</v>
      </c>
      <c r="AE92" s="715" t="s">
        <v>319</v>
      </c>
      <c r="AF92" s="715">
        <v>157.29160000000002</v>
      </c>
      <c r="AG92" s="716">
        <v>696.62</v>
      </c>
      <c r="AH92" s="715">
        <v>165.03</v>
      </c>
      <c r="AI92" s="715">
        <v>152.1</v>
      </c>
      <c r="AJ92" s="715">
        <v>154.83000000000001</v>
      </c>
      <c r="AK92" s="714">
        <v>181.05960000000002</v>
      </c>
      <c r="AL92" s="716" t="s">
        <v>319</v>
      </c>
      <c r="AM92" s="715">
        <v>190.60050000000001</v>
      </c>
      <c r="AN92" s="716">
        <v>134.76</v>
      </c>
      <c r="AO92" s="717" t="s">
        <v>319</v>
      </c>
      <c r="AP92" s="718">
        <v>151.32609369125214</v>
      </c>
      <c r="AQ92" s="290">
        <v>3.5390304708768916E-3</v>
      </c>
    </row>
    <row r="93" spans="1:43" ht="16.5" thickBot="1">
      <c r="A93" s="709">
        <v>42205</v>
      </c>
      <c r="B93" s="667">
        <v>30</v>
      </c>
      <c r="C93" s="938">
        <v>129.4</v>
      </c>
      <c r="D93" s="938" t="s">
        <v>319</v>
      </c>
      <c r="E93" s="936" t="s">
        <v>319</v>
      </c>
      <c r="F93" s="938">
        <v>151.05950000000001</v>
      </c>
      <c r="G93" s="936">
        <v>4087</v>
      </c>
      <c r="H93" s="938">
        <v>139.2457</v>
      </c>
      <c r="I93" s="936">
        <v>1039</v>
      </c>
      <c r="J93" s="938">
        <v>147.92000000000002</v>
      </c>
      <c r="K93" s="938">
        <v>154.20000000000002</v>
      </c>
      <c r="L93" s="938">
        <v>172.71</v>
      </c>
      <c r="M93" s="938">
        <v>159.96</v>
      </c>
      <c r="N93" s="938">
        <v>158</v>
      </c>
      <c r="O93" s="938">
        <v>149.0231</v>
      </c>
      <c r="P93" s="936">
        <v>1131</v>
      </c>
      <c r="Q93" s="938">
        <v>148.29</v>
      </c>
      <c r="R93" s="938" t="s">
        <v>319</v>
      </c>
      <c r="S93" s="938" t="s">
        <v>319</v>
      </c>
      <c r="T93" s="938">
        <v>147.14000000000001</v>
      </c>
      <c r="U93" s="938">
        <v>146.39000000000001</v>
      </c>
      <c r="V93" s="936">
        <v>146.39000000000001</v>
      </c>
      <c r="W93" s="938">
        <v>148.70000000000002</v>
      </c>
      <c r="X93" s="938">
        <v>153.27960000000002</v>
      </c>
      <c r="Y93" s="936">
        <v>47459.97</v>
      </c>
      <c r="Z93" s="938">
        <v>228</v>
      </c>
      <c r="AA93" s="938">
        <v>123.51</v>
      </c>
      <c r="AB93" s="938">
        <v>158.21</v>
      </c>
      <c r="AC93" s="938">
        <v>143.67850000000001</v>
      </c>
      <c r="AD93" s="936">
        <v>591.9</v>
      </c>
      <c r="AE93" s="938" t="s">
        <v>319</v>
      </c>
      <c r="AF93" s="938">
        <v>156.91840000000002</v>
      </c>
      <c r="AG93" s="936">
        <v>693.51</v>
      </c>
      <c r="AH93" s="938">
        <v>166.37</v>
      </c>
      <c r="AI93" s="938">
        <v>152.81</v>
      </c>
      <c r="AJ93" s="938">
        <v>154.83000000000001</v>
      </c>
      <c r="AK93" s="938">
        <v>183.61490000000001</v>
      </c>
      <c r="AL93" s="936">
        <v>1724</v>
      </c>
      <c r="AM93" s="938">
        <v>192.31650000000002</v>
      </c>
      <c r="AN93" s="936">
        <v>134.91</v>
      </c>
      <c r="AO93" s="937" t="s">
        <v>319</v>
      </c>
      <c r="AP93" s="935">
        <v>151.57578201587816</v>
      </c>
      <c r="AQ93" s="670">
        <v>1.6058440199142598E-3</v>
      </c>
    </row>
    <row r="94" spans="1:43" ht="16.5" thickBot="1">
      <c r="A94" s="709">
        <v>42212</v>
      </c>
      <c r="B94" s="667">
        <v>31</v>
      </c>
      <c r="C94" s="938">
        <v>129.19999999999999</v>
      </c>
      <c r="D94" s="938" t="s">
        <v>319</v>
      </c>
      <c r="E94" s="936" t="s">
        <v>319</v>
      </c>
      <c r="F94" s="938">
        <v>151.1874</v>
      </c>
      <c r="G94" s="936">
        <v>4088</v>
      </c>
      <c r="H94" s="938">
        <v>139.25</v>
      </c>
      <c r="I94" s="936">
        <v>1039</v>
      </c>
      <c r="J94" s="938">
        <v>147.89000000000001</v>
      </c>
      <c r="K94" s="938">
        <v>156.13</v>
      </c>
      <c r="L94" s="938">
        <v>172.71</v>
      </c>
      <c r="M94" s="938">
        <v>160.13</v>
      </c>
      <c r="N94" s="938">
        <v>160</v>
      </c>
      <c r="O94" s="938">
        <v>150.14680000000001</v>
      </c>
      <c r="P94" s="936">
        <v>1140</v>
      </c>
      <c r="Q94" s="938">
        <v>148.30000000000001</v>
      </c>
      <c r="R94" s="938" t="s">
        <v>319</v>
      </c>
      <c r="S94" s="938" t="s">
        <v>319</v>
      </c>
      <c r="T94" s="938">
        <v>146.89000000000001</v>
      </c>
      <c r="U94" s="938">
        <v>146.34</v>
      </c>
      <c r="V94" s="936">
        <v>146.34</v>
      </c>
      <c r="W94" s="938">
        <v>148.6</v>
      </c>
      <c r="X94" s="938">
        <v>153.35550000000001</v>
      </c>
      <c r="Y94" s="936">
        <v>47450.61</v>
      </c>
      <c r="Z94" s="938">
        <v>228</v>
      </c>
      <c r="AA94" s="938">
        <v>123.53</v>
      </c>
      <c r="AB94" s="938">
        <v>158.28</v>
      </c>
      <c r="AC94" s="938">
        <v>142.4641</v>
      </c>
      <c r="AD94" s="936">
        <v>589.14</v>
      </c>
      <c r="AE94" s="938" t="s">
        <v>319</v>
      </c>
      <c r="AF94" s="938">
        <v>156.5326</v>
      </c>
      <c r="AG94" s="936">
        <v>690.85</v>
      </c>
      <c r="AH94" s="938">
        <v>164.67000000000002</v>
      </c>
      <c r="AI94" s="938">
        <v>153.11000000000001</v>
      </c>
      <c r="AJ94" s="938">
        <v>154.21</v>
      </c>
      <c r="AK94" s="721">
        <v>183.61490000000001</v>
      </c>
      <c r="AL94" s="936" t="s">
        <v>319</v>
      </c>
      <c r="AM94" s="938">
        <v>190.7133</v>
      </c>
      <c r="AN94" s="936">
        <v>134.63</v>
      </c>
      <c r="AO94" s="937" t="s">
        <v>319</v>
      </c>
      <c r="AP94" s="935">
        <v>151.72469924127361</v>
      </c>
      <c r="AQ94" s="670">
        <v>9.8246054491646362E-4</v>
      </c>
    </row>
    <row r="95" spans="1:43" ht="16.5" thickBot="1">
      <c r="A95" s="448">
        <v>42219</v>
      </c>
      <c r="B95" s="444">
        <v>32</v>
      </c>
      <c r="C95" s="940">
        <v>130.4</v>
      </c>
      <c r="D95" s="940" t="s">
        <v>319</v>
      </c>
      <c r="E95" s="941" t="s">
        <v>319</v>
      </c>
      <c r="F95" s="940">
        <v>150.77070000000001</v>
      </c>
      <c r="G95" s="941">
        <v>4076</v>
      </c>
      <c r="H95" s="940">
        <v>139.2449</v>
      </c>
      <c r="I95" s="941">
        <v>1039</v>
      </c>
      <c r="J95" s="940">
        <v>146.01</v>
      </c>
      <c r="K95" s="940">
        <v>153.19</v>
      </c>
      <c r="L95" s="940">
        <v>171.79</v>
      </c>
      <c r="M95" s="940">
        <v>160.08000000000001</v>
      </c>
      <c r="N95" s="940">
        <v>160</v>
      </c>
      <c r="O95" s="940">
        <v>152.2414</v>
      </c>
      <c r="P95" s="941">
        <v>1153</v>
      </c>
      <c r="Q95" s="940">
        <v>147.91999999999999</v>
      </c>
      <c r="R95" s="940" t="s">
        <v>319</v>
      </c>
      <c r="S95" s="940" t="s">
        <v>319</v>
      </c>
      <c r="T95" s="940">
        <v>147.47</v>
      </c>
      <c r="U95" s="940">
        <v>144.42000000000002</v>
      </c>
      <c r="V95" s="941">
        <v>144.42000000000002</v>
      </c>
      <c r="W95" s="940">
        <v>147.6</v>
      </c>
      <c r="X95" s="940">
        <v>152.66070000000002</v>
      </c>
      <c r="Y95" s="941">
        <v>47210.1</v>
      </c>
      <c r="Z95" s="940">
        <v>228</v>
      </c>
      <c r="AA95" s="940">
        <v>123.28</v>
      </c>
      <c r="AB95" s="940">
        <v>158.37</v>
      </c>
      <c r="AC95" s="940">
        <v>141.8527</v>
      </c>
      <c r="AD95" s="941">
        <v>591.08000000000004</v>
      </c>
      <c r="AE95" s="940" t="s">
        <v>319</v>
      </c>
      <c r="AF95" s="940">
        <v>156.17359999999999</v>
      </c>
      <c r="AG95" s="941">
        <v>688.71</v>
      </c>
      <c r="AH95" s="940">
        <v>165.49</v>
      </c>
      <c r="AI95" s="940">
        <v>153</v>
      </c>
      <c r="AJ95" s="940">
        <v>153.84</v>
      </c>
      <c r="AK95" s="940">
        <v>180.47800000000001</v>
      </c>
      <c r="AL95" s="941">
        <v>1716</v>
      </c>
      <c r="AM95" s="940">
        <v>191.40020000000001</v>
      </c>
      <c r="AN95" s="941">
        <v>134.46</v>
      </c>
      <c r="AO95" s="942" t="s">
        <v>319</v>
      </c>
      <c r="AP95" s="943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0">
        <v>128.6</v>
      </c>
      <c r="D96" s="940" t="s">
        <v>319</v>
      </c>
      <c r="E96" s="941" t="s">
        <v>319</v>
      </c>
      <c r="F96" s="940">
        <v>149.63130000000001</v>
      </c>
      <c r="G96" s="941">
        <v>4044</v>
      </c>
      <c r="H96" s="940">
        <v>133.0643</v>
      </c>
      <c r="I96" s="941">
        <v>993</v>
      </c>
      <c r="J96" s="940">
        <v>143.97999999999999</v>
      </c>
      <c r="K96" s="940">
        <v>155.36000000000001</v>
      </c>
      <c r="L96" s="940">
        <v>171.79</v>
      </c>
      <c r="M96" s="940">
        <v>159.58000000000001</v>
      </c>
      <c r="N96" s="940">
        <v>161</v>
      </c>
      <c r="O96" s="940">
        <v>150.27540000000002</v>
      </c>
      <c r="P96" s="941">
        <v>1134</v>
      </c>
      <c r="Q96" s="940">
        <v>148.91999999999999</v>
      </c>
      <c r="R96" s="940" t="s">
        <v>319</v>
      </c>
      <c r="S96" s="940" t="s">
        <v>319</v>
      </c>
      <c r="T96" s="940">
        <v>144.71</v>
      </c>
      <c r="U96" s="940">
        <v>144.62</v>
      </c>
      <c r="V96" s="941">
        <v>144.62</v>
      </c>
      <c r="W96" s="940">
        <v>146.4</v>
      </c>
      <c r="X96" s="940">
        <v>152.46450000000002</v>
      </c>
      <c r="Y96" s="941">
        <v>47419.29</v>
      </c>
      <c r="Z96" s="940">
        <v>237</v>
      </c>
      <c r="AA96" s="940">
        <v>121.35000000000001</v>
      </c>
      <c r="AB96" s="940">
        <v>157.96</v>
      </c>
      <c r="AC96" s="940">
        <v>140.29400000000001</v>
      </c>
      <c r="AD96" s="941">
        <v>587.81000000000006</v>
      </c>
      <c r="AE96" s="940" t="s">
        <v>319</v>
      </c>
      <c r="AF96" s="940">
        <v>153.7654</v>
      </c>
      <c r="AG96" s="941">
        <v>679.05000000000007</v>
      </c>
      <c r="AH96" s="940">
        <v>164.48</v>
      </c>
      <c r="AI96" s="940">
        <v>150.54</v>
      </c>
      <c r="AJ96" s="940">
        <v>154.42000000000002</v>
      </c>
      <c r="AK96" s="940">
        <v>180.95860000000002</v>
      </c>
      <c r="AL96" s="941">
        <v>1723</v>
      </c>
      <c r="AM96" s="940">
        <v>189.0162</v>
      </c>
      <c r="AN96" s="941">
        <v>134.35</v>
      </c>
      <c r="AO96" s="942" t="s">
        <v>319</v>
      </c>
      <c r="AP96" s="943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0">
        <v>128</v>
      </c>
      <c r="D97" s="940" t="s">
        <v>319</v>
      </c>
      <c r="E97" s="941" t="s">
        <v>319</v>
      </c>
      <c r="F97" s="940">
        <v>148.0992</v>
      </c>
      <c r="G97" s="941">
        <v>4002</v>
      </c>
      <c r="H97" s="940">
        <v>133.0564</v>
      </c>
      <c r="I97" s="941">
        <v>993</v>
      </c>
      <c r="J97" s="940">
        <v>143.81</v>
      </c>
      <c r="K97" s="940">
        <v>153.95000000000002</v>
      </c>
      <c r="L97" s="940">
        <v>169.93</v>
      </c>
      <c r="M97" s="940">
        <v>159.03</v>
      </c>
      <c r="N97" s="940">
        <v>159</v>
      </c>
      <c r="O97" s="940">
        <v>150.78700000000001</v>
      </c>
      <c r="P97" s="941">
        <v>1139</v>
      </c>
      <c r="Q97" s="940">
        <v>144.66999999999999</v>
      </c>
      <c r="R97" s="940" t="s">
        <v>319</v>
      </c>
      <c r="S97" s="940" t="s">
        <v>319</v>
      </c>
      <c r="T97" s="940">
        <v>144.70000000000002</v>
      </c>
      <c r="U97" s="940">
        <v>143.42000000000002</v>
      </c>
      <c r="V97" s="941">
        <v>143.42000000000002</v>
      </c>
      <c r="W97" s="940">
        <v>145.20000000000002</v>
      </c>
      <c r="X97" s="940">
        <v>149.6995</v>
      </c>
      <c r="Y97" s="941">
        <v>46566.16</v>
      </c>
      <c r="Z97" s="940">
        <v>237</v>
      </c>
      <c r="AA97" s="940">
        <v>121.36</v>
      </c>
      <c r="AB97" s="940">
        <v>158.14000000000001</v>
      </c>
      <c r="AC97" s="940">
        <v>140.1711</v>
      </c>
      <c r="AD97" s="941">
        <v>586.53</v>
      </c>
      <c r="AE97" s="940" t="s">
        <v>319</v>
      </c>
      <c r="AF97" s="940">
        <v>151.2792</v>
      </c>
      <c r="AG97" s="941">
        <v>670.05000000000007</v>
      </c>
      <c r="AH97" s="940">
        <v>167.26</v>
      </c>
      <c r="AI97" s="940">
        <v>150.69</v>
      </c>
      <c r="AJ97" s="940">
        <v>153.46</v>
      </c>
      <c r="AK97" s="940">
        <v>182.47030000000001</v>
      </c>
      <c r="AL97" s="941">
        <v>1729</v>
      </c>
      <c r="AM97" s="940">
        <v>188.0702</v>
      </c>
      <c r="AN97" s="941">
        <v>134</v>
      </c>
      <c r="AO97" s="942" t="s">
        <v>319</v>
      </c>
      <c r="AP97" s="943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0">
        <v>128.19999999999999</v>
      </c>
      <c r="D98" s="940" t="s">
        <v>319</v>
      </c>
      <c r="E98" s="941" t="s">
        <v>319</v>
      </c>
      <c r="F98" s="940">
        <v>147.84910000000002</v>
      </c>
      <c r="G98" s="941">
        <v>4002</v>
      </c>
      <c r="H98" s="1019">
        <v>133.0564</v>
      </c>
      <c r="I98" s="941" t="s">
        <v>319</v>
      </c>
      <c r="J98" s="940">
        <v>145.45000000000002</v>
      </c>
      <c r="K98" s="940">
        <v>151.33000000000001</v>
      </c>
      <c r="L98" s="940">
        <v>172.71</v>
      </c>
      <c r="M98" s="940">
        <v>158.1</v>
      </c>
      <c r="N98" s="940">
        <v>159</v>
      </c>
      <c r="O98" s="940">
        <v>149.37220000000002</v>
      </c>
      <c r="P98" s="941">
        <v>1129</v>
      </c>
      <c r="Q98" s="940">
        <v>144.58000000000001</v>
      </c>
      <c r="R98" s="940" t="s">
        <v>319</v>
      </c>
      <c r="S98" s="940" t="s">
        <v>319</v>
      </c>
      <c r="T98" s="940">
        <v>147.29</v>
      </c>
      <c r="U98" s="940">
        <v>142.68</v>
      </c>
      <c r="V98" s="941">
        <v>142.68</v>
      </c>
      <c r="W98" s="940">
        <v>145.6</v>
      </c>
      <c r="X98" s="940">
        <v>148.02250000000001</v>
      </c>
      <c r="Y98" s="941">
        <v>46534.05</v>
      </c>
      <c r="Z98" s="1019">
        <v>237</v>
      </c>
      <c r="AA98" s="940">
        <v>122.22</v>
      </c>
      <c r="AB98" s="940">
        <v>159.08000000000001</v>
      </c>
      <c r="AC98" s="940">
        <v>139.4659</v>
      </c>
      <c r="AD98" s="941">
        <v>590.11</v>
      </c>
      <c r="AE98" s="940" t="s">
        <v>319</v>
      </c>
      <c r="AF98" s="940">
        <v>150.40090000000001</v>
      </c>
      <c r="AG98" s="941">
        <v>667.03</v>
      </c>
      <c r="AH98" s="940">
        <v>167.12</v>
      </c>
      <c r="AI98" s="940">
        <v>151.88</v>
      </c>
      <c r="AJ98" s="940">
        <v>154.07</v>
      </c>
      <c r="AK98" s="940">
        <v>181.55670000000001</v>
      </c>
      <c r="AL98" s="941">
        <v>1733</v>
      </c>
      <c r="AM98" s="940">
        <v>183.53440000000001</v>
      </c>
      <c r="AN98" s="941">
        <v>133.87</v>
      </c>
      <c r="AO98" s="942" t="s">
        <v>319</v>
      </c>
      <c r="AP98" s="943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4">
        <v>131.5</v>
      </c>
      <c r="D99" s="944" t="s">
        <v>319</v>
      </c>
      <c r="E99" s="945" t="s">
        <v>319</v>
      </c>
      <c r="F99" s="944">
        <v>147.99469999999999</v>
      </c>
      <c r="G99" s="945">
        <v>4000</v>
      </c>
      <c r="H99" s="944">
        <v>133.06659999999999</v>
      </c>
      <c r="I99" s="945">
        <v>993</v>
      </c>
      <c r="J99" s="944">
        <v>149.25</v>
      </c>
      <c r="K99" s="944">
        <v>150.44</v>
      </c>
      <c r="L99" s="944">
        <v>173.64000000000001</v>
      </c>
      <c r="M99" s="944">
        <v>156.21</v>
      </c>
      <c r="N99" s="944">
        <v>159</v>
      </c>
      <c r="O99" s="944">
        <v>153.2441</v>
      </c>
      <c r="P99" s="945">
        <v>1158</v>
      </c>
      <c r="Q99" s="944">
        <v>144.25</v>
      </c>
      <c r="R99" s="944" t="s">
        <v>319</v>
      </c>
      <c r="S99" s="944" t="s">
        <v>319</v>
      </c>
      <c r="T99" s="944">
        <v>149.75</v>
      </c>
      <c r="U99" s="944">
        <v>144.39000000000001</v>
      </c>
      <c r="V99" s="945">
        <v>144.39000000000001</v>
      </c>
      <c r="W99" s="944">
        <v>150</v>
      </c>
      <c r="X99" s="944">
        <v>149.9246</v>
      </c>
      <c r="Y99" s="945">
        <v>47103.1</v>
      </c>
      <c r="Z99" s="1020">
        <v>237</v>
      </c>
      <c r="AA99" s="944">
        <v>126.16</v>
      </c>
      <c r="AB99" s="944">
        <v>162.87</v>
      </c>
      <c r="AC99" s="944">
        <v>144.2758</v>
      </c>
      <c r="AD99" s="945">
        <v>610.74</v>
      </c>
      <c r="AE99" s="944" t="s">
        <v>319</v>
      </c>
      <c r="AF99" s="944">
        <v>150.102</v>
      </c>
      <c r="AG99" s="945">
        <v>665.49</v>
      </c>
      <c r="AH99" s="944">
        <v>171.05</v>
      </c>
      <c r="AI99" s="944">
        <v>151.42000000000002</v>
      </c>
      <c r="AJ99" s="944">
        <v>153.52000000000001</v>
      </c>
      <c r="AK99" s="944">
        <v>184.38080000000002</v>
      </c>
      <c r="AL99" s="945">
        <v>1744</v>
      </c>
      <c r="AM99" s="944">
        <v>181.26600000000002</v>
      </c>
      <c r="AN99" s="945">
        <v>132.76</v>
      </c>
      <c r="AO99" s="946" t="s">
        <v>319</v>
      </c>
      <c r="AP99" s="947">
        <v>149.92576152371109</v>
      </c>
      <c r="AQ99" s="670">
        <v>5.5148977493668649E-3</v>
      </c>
    </row>
    <row r="100" spans="1:44" ht="16.5" thickBot="1">
      <c r="A100" s="312">
        <v>42254</v>
      </c>
      <c r="B100" s="313">
        <v>37</v>
      </c>
      <c r="C100" s="944">
        <v>137.20000000000002</v>
      </c>
      <c r="D100" s="944" t="s">
        <v>319</v>
      </c>
      <c r="E100" s="945" t="s">
        <v>319</v>
      </c>
      <c r="F100" s="944">
        <v>150.31740000000002</v>
      </c>
      <c r="G100" s="945">
        <v>4066</v>
      </c>
      <c r="H100" s="944">
        <v>136.04050000000001</v>
      </c>
      <c r="I100" s="945">
        <v>1015</v>
      </c>
      <c r="J100" s="944">
        <v>154.22</v>
      </c>
      <c r="K100" s="944">
        <v>148.79</v>
      </c>
      <c r="L100" s="944">
        <v>173.27</v>
      </c>
      <c r="M100" s="944">
        <v>153.88</v>
      </c>
      <c r="N100" s="944">
        <v>157</v>
      </c>
      <c r="O100" s="944">
        <v>154.8819</v>
      </c>
      <c r="P100" s="945">
        <v>1170</v>
      </c>
      <c r="Q100" s="944">
        <v>144.45000000000002</v>
      </c>
      <c r="R100" s="944" t="s">
        <v>319</v>
      </c>
      <c r="S100" s="944" t="s">
        <v>319</v>
      </c>
      <c r="T100" s="944">
        <v>148.72999999999999</v>
      </c>
      <c r="U100" s="944">
        <v>146.95000000000002</v>
      </c>
      <c r="V100" s="945">
        <v>146.95000000000002</v>
      </c>
      <c r="W100" s="944">
        <v>154.6</v>
      </c>
      <c r="X100" s="944">
        <v>155.4573</v>
      </c>
      <c r="Y100" s="945">
        <v>48834.91</v>
      </c>
      <c r="Z100" s="1020">
        <v>237</v>
      </c>
      <c r="AA100" s="944">
        <v>131.6</v>
      </c>
      <c r="AB100" s="944">
        <v>167.71</v>
      </c>
      <c r="AC100" s="944">
        <v>149.67530000000002</v>
      </c>
      <c r="AD100" s="945">
        <v>631.20000000000005</v>
      </c>
      <c r="AE100" s="944" t="s">
        <v>319</v>
      </c>
      <c r="AF100" s="944">
        <v>151.31550000000001</v>
      </c>
      <c r="AG100" s="945">
        <v>669.45</v>
      </c>
      <c r="AH100" s="944">
        <v>174.48</v>
      </c>
      <c r="AI100" s="944">
        <v>155.20000000000002</v>
      </c>
      <c r="AJ100" s="944">
        <v>152.63</v>
      </c>
      <c r="AK100" s="944">
        <v>185.3262</v>
      </c>
      <c r="AL100" s="945">
        <v>1742</v>
      </c>
      <c r="AM100" s="944">
        <v>181.97720000000001</v>
      </c>
      <c r="AN100" s="945">
        <v>132.56</v>
      </c>
      <c r="AO100" s="946" t="s">
        <v>319</v>
      </c>
      <c r="AP100" s="947">
        <v>151.40968543705432</v>
      </c>
      <c r="AQ100" s="670">
        <v>9.8977247022924431E-3</v>
      </c>
    </row>
    <row r="101" spans="1:44" ht="16.5" thickBot="1">
      <c r="A101" s="312">
        <v>42261</v>
      </c>
      <c r="B101" s="313">
        <v>38</v>
      </c>
      <c r="C101" s="944">
        <v>140.5</v>
      </c>
      <c r="D101" s="944" t="s">
        <v>319</v>
      </c>
      <c r="E101" s="945" t="s">
        <v>319</v>
      </c>
      <c r="F101" s="944">
        <v>151.11530000000002</v>
      </c>
      <c r="G101" s="945">
        <v>4093</v>
      </c>
      <c r="H101" s="944">
        <v>138.72030000000001</v>
      </c>
      <c r="I101" s="945">
        <v>1035</v>
      </c>
      <c r="J101" s="944">
        <v>155.52000000000001</v>
      </c>
      <c r="K101" s="944">
        <v>150.04</v>
      </c>
      <c r="L101" s="944">
        <v>172.53</v>
      </c>
      <c r="M101" s="944">
        <v>153.02000000000001</v>
      </c>
      <c r="N101" s="944">
        <v>157</v>
      </c>
      <c r="O101" s="944">
        <v>156.34120000000001</v>
      </c>
      <c r="P101" s="945">
        <v>1186</v>
      </c>
      <c r="Q101" s="944">
        <v>144.32</v>
      </c>
      <c r="R101" s="944" t="s">
        <v>319</v>
      </c>
      <c r="S101" s="944" t="s">
        <v>319</v>
      </c>
      <c r="T101" s="944">
        <v>154.19</v>
      </c>
      <c r="U101" s="944">
        <v>150.37</v>
      </c>
      <c r="V101" s="945">
        <v>150.37</v>
      </c>
      <c r="W101" s="944">
        <v>156.70000000000002</v>
      </c>
      <c r="X101" s="944">
        <v>158.5549</v>
      </c>
      <c r="Y101" s="945">
        <v>49446.01</v>
      </c>
      <c r="Z101" s="1068">
        <v>237</v>
      </c>
      <c r="AA101" s="944">
        <v>133.47999999999999</v>
      </c>
      <c r="AB101" s="944">
        <v>170.24</v>
      </c>
      <c r="AC101" s="944">
        <v>151.49530000000001</v>
      </c>
      <c r="AD101" s="945">
        <v>636.83000000000004</v>
      </c>
      <c r="AE101" s="944" t="s">
        <v>319</v>
      </c>
      <c r="AF101" s="944">
        <v>153.31270000000001</v>
      </c>
      <c r="AG101" s="945">
        <v>677.78</v>
      </c>
      <c r="AH101" s="944">
        <v>175.46</v>
      </c>
      <c r="AI101" s="944">
        <v>156.46</v>
      </c>
      <c r="AJ101" s="944">
        <v>153.63</v>
      </c>
      <c r="AK101" s="944">
        <v>187.15950000000001</v>
      </c>
      <c r="AL101" s="945">
        <v>1747</v>
      </c>
      <c r="AM101" s="944">
        <v>180.68450000000001</v>
      </c>
      <c r="AN101" s="945">
        <v>131.99</v>
      </c>
      <c r="AO101" s="946" t="s">
        <v>319</v>
      </c>
      <c r="AP101" s="947">
        <v>152.24080541686638</v>
      </c>
      <c r="AQ101" s="1067">
        <v>5.4892127766659193E-3</v>
      </c>
    </row>
    <row r="102" spans="1:44" ht="16.5" thickBot="1">
      <c r="A102" s="312">
        <v>42268</v>
      </c>
      <c r="B102" s="313">
        <v>39</v>
      </c>
      <c r="C102" s="944">
        <v>140.70000000000002</v>
      </c>
      <c r="D102" s="944" t="s">
        <v>319</v>
      </c>
      <c r="E102" s="945" t="s">
        <v>319</v>
      </c>
      <c r="F102" s="944">
        <v>152.45050000000001</v>
      </c>
      <c r="G102" s="945">
        <v>4134</v>
      </c>
      <c r="H102" s="944">
        <v>138.72480000000002</v>
      </c>
      <c r="I102" s="945">
        <v>1035</v>
      </c>
      <c r="J102" s="944">
        <v>153.19</v>
      </c>
      <c r="K102" s="944">
        <v>149.36000000000001</v>
      </c>
      <c r="L102" s="944">
        <v>171.97</v>
      </c>
      <c r="M102" s="944">
        <v>150.68</v>
      </c>
      <c r="N102" s="944">
        <v>156</v>
      </c>
      <c r="O102" s="944">
        <v>155.13420000000002</v>
      </c>
      <c r="P102" s="945">
        <v>1183</v>
      </c>
      <c r="Q102" s="944">
        <v>144.29</v>
      </c>
      <c r="R102" s="944" t="s">
        <v>319</v>
      </c>
      <c r="S102" s="944" t="s">
        <v>319</v>
      </c>
      <c r="T102" s="944">
        <v>155.45000000000002</v>
      </c>
      <c r="U102" s="944">
        <v>151.07</v>
      </c>
      <c r="V102" s="945">
        <v>151.07</v>
      </c>
      <c r="W102" s="944">
        <v>154.4</v>
      </c>
      <c r="X102" s="944">
        <v>157.71190000000001</v>
      </c>
      <c r="Y102" s="945">
        <v>49262.89</v>
      </c>
      <c r="Z102" s="1070">
        <v>228</v>
      </c>
      <c r="AA102" s="944">
        <v>130.58000000000001</v>
      </c>
      <c r="AB102" s="944">
        <v>169.21</v>
      </c>
      <c r="AC102" s="944">
        <v>148.77710000000002</v>
      </c>
      <c r="AD102" s="945">
        <v>626.22</v>
      </c>
      <c r="AE102" s="944" t="s">
        <v>319</v>
      </c>
      <c r="AF102" s="944">
        <v>155.18600000000001</v>
      </c>
      <c r="AG102" s="945">
        <v>685.49</v>
      </c>
      <c r="AH102" s="944">
        <v>176.16</v>
      </c>
      <c r="AI102" s="944">
        <v>155.43</v>
      </c>
      <c r="AJ102" s="944">
        <v>154.22</v>
      </c>
      <c r="AK102" s="944">
        <v>188.26500000000001</v>
      </c>
      <c r="AL102" s="945">
        <v>1764</v>
      </c>
      <c r="AM102" s="944">
        <v>180.1772</v>
      </c>
      <c r="AN102" s="945">
        <v>131.64000000000001</v>
      </c>
      <c r="AO102" s="946" t="s">
        <v>319</v>
      </c>
      <c r="AP102" s="947">
        <v>150.81684478001648</v>
      </c>
      <c r="AQ102" s="1069">
        <v>-9.352418461938572E-3</v>
      </c>
    </row>
    <row r="103" spans="1:44" ht="16.5" thickBot="1">
      <c r="A103" s="312">
        <v>42275</v>
      </c>
      <c r="B103" s="313">
        <v>40</v>
      </c>
      <c r="C103" s="944">
        <v>135.19999999999999</v>
      </c>
      <c r="D103" s="944" t="s">
        <v>319</v>
      </c>
      <c r="E103" s="945" t="s">
        <v>319</v>
      </c>
      <c r="F103" s="944">
        <v>150.809</v>
      </c>
      <c r="G103" s="945">
        <v>4100</v>
      </c>
      <c r="H103" s="944">
        <v>138.73990000000001</v>
      </c>
      <c r="I103" s="945">
        <v>1035</v>
      </c>
      <c r="J103" s="944">
        <v>150.01</v>
      </c>
      <c r="K103" s="944">
        <v>145.36000000000001</v>
      </c>
      <c r="L103" s="944">
        <v>172.71</v>
      </c>
      <c r="M103" s="944">
        <v>147.26</v>
      </c>
      <c r="N103" s="944">
        <v>152</v>
      </c>
      <c r="O103" s="944">
        <v>152.4513</v>
      </c>
      <c r="P103" s="945">
        <v>1165</v>
      </c>
      <c r="Q103" s="944">
        <v>144.29</v>
      </c>
      <c r="R103" s="944" t="s">
        <v>319</v>
      </c>
      <c r="S103" s="944" t="s">
        <v>319</v>
      </c>
      <c r="T103" s="944">
        <v>153.99</v>
      </c>
      <c r="U103" s="944">
        <v>150.83000000000001</v>
      </c>
      <c r="V103" s="945">
        <v>150.83000000000001</v>
      </c>
      <c r="W103" s="944">
        <v>150.80000000000001</v>
      </c>
      <c r="X103" s="944">
        <v>153.267</v>
      </c>
      <c r="Y103" s="945">
        <v>48100.22</v>
      </c>
      <c r="Z103" s="1070">
        <v>228</v>
      </c>
      <c r="AA103" s="944">
        <v>125.51</v>
      </c>
      <c r="AB103" s="944">
        <v>164.09</v>
      </c>
      <c r="AC103" s="944">
        <v>141.97550000000001</v>
      </c>
      <c r="AD103" s="945">
        <v>601.83000000000004</v>
      </c>
      <c r="AE103" s="944" t="s">
        <v>319</v>
      </c>
      <c r="AF103" s="944">
        <v>156.02460000000002</v>
      </c>
      <c r="AG103" s="945">
        <v>689</v>
      </c>
      <c r="AH103" s="944">
        <v>171.11</v>
      </c>
      <c r="AI103" s="944">
        <v>153.77000000000001</v>
      </c>
      <c r="AJ103" s="944">
        <v>153.82</v>
      </c>
      <c r="AK103" s="944">
        <v>186.50570000000002</v>
      </c>
      <c r="AL103" s="945">
        <v>1752</v>
      </c>
      <c r="AM103" s="944">
        <v>177.72050000000002</v>
      </c>
      <c r="AN103" s="945">
        <v>130.9</v>
      </c>
      <c r="AO103" s="946" t="s">
        <v>319</v>
      </c>
      <c r="AP103" s="947">
        <v>147.58082350670128</v>
      </c>
      <c r="AQ103" s="1069">
        <v>-2.1456630246013297E-2</v>
      </c>
    </row>
    <row r="104" spans="1:44" ht="16.5" thickBot="1">
      <c r="A104" s="312">
        <v>42282</v>
      </c>
      <c r="B104" s="313">
        <v>41</v>
      </c>
      <c r="C104" s="944">
        <v>134.5</v>
      </c>
      <c r="D104" s="944" t="s">
        <v>319</v>
      </c>
      <c r="E104" s="945" t="s">
        <v>319</v>
      </c>
      <c r="F104" s="944">
        <v>151.26320000000001</v>
      </c>
      <c r="G104" s="945">
        <v>4102</v>
      </c>
      <c r="H104" s="944">
        <v>138.72320000000002</v>
      </c>
      <c r="I104" s="945">
        <v>1035</v>
      </c>
      <c r="J104" s="944">
        <v>149.99</v>
      </c>
      <c r="K104" s="944">
        <v>151.72999999999999</v>
      </c>
      <c r="L104" s="944">
        <v>172.71</v>
      </c>
      <c r="M104" s="944">
        <v>143.21</v>
      </c>
      <c r="N104" s="944">
        <v>150</v>
      </c>
      <c r="O104" s="944">
        <v>151.51860000000002</v>
      </c>
      <c r="P104" s="945">
        <v>1155</v>
      </c>
      <c r="Q104" s="944">
        <v>144.29</v>
      </c>
      <c r="R104" s="944" t="s">
        <v>319</v>
      </c>
      <c r="S104" s="944" t="s">
        <v>319</v>
      </c>
      <c r="T104" s="944">
        <v>154.93</v>
      </c>
      <c r="U104" s="944">
        <v>149.95000000000002</v>
      </c>
      <c r="V104" s="945">
        <v>149.95000000000002</v>
      </c>
      <c r="W104" s="944">
        <v>150.80000000000001</v>
      </c>
      <c r="X104" s="944">
        <v>152.61369999999999</v>
      </c>
      <c r="Y104" s="945">
        <v>47658.42</v>
      </c>
      <c r="Z104" s="944">
        <v>228</v>
      </c>
      <c r="AA104" s="944">
        <v>125.8</v>
      </c>
      <c r="AB104" s="944">
        <v>162.43</v>
      </c>
      <c r="AC104" s="944">
        <v>141.59960000000001</v>
      </c>
      <c r="AD104" s="945">
        <v>599.47</v>
      </c>
      <c r="AE104" s="944" t="s">
        <v>319</v>
      </c>
      <c r="AF104" s="944">
        <v>156.73050000000001</v>
      </c>
      <c r="AG104" s="945">
        <v>692.14</v>
      </c>
      <c r="AH104" s="944">
        <v>171.31</v>
      </c>
      <c r="AI104" s="944">
        <v>153.14000000000001</v>
      </c>
      <c r="AJ104" s="944">
        <v>152.46</v>
      </c>
      <c r="AK104" s="944">
        <v>187.81310000000002</v>
      </c>
      <c r="AL104" s="945">
        <v>1747</v>
      </c>
      <c r="AM104" s="944">
        <v>175.64660000000001</v>
      </c>
      <c r="AN104" s="945">
        <v>129.72</v>
      </c>
      <c r="AO104" s="946" t="s">
        <v>319</v>
      </c>
      <c r="AP104" s="947">
        <v>146.05355242930929</v>
      </c>
      <c r="AQ104" s="1071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4">
        <v>134.19999999999999</v>
      </c>
      <c r="D105" s="944" t="s">
        <v>319</v>
      </c>
      <c r="E105" s="945" t="s">
        <v>319</v>
      </c>
      <c r="F105" s="944">
        <v>150.9907</v>
      </c>
      <c r="G105" s="945">
        <v>4092</v>
      </c>
      <c r="H105" s="944">
        <v>138.7243</v>
      </c>
      <c r="I105" s="945">
        <v>1035</v>
      </c>
      <c r="J105" s="944">
        <v>149.76</v>
      </c>
      <c r="K105" s="944">
        <v>151.61000000000001</v>
      </c>
      <c r="L105" s="944">
        <v>172.71</v>
      </c>
      <c r="M105" s="944">
        <v>141.33000000000001</v>
      </c>
      <c r="N105" s="944">
        <v>146</v>
      </c>
      <c r="O105" s="944">
        <v>151.46970000000002</v>
      </c>
      <c r="P105" s="945">
        <v>1155</v>
      </c>
      <c r="Q105" s="944">
        <v>142.06</v>
      </c>
      <c r="R105" s="944" t="s">
        <v>319</v>
      </c>
      <c r="S105" s="944" t="s">
        <v>319</v>
      </c>
      <c r="T105" s="944">
        <v>152.51</v>
      </c>
      <c r="U105" s="944">
        <v>148.63</v>
      </c>
      <c r="V105" s="945">
        <v>148.63</v>
      </c>
      <c r="W105" s="944">
        <v>150.30000000000001</v>
      </c>
      <c r="X105" s="944">
        <v>153.815</v>
      </c>
      <c r="Y105" s="945">
        <v>47765.49</v>
      </c>
      <c r="Z105" s="1072">
        <v>228</v>
      </c>
      <c r="AA105" s="944">
        <v>124.76</v>
      </c>
      <c r="AB105" s="944">
        <v>158.89000000000001</v>
      </c>
      <c r="AC105" s="944">
        <v>140.6772</v>
      </c>
      <c r="AD105" s="945">
        <v>595.35</v>
      </c>
      <c r="AE105" s="944" t="s">
        <v>319</v>
      </c>
      <c r="AF105" s="944">
        <v>157.86680000000001</v>
      </c>
      <c r="AG105" s="945">
        <v>697.09</v>
      </c>
      <c r="AH105" s="944">
        <v>169.89000000000001</v>
      </c>
      <c r="AI105" s="944">
        <v>153.45000000000002</v>
      </c>
      <c r="AJ105" s="944">
        <v>152.12</v>
      </c>
      <c r="AK105" s="944">
        <v>187.2072</v>
      </c>
      <c r="AL105" s="945">
        <v>1742</v>
      </c>
      <c r="AM105" s="944">
        <v>175.27360000000002</v>
      </c>
      <c r="AN105" s="945">
        <v>129.74</v>
      </c>
      <c r="AO105" s="946" t="s">
        <v>319</v>
      </c>
      <c r="AP105" s="947">
        <v>144.82252900340205</v>
      </c>
      <c r="AQ105" s="1071">
        <f t="shared" si="0"/>
        <v>-8.4285757205602163E-3</v>
      </c>
    </row>
    <row r="106" spans="1:44" ht="16.5" thickBot="1">
      <c r="A106" s="1093">
        <v>42296</v>
      </c>
      <c r="B106" s="1092">
        <v>43</v>
      </c>
      <c r="C106" s="1096">
        <v>132.30000000000001</v>
      </c>
      <c r="D106" s="1096" t="s">
        <v>319</v>
      </c>
      <c r="E106" s="1097" t="s">
        <v>319</v>
      </c>
      <c r="F106" s="1096">
        <v>151.4562</v>
      </c>
      <c r="G106" s="1097">
        <v>4101</v>
      </c>
      <c r="H106" s="1096">
        <v>138.7474</v>
      </c>
      <c r="I106" s="1097">
        <v>1035</v>
      </c>
      <c r="J106" s="1096">
        <v>149.93</v>
      </c>
      <c r="K106" s="1096">
        <v>143.97999999999999</v>
      </c>
      <c r="L106" s="1096">
        <v>171.79</v>
      </c>
      <c r="M106" s="1096">
        <v>137.92000000000002</v>
      </c>
      <c r="N106" s="1096">
        <v>142</v>
      </c>
      <c r="O106" s="1096">
        <v>150.84</v>
      </c>
      <c r="P106" s="1097">
        <v>1150</v>
      </c>
      <c r="Q106" s="1096">
        <v>140.31</v>
      </c>
      <c r="R106" s="1096" t="s">
        <v>319</v>
      </c>
      <c r="S106" s="1096" t="s">
        <v>319</v>
      </c>
      <c r="T106" s="1096">
        <v>153.28</v>
      </c>
      <c r="U106" s="1096">
        <v>147.4</v>
      </c>
      <c r="V106" s="1097">
        <v>147.4</v>
      </c>
      <c r="W106" s="1096">
        <v>150.80000000000001</v>
      </c>
      <c r="X106" s="1096">
        <v>153.35230000000001</v>
      </c>
      <c r="Y106" s="1097">
        <v>47578.42</v>
      </c>
      <c r="Z106" s="1098">
        <v>228</v>
      </c>
      <c r="AA106" s="1096">
        <v>123.58</v>
      </c>
      <c r="AB106" s="1096">
        <v>157</v>
      </c>
      <c r="AC106" s="1096">
        <v>139.4384</v>
      </c>
      <c r="AD106" s="1097">
        <v>593.37</v>
      </c>
      <c r="AE106" s="1096" t="s">
        <v>319</v>
      </c>
      <c r="AF106" s="1096">
        <v>157.93190000000001</v>
      </c>
      <c r="AG106" s="1097">
        <v>698.86</v>
      </c>
      <c r="AH106" s="1096">
        <v>162.42000000000002</v>
      </c>
      <c r="AI106" s="1096">
        <v>154.74</v>
      </c>
      <c r="AJ106" s="1096">
        <v>152.55000000000001</v>
      </c>
      <c r="AK106" s="1096">
        <v>185.3365</v>
      </c>
      <c r="AL106" s="1097">
        <v>1743</v>
      </c>
      <c r="AM106" s="1096">
        <v>176.64790000000002</v>
      </c>
      <c r="AN106" s="1097">
        <v>128.9</v>
      </c>
      <c r="AO106" s="1091" t="s">
        <v>319</v>
      </c>
      <c r="AP106" s="1095">
        <v>143.12629010389679</v>
      </c>
      <c r="AQ106" s="1094">
        <v>-1.171253472217304E-2</v>
      </c>
    </row>
    <row r="107" spans="1:44" ht="16.5" thickBot="1">
      <c r="A107" s="1101">
        <v>42303</v>
      </c>
      <c r="B107" s="1100">
        <v>44</v>
      </c>
      <c r="C107" s="1104">
        <v>132</v>
      </c>
      <c r="D107" s="1104" t="s">
        <v>319</v>
      </c>
      <c r="E107" s="1105" t="s">
        <v>319</v>
      </c>
      <c r="F107" s="1104">
        <v>151.33880000000002</v>
      </c>
      <c r="G107" s="1105">
        <v>4101</v>
      </c>
      <c r="H107" s="1104">
        <v>138.7593</v>
      </c>
      <c r="I107" s="1105">
        <v>1035</v>
      </c>
      <c r="J107" s="1104">
        <v>147.86000000000001</v>
      </c>
      <c r="K107" s="1104">
        <v>150.06</v>
      </c>
      <c r="L107" s="1104">
        <v>171.23</v>
      </c>
      <c r="M107" s="1104">
        <v>133.61000000000001</v>
      </c>
      <c r="N107" s="1104">
        <v>142</v>
      </c>
      <c r="O107" s="1104">
        <v>152.8459</v>
      </c>
      <c r="P107" s="1105">
        <v>1163</v>
      </c>
      <c r="Q107" s="1104">
        <v>140.46</v>
      </c>
      <c r="R107" s="1104" t="s">
        <v>319</v>
      </c>
      <c r="S107" s="1104" t="s">
        <v>319</v>
      </c>
      <c r="T107" s="1104">
        <v>150.1</v>
      </c>
      <c r="U107" s="1104">
        <v>144.22999999999999</v>
      </c>
      <c r="V107" s="1105">
        <v>144.22999999999999</v>
      </c>
      <c r="W107" s="1104">
        <v>149.6</v>
      </c>
      <c r="X107" s="1104">
        <v>152.2533</v>
      </c>
      <c r="Y107" s="1105">
        <v>47329.020000000004</v>
      </c>
      <c r="Z107" s="1104">
        <v>228</v>
      </c>
      <c r="AA107" s="1104">
        <v>123.78</v>
      </c>
      <c r="AB107" s="1104">
        <v>154.88</v>
      </c>
      <c r="AC107" s="1104">
        <v>136.76320000000001</v>
      </c>
      <c r="AD107" s="1105">
        <v>584.27</v>
      </c>
      <c r="AE107" s="1104" t="s">
        <v>319</v>
      </c>
      <c r="AF107" s="1104">
        <v>156.3965</v>
      </c>
      <c r="AG107" s="1105">
        <v>693.46</v>
      </c>
      <c r="AH107" s="1104">
        <v>166.95000000000002</v>
      </c>
      <c r="AI107" s="1104">
        <v>154.18</v>
      </c>
      <c r="AJ107" s="1106">
        <v>152.55000000000001</v>
      </c>
      <c r="AK107" s="1104">
        <v>186.24110000000002</v>
      </c>
      <c r="AL107" s="1105">
        <v>1747</v>
      </c>
      <c r="AM107" s="1104">
        <v>178.9588</v>
      </c>
      <c r="AN107" s="1105">
        <v>128.78</v>
      </c>
      <c r="AO107" s="1099" t="s">
        <v>319</v>
      </c>
      <c r="AP107" s="1103">
        <v>141.47167252755156</v>
      </c>
      <c r="AQ107" s="1102">
        <v>-1.1560542616902425E-2</v>
      </c>
    </row>
    <row r="108" spans="1:44" ht="16.5" thickBot="1">
      <c r="A108" s="1118">
        <v>42310</v>
      </c>
      <c r="B108" s="664">
        <v>45</v>
      </c>
      <c r="C108" s="940">
        <v>129.6</v>
      </c>
      <c r="D108" s="940" t="s">
        <v>319</v>
      </c>
      <c r="E108" s="941" t="s">
        <v>319</v>
      </c>
      <c r="F108" s="940">
        <v>149.3426</v>
      </c>
      <c r="G108" s="941">
        <v>4042</v>
      </c>
      <c r="H108" s="940">
        <v>134.8691</v>
      </c>
      <c r="I108" s="941">
        <v>1006</v>
      </c>
      <c r="J108" s="940">
        <v>142.93</v>
      </c>
      <c r="K108" s="940">
        <v>149.70000000000002</v>
      </c>
      <c r="L108" s="940">
        <v>169.37</v>
      </c>
      <c r="M108" s="940">
        <v>130.19999999999999</v>
      </c>
      <c r="N108" s="940">
        <v>139</v>
      </c>
      <c r="O108" s="940">
        <v>148.4374</v>
      </c>
      <c r="P108" s="941">
        <v>1124</v>
      </c>
      <c r="Q108" s="940">
        <v>140.47999999999999</v>
      </c>
      <c r="R108" s="940" t="s">
        <v>319</v>
      </c>
      <c r="S108" s="940" t="s">
        <v>319</v>
      </c>
      <c r="T108" s="940">
        <v>146.46</v>
      </c>
      <c r="U108" s="940">
        <v>144.33000000000001</v>
      </c>
      <c r="V108" s="941">
        <v>144.33000000000001</v>
      </c>
      <c r="W108" s="940">
        <v>145.30000000000001</v>
      </c>
      <c r="X108" s="940">
        <v>146.39490000000001</v>
      </c>
      <c r="Y108" s="941">
        <v>45852.76</v>
      </c>
      <c r="Z108" s="940">
        <v>228</v>
      </c>
      <c r="AA108" s="940">
        <v>120.89</v>
      </c>
      <c r="AB108" s="940">
        <v>150.70000000000002</v>
      </c>
      <c r="AC108" s="940">
        <v>132.53220000000002</v>
      </c>
      <c r="AD108" s="941">
        <v>563.4</v>
      </c>
      <c r="AE108" s="940" t="s">
        <v>319</v>
      </c>
      <c r="AF108" s="940">
        <v>154.97790000000001</v>
      </c>
      <c r="AG108" s="941">
        <v>688.85</v>
      </c>
      <c r="AH108" s="940">
        <v>163.33000000000001</v>
      </c>
      <c r="AI108" s="940">
        <v>153.39000000000001</v>
      </c>
      <c r="AJ108" s="940">
        <v>151.21</v>
      </c>
      <c r="AK108" s="940">
        <v>192.44910000000002</v>
      </c>
      <c r="AL108" s="941">
        <v>1806</v>
      </c>
      <c r="AM108" s="940">
        <v>179.46960000000001</v>
      </c>
      <c r="AN108" s="941">
        <v>128.24</v>
      </c>
      <c r="AO108" s="512"/>
      <c r="AP108" s="1119">
        <v>138.2198966498309</v>
      </c>
      <c r="AQ108" s="290">
        <v>-2.2985349785041853E-2</v>
      </c>
      <c r="AR108" s="1117"/>
    </row>
    <row r="109" spans="1:44" ht="16.5" thickBot="1">
      <c r="A109" s="1118">
        <v>42317</v>
      </c>
      <c r="B109" s="664">
        <v>46</v>
      </c>
      <c r="C109" s="940">
        <v>124.7</v>
      </c>
      <c r="D109" s="940" t="s">
        <v>319</v>
      </c>
      <c r="E109" s="941" t="s">
        <v>319</v>
      </c>
      <c r="F109" s="940">
        <v>145.60140000000001</v>
      </c>
      <c r="G109" s="941">
        <v>3936</v>
      </c>
      <c r="H109" s="940">
        <v>134.84970000000001</v>
      </c>
      <c r="I109" s="941">
        <v>1006</v>
      </c>
      <c r="J109" s="940">
        <v>138.91</v>
      </c>
      <c r="K109" s="940">
        <v>150.37</v>
      </c>
      <c r="L109" s="940">
        <v>169.56</v>
      </c>
      <c r="M109" s="940">
        <v>128.42000000000002</v>
      </c>
      <c r="N109" s="940">
        <v>136</v>
      </c>
      <c r="O109" s="940">
        <v>142.65360000000001</v>
      </c>
      <c r="P109" s="941">
        <v>1084</v>
      </c>
      <c r="Q109" s="940">
        <v>140.81</v>
      </c>
      <c r="R109" s="940" t="s">
        <v>319</v>
      </c>
      <c r="S109" s="940" t="s">
        <v>319</v>
      </c>
      <c r="T109" s="940">
        <v>145.19</v>
      </c>
      <c r="U109" s="940">
        <v>138.04</v>
      </c>
      <c r="V109" s="941">
        <v>138.04</v>
      </c>
      <c r="W109" s="940">
        <v>140.5</v>
      </c>
      <c r="X109" s="940">
        <v>142.13030000000001</v>
      </c>
      <c r="Y109" s="941">
        <v>44457.56</v>
      </c>
      <c r="Z109" s="940">
        <v>228</v>
      </c>
      <c r="AA109" s="940">
        <v>116.15</v>
      </c>
      <c r="AB109" s="940">
        <v>146.45000000000002</v>
      </c>
      <c r="AC109" s="940">
        <v>126.2574</v>
      </c>
      <c r="AD109" s="941">
        <v>535.6</v>
      </c>
      <c r="AE109" s="940" t="s">
        <v>319</v>
      </c>
      <c r="AF109" s="940">
        <v>152.07760000000002</v>
      </c>
      <c r="AG109" s="941">
        <v>676.5</v>
      </c>
      <c r="AH109" s="940">
        <v>156.52000000000001</v>
      </c>
      <c r="AI109" s="940">
        <v>149.80000000000001</v>
      </c>
      <c r="AJ109" s="940">
        <v>150.37</v>
      </c>
      <c r="AK109" s="940">
        <v>193.16060000000002</v>
      </c>
      <c r="AL109" s="941">
        <v>1803</v>
      </c>
      <c r="AM109" s="940">
        <v>180.86840000000001</v>
      </c>
      <c r="AN109" s="941">
        <v>128.33000000000001</v>
      </c>
      <c r="AO109" s="512"/>
      <c r="AP109" s="1119">
        <v>135.50128152702197</v>
      </c>
      <c r="AQ109" s="290">
        <v>-1.9668768308345075E-2</v>
      </c>
      <c r="AR109" s="1117"/>
    </row>
    <row r="110" spans="1:44" ht="16.5" thickBot="1">
      <c r="A110" s="1128">
        <v>42324</v>
      </c>
      <c r="B110" s="1129">
        <v>47</v>
      </c>
      <c r="C110" s="944">
        <v>121.5</v>
      </c>
      <c r="D110" s="944" t="s">
        <v>319</v>
      </c>
      <c r="E110" s="945" t="s">
        <v>319</v>
      </c>
      <c r="F110" s="944">
        <v>141.54640000000001</v>
      </c>
      <c r="G110" s="945">
        <v>3826</v>
      </c>
      <c r="H110" s="944">
        <v>134.84120000000001</v>
      </c>
      <c r="I110" s="945">
        <v>1006</v>
      </c>
      <c r="J110" s="944">
        <v>135.07</v>
      </c>
      <c r="K110" s="944">
        <v>149.1</v>
      </c>
      <c r="L110" s="944">
        <v>170.3</v>
      </c>
      <c r="M110" s="944">
        <v>126.31</v>
      </c>
      <c r="N110" s="944">
        <v>134</v>
      </c>
      <c r="O110" s="944">
        <v>139.1139</v>
      </c>
      <c r="P110" s="945">
        <v>1060</v>
      </c>
      <c r="Q110" s="944">
        <v>136.71</v>
      </c>
      <c r="R110" s="944" t="s">
        <v>319</v>
      </c>
      <c r="S110" s="944" t="s">
        <v>319</v>
      </c>
      <c r="T110" s="944">
        <v>132.18</v>
      </c>
      <c r="U110" s="944">
        <v>134.79</v>
      </c>
      <c r="V110" s="945">
        <v>134.79</v>
      </c>
      <c r="W110" s="944">
        <v>136.70000000000002</v>
      </c>
      <c r="X110" s="944">
        <v>136.7242</v>
      </c>
      <c r="Y110" s="945">
        <v>42519.07</v>
      </c>
      <c r="Z110" s="944">
        <v>228</v>
      </c>
      <c r="AA110" s="944">
        <v>113.29</v>
      </c>
      <c r="AB110" s="944">
        <v>142.33000000000001</v>
      </c>
      <c r="AC110" s="944">
        <v>122.11970000000001</v>
      </c>
      <c r="AD110" s="945">
        <v>518.44000000000005</v>
      </c>
      <c r="AE110" s="944" t="s">
        <v>319</v>
      </c>
      <c r="AF110" s="944">
        <v>150.40110000000001</v>
      </c>
      <c r="AG110" s="945">
        <v>668.2</v>
      </c>
      <c r="AH110" s="944">
        <v>154.99</v>
      </c>
      <c r="AI110" s="944">
        <v>146.75</v>
      </c>
      <c r="AJ110" s="944">
        <v>152.16</v>
      </c>
      <c r="AK110" s="944">
        <v>194.2484</v>
      </c>
      <c r="AL110" s="945">
        <v>1808</v>
      </c>
      <c r="AM110" s="944">
        <v>181.8313</v>
      </c>
      <c r="AN110" s="945">
        <v>127.73</v>
      </c>
      <c r="AO110" s="1141"/>
      <c r="AP110" s="1142">
        <v>133.19002502433963</v>
      </c>
      <c r="AQ110" s="1121">
        <v>-1.7057082240372945E-2</v>
      </c>
    </row>
    <row r="111" spans="1:44" ht="16.5" thickBot="1">
      <c r="A111" s="1128">
        <v>42331</v>
      </c>
      <c r="B111" s="1129">
        <v>48</v>
      </c>
      <c r="C111" s="944">
        <v>117.60000000000001</v>
      </c>
      <c r="D111" s="944" t="s">
        <v>319</v>
      </c>
      <c r="E111" s="945" t="s">
        <v>319</v>
      </c>
      <c r="F111" s="944">
        <v>137.0445</v>
      </c>
      <c r="G111" s="945">
        <v>3704</v>
      </c>
      <c r="H111" s="944">
        <v>134.84450000000001</v>
      </c>
      <c r="I111" s="945">
        <v>1006</v>
      </c>
      <c r="J111" s="944">
        <v>132.58000000000001</v>
      </c>
      <c r="K111" s="944">
        <v>147.37</v>
      </c>
      <c r="L111" s="944">
        <v>169.37</v>
      </c>
      <c r="M111" s="944">
        <v>124.49000000000001</v>
      </c>
      <c r="N111" s="944">
        <v>130</v>
      </c>
      <c r="O111" s="944">
        <v>137.90700000000001</v>
      </c>
      <c r="P111" s="945">
        <v>1052</v>
      </c>
      <c r="Q111" s="944">
        <v>136.97999999999999</v>
      </c>
      <c r="R111" s="944" t="s">
        <v>319</v>
      </c>
      <c r="S111" s="944" t="s">
        <v>319</v>
      </c>
      <c r="T111" s="944">
        <v>124.18</v>
      </c>
      <c r="U111" s="944">
        <v>129.97999999999999</v>
      </c>
      <c r="V111" s="945">
        <v>129.97999999999999</v>
      </c>
      <c r="W111" s="944">
        <v>133.4</v>
      </c>
      <c r="X111" s="944">
        <v>131.6962</v>
      </c>
      <c r="Y111" s="945">
        <v>41042.57</v>
      </c>
      <c r="Z111" s="944">
        <v>228</v>
      </c>
      <c r="AA111" s="944">
        <v>108.57000000000001</v>
      </c>
      <c r="AB111" s="944">
        <v>139.30000000000001</v>
      </c>
      <c r="AC111" s="944">
        <v>118.3853</v>
      </c>
      <c r="AD111" s="945">
        <v>504</v>
      </c>
      <c r="AE111" s="944" t="s">
        <v>319</v>
      </c>
      <c r="AF111" s="944">
        <v>145.44540000000001</v>
      </c>
      <c r="AG111" s="945">
        <v>646.54</v>
      </c>
      <c r="AH111" s="944">
        <v>153.03</v>
      </c>
      <c r="AI111" s="944">
        <v>141.04</v>
      </c>
      <c r="AJ111" s="944">
        <v>151.72999999999999</v>
      </c>
      <c r="AK111" s="944">
        <v>196.10410000000002</v>
      </c>
      <c r="AL111" s="945">
        <v>1816</v>
      </c>
      <c r="AM111" s="944">
        <v>181.9555</v>
      </c>
      <c r="AN111" s="945">
        <v>127.89</v>
      </c>
      <c r="AO111" s="1141"/>
      <c r="AP111" s="1142">
        <v>130.6491404530334</v>
      </c>
      <c r="AQ111" s="1121">
        <v>-1.9077138628376344E-2</v>
      </c>
    </row>
    <row r="112" spans="1:44" ht="16.5" thickBot="1">
      <c r="A112" s="1118">
        <v>42338</v>
      </c>
      <c r="B112" s="664">
        <v>49</v>
      </c>
      <c r="C112" s="940">
        <v>117.10000000000001</v>
      </c>
      <c r="D112" s="940" t="s">
        <v>319</v>
      </c>
      <c r="E112" s="941" t="s">
        <v>319</v>
      </c>
      <c r="F112" s="940">
        <v>137.1831</v>
      </c>
      <c r="G112" s="941">
        <v>3708</v>
      </c>
      <c r="H112" s="940">
        <v>130.30610000000001</v>
      </c>
      <c r="I112" s="941">
        <v>972</v>
      </c>
      <c r="J112" s="940">
        <v>132.31</v>
      </c>
      <c r="K112" s="940">
        <v>147.82</v>
      </c>
      <c r="L112" s="940">
        <v>169.56</v>
      </c>
      <c r="M112" s="940">
        <v>123.05</v>
      </c>
      <c r="N112" s="940">
        <v>128</v>
      </c>
      <c r="O112" s="940">
        <v>138.71290000000002</v>
      </c>
      <c r="P112" s="941">
        <v>1059</v>
      </c>
      <c r="Q112" s="940">
        <v>137.4</v>
      </c>
      <c r="R112" s="940" t="s">
        <v>319</v>
      </c>
      <c r="S112" s="940" t="s">
        <v>319</v>
      </c>
      <c r="T112" s="940">
        <v>126.09</v>
      </c>
      <c r="U112" s="940">
        <v>127.97</v>
      </c>
      <c r="V112" s="941">
        <v>127.97</v>
      </c>
      <c r="W112" s="940">
        <v>133.6</v>
      </c>
      <c r="X112" s="940">
        <v>131.4117</v>
      </c>
      <c r="Y112" s="941">
        <v>40972.68</v>
      </c>
      <c r="Z112" s="940">
        <v>228</v>
      </c>
      <c r="AA112" s="940">
        <v>108.83</v>
      </c>
      <c r="AB112" s="940">
        <v>139.1</v>
      </c>
      <c r="AC112" s="940">
        <v>118.5271</v>
      </c>
      <c r="AD112" s="941">
        <v>507.77000000000004</v>
      </c>
      <c r="AE112" s="940" t="s">
        <v>319</v>
      </c>
      <c r="AF112" s="940">
        <v>141.21190000000001</v>
      </c>
      <c r="AG112" s="941">
        <v>629.68000000000006</v>
      </c>
      <c r="AH112" s="940">
        <v>157.04</v>
      </c>
      <c r="AI112" s="940">
        <v>139.55000000000001</v>
      </c>
      <c r="AJ112" s="940">
        <v>152.49</v>
      </c>
      <c r="AK112" s="940">
        <v>196.9717</v>
      </c>
      <c r="AL112" s="941">
        <v>1819</v>
      </c>
      <c r="AM112" s="940">
        <v>179.47920000000002</v>
      </c>
      <c r="AN112" s="941">
        <v>127.42</v>
      </c>
      <c r="AO112" s="512"/>
      <c r="AP112" s="1119">
        <v>129.28145853579679</v>
      </c>
      <c r="AQ112" s="290">
        <v>-1.0468357560517338E-2</v>
      </c>
    </row>
    <row r="113" spans="1:44" ht="16.5" thickBot="1">
      <c r="A113" s="1118">
        <v>42345</v>
      </c>
      <c r="B113" s="664">
        <v>50</v>
      </c>
      <c r="C113" s="940">
        <v>117</v>
      </c>
      <c r="D113" s="940" t="s">
        <v>319</v>
      </c>
      <c r="E113" s="941" t="s">
        <v>319</v>
      </c>
      <c r="F113" s="940">
        <v>136.87909999999999</v>
      </c>
      <c r="G113" s="941">
        <v>3699</v>
      </c>
      <c r="H113" s="940">
        <v>130.2817</v>
      </c>
      <c r="I113" s="941">
        <v>972</v>
      </c>
      <c r="J113" s="940">
        <v>132.57</v>
      </c>
      <c r="K113" s="940">
        <v>143.18</v>
      </c>
      <c r="L113" s="940">
        <v>169.56</v>
      </c>
      <c r="M113" s="940">
        <v>120.18</v>
      </c>
      <c r="N113" s="940">
        <v>126</v>
      </c>
      <c r="O113" s="940">
        <v>138.958</v>
      </c>
      <c r="P113" s="941">
        <v>1061</v>
      </c>
      <c r="Q113" s="940">
        <v>137.64000000000001</v>
      </c>
      <c r="R113" s="940" t="s">
        <v>319</v>
      </c>
      <c r="S113" s="940" t="s">
        <v>319</v>
      </c>
      <c r="T113" s="940">
        <v>123.81</v>
      </c>
      <c r="U113" s="940">
        <v>129.76</v>
      </c>
      <c r="V113" s="941">
        <v>129.76</v>
      </c>
      <c r="W113" s="940">
        <v>133.5</v>
      </c>
      <c r="X113" s="940">
        <v>130.44329999999999</v>
      </c>
      <c r="Y113" s="941">
        <v>41073.06</v>
      </c>
      <c r="Z113" s="940">
        <v>228</v>
      </c>
      <c r="AA113" s="1019">
        <v>108.83</v>
      </c>
      <c r="AB113" s="940">
        <v>139.22999999999999</v>
      </c>
      <c r="AC113" s="940">
        <v>120.4183</v>
      </c>
      <c r="AD113" s="941">
        <v>521.79999999999995</v>
      </c>
      <c r="AE113" s="940" t="s">
        <v>319</v>
      </c>
      <c r="AF113" s="940">
        <v>136.6748</v>
      </c>
      <c r="AG113" s="941">
        <v>614.74</v>
      </c>
      <c r="AH113" s="940">
        <v>166.23</v>
      </c>
      <c r="AI113" s="940">
        <v>139.42000000000002</v>
      </c>
      <c r="AJ113" s="940">
        <v>152.18</v>
      </c>
      <c r="AK113" s="940">
        <v>196.23440000000002</v>
      </c>
      <c r="AL113" s="941">
        <v>1818</v>
      </c>
      <c r="AM113" s="940">
        <v>175.52930000000001</v>
      </c>
      <c r="AN113" s="941">
        <v>126.84</v>
      </c>
      <c r="AO113" s="512"/>
      <c r="AP113" s="1119">
        <v>128.00688449108634</v>
      </c>
      <c r="AQ113" s="290">
        <v>-9.8589083008955303E-3</v>
      </c>
    </row>
    <row r="114" spans="1:44" ht="16.5" thickBot="1">
      <c r="A114" s="1195">
        <v>42352</v>
      </c>
      <c r="B114" s="1196">
        <v>51</v>
      </c>
      <c r="C114" s="1193">
        <v>117.2</v>
      </c>
      <c r="D114" s="1193" t="s">
        <v>319</v>
      </c>
      <c r="E114" s="1194" t="s">
        <v>319</v>
      </c>
      <c r="F114" s="1193">
        <v>133.9024</v>
      </c>
      <c r="G114" s="1194">
        <v>3619</v>
      </c>
      <c r="H114" s="1193">
        <v>130.27350000000001</v>
      </c>
      <c r="I114" s="1194">
        <v>972</v>
      </c>
      <c r="J114" s="1193">
        <v>132.58000000000001</v>
      </c>
      <c r="K114" s="1193">
        <v>141.59</v>
      </c>
      <c r="L114" s="1193">
        <v>169.74</v>
      </c>
      <c r="M114" s="1193">
        <v>121.47</v>
      </c>
      <c r="N114" s="1193">
        <v>127</v>
      </c>
      <c r="O114" s="1193">
        <v>136.58410000000001</v>
      </c>
      <c r="P114" s="1194">
        <v>1044</v>
      </c>
      <c r="Q114" s="1193">
        <v>137.54</v>
      </c>
      <c r="R114" s="1193" t="s">
        <v>319</v>
      </c>
      <c r="S114" s="1193" t="s">
        <v>319</v>
      </c>
      <c r="T114" s="1193">
        <v>124.71000000000001</v>
      </c>
      <c r="U114" s="1193">
        <v>130.51</v>
      </c>
      <c r="V114" s="1194">
        <v>130.51</v>
      </c>
      <c r="W114" s="1192">
        <v>133.5</v>
      </c>
      <c r="X114" s="1193">
        <v>131.0967</v>
      </c>
      <c r="Y114" s="1194">
        <v>41410.65</v>
      </c>
      <c r="Z114" s="1193">
        <v>228</v>
      </c>
      <c r="AA114" s="1193">
        <v>109.03</v>
      </c>
      <c r="AB114" s="1193">
        <v>139.01</v>
      </c>
      <c r="AC114" s="1193">
        <v>122.12870000000001</v>
      </c>
      <c r="AD114" s="1194">
        <v>527.61</v>
      </c>
      <c r="AE114" s="1193" t="s">
        <v>319</v>
      </c>
      <c r="AF114" s="1193">
        <v>131.4032</v>
      </c>
      <c r="AG114" s="1194">
        <v>592.82000000000005</v>
      </c>
      <c r="AH114" s="1193">
        <v>166.73</v>
      </c>
      <c r="AI114" s="1193">
        <v>137.74</v>
      </c>
      <c r="AJ114" s="1193">
        <v>152.42000000000002</v>
      </c>
      <c r="AK114" s="1193">
        <v>195.2054</v>
      </c>
      <c r="AL114" s="1194">
        <v>1815</v>
      </c>
      <c r="AM114" s="1193">
        <v>174.3588</v>
      </c>
      <c r="AN114" s="1194">
        <v>126.58</v>
      </c>
      <c r="AO114" s="1190"/>
      <c r="AP114" s="1197">
        <v>128.30196778123175</v>
      </c>
      <c r="AQ114" s="1191">
        <v>2.3052142181145818E-3</v>
      </c>
    </row>
    <row r="115" spans="1:44" ht="16.5" thickBot="1">
      <c r="A115" s="1433">
        <v>42359</v>
      </c>
      <c r="B115" s="1434">
        <v>52</v>
      </c>
      <c r="C115" s="1431">
        <v>118.10000000000001</v>
      </c>
      <c r="D115" s="1431" t="s">
        <v>319</v>
      </c>
      <c r="E115" s="1432" t="s">
        <v>319</v>
      </c>
      <c r="F115" s="1431">
        <v>136.18710000000002</v>
      </c>
      <c r="G115" s="1432">
        <v>3681</v>
      </c>
      <c r="H115" s="1431">
        <v>127.71400000000001</v>
      </c>
      <c r="I115" s="1432">
        <v>953</v>
      </c>
      <c r="J115" s="1431">
        <v>132.69</v>
      </c>
      <c r="K115" s="1431">
        <v>141.01</v>
      </c>
      <c r="L115" s="1431">
        <v>170.67000000000002</v>
      </c>
      <c r="M115" s="1431">
        <v>121.41</v>
      </c>
      <c r="N115" s="1431">
        <v>126</v>
      </c>
      <c r="O115" s="1431">
        <v>135.09569999999999</v>
      </c>
      <c r="P115" s="1432">
        <v>1033</v>
      </c>
      <c r="Q115" s="1431">
        <v>137.79</v>
      </c>
      <c r="R115" s="1431" t="s">
        <v>319</v>
      </c>
      <c r="S115" s="1431" t="s">
        <v>319</v>
      </c>
      <c r="T115" s="1431">
        <v>129.15</v>
      </c>
      <c r="U115" s="1431">
        <v>130.61000000000001</v>
      </c>
      <c r="V115" s="1432">
        <v>130.61000000000001</v>
      </c>
      <c r="W115" s="1431">
        <v>133.5</v>
      </c>
      <c r="X115" s="1431">
        <v>131.9855</v>
      </c>
      <c r="Y115" s="1432">
        <v>41574.5</v>
      </c>
      <c r="Z115" s="1431">
        <v>228</v>
      </c>
      <c r="AA115" s="1431">
        <v>112.43</v>
      </c>
      <c r="AB115" s="1431">
        <v>139.30000000000001</v>
      </c>
      <c r="AC115" s="1431">
        <v>123.28700000000001</v>
      </c>
      <c r="AD115" s="1432">
        <v>523.6</v>
      </c>
      <c r="AE115" s="1431" t="s">
        <v>319</v>
      </c>
      <c r="AF115" s="1431">
        <v>128.6377</v>
      </c>
      <c r="AG115" s="1432">
        <v>581.74</v>
      </c>
      <c r="AH115" s="1431">
        <v>169.19</v>
      </c>
      <c r="AI115" s="1431">
        <v>137.74</v>
      </c>
      <c r="AJ115" s="1431">
        <v>151.57</v>
      </c>
      <c r="AK115" s="1431">
        <v>192.8793</v>
      </c>
      <c r="AL115" s="1432">
        <v>1780</v>
      </c>
      <c r="AM115" s="1431">
        <v>171.87730000000002</v>
      </c>
      <c r="AN115" s="1432">
        <v>125.92</v>
      </c>
      <c r="AO115" s="1429"/>
      <c r="AP115" s="1435">
        <v>128.11781658144653</v>
      </c>
      <c r="AQ115" s="1430">
        <v>-1.4352952099628835E-3</v>
      </c>
      <c r="AR115" s="38"/>
    </row>
    <row r="116" spans="1:44" ht="16.5" thickBot="1">
      <c r="A116" s="1474">
        <v>42366</v>
      </c>
      <c r="B116" s="1475">
        <v>53</v>
      </c>
      <c r="C116" s="1472">
        <v>117.5</v>
      </c>
      <c r="D116" s="1472" t="s">
        <v>319</v>
      </c>
      <c r="E116" s="1473" t="s">
        <v>319</v>
      </c>
      <c r="F116" s="1472">
        <v>136.28050000000002</v>
      </c>
      <c r="G116" s="1473">
        <v>3683</v>
      </c>
      <c r="H116" s="1472">
        <v>127.7013</v>
      </c>
      <c r="I116" s="1473">
        <v>953</v>
      </c>
      <c r="J116" s="1472">
        <v>132.01</v>
      </c>
      <c r="K116" s="1472">
        <v>143.27000000000001</v>
      </c>
      <c r="L116" s="1472">
        <v>170.67000000000002</v>
      </c>
      <c r="M116" s="1472">
        <v>120.95</v>
      </c>
      <c r="N116" s="1472">
        <v>126</v>
      </c>
      <c r="O116" s="1472">
        <v>133.81640000000002</v>
      </c>
      <c r="P116" s="1473">
        <v>1022</v>
      </c>
      <c r="Q116" s="1472">
        <v>137.03</v>
      </c>
      <c r="R116" s="1472" t="s">
        <v>319</v>
      </c>
      <c r="S116" s="1472" t="s">
        <v>319</v>
      </c>
      <c r="T116" s="1472">
        <v>122.87</v>
      </c>
      <c r="U116" s="1472">
        <v>130.94999999999999</v>
      </c>
      <c r="V116" s="1473">
        <v>130.94999999999999</v>
      </c>
      <c r="W116" s="1472">
        <v>133.5</v>
      </c>
      <c r="X116" s="1472">
        <v>131.0214</v>
      </c>
      <c r="Y116" s="1473">
        <v>41279.040000000001</v>
      </c>
      <c r="Z116" s="1472">
        <v>228</v>
      </c>
      <c r="AA116" s="1472">
        <v>112.07000000000001</v>
      </c>
      <c r="AB116" s="1472">
        <v>138.94</v>
      </c>
      <c r="AC116" s="1472">
        <v>122.55670000000001</v>
      </c>
      <c r="AD116" s="1473">
        <v>520.95000000000005</v>
      </c>
      <c r="AE116" s="1472" t="s">
        <v>319</v>
      </c>
      <c r="AF116" s="1472">
        <v>127.05210000000001</v>
      </c>
      <c r="AG116" s="1473">
        <v>575.23</v>
      </c>
      <c r="AH116" s="1472">
        <v>168.24</v>
      </c>
      <c r="AI116" s="1472">
        <v>137.68</v>
      </c>
      <c r="AJ116" s="1472">
        <v>150.5</v>
      </c>
      <c r="AK116" s="1472">
        <v>192.61370000000002</v>
      </c>
      <c r="AL116" s="1473">
        <v>1769</v>
      </c>
      <c r="AM116" s="1472">
        <v>170.07089999999999</v>
      </c>
      <c r="AN116" s="1473">
        <v>125.11</v>
      </c>
      <c r="AO116" s="1470"/>
      <c r="AP116" s="1476">
        <v>127.60151326010184</v>
      </c>
      <c r="AQ116" s="1471">
        <v>-4.0299103990464324E-3</v>
      </c>
      <c r="AR116" s="38"/>
    </row>
    <row r="117" spans="1:44" ht="16.5" thickBot="1">
      <c r="A117" s="1128">
        <v>42373</v>
      </c>
      <c r="B117" s="1129">
        <v>1</v>
      </c>
      <c r="C117" s="944">
        <v>117.9</v>
      </c>
      <c r="D117" s="944" t="s">
        <v>319</v>
      </c>
      <c r="E117" s="945" t="s">
        <v>319</v>
      </c>
      <c r="F117" s="944">
        <v>135.99020000000002</v>
      </c>
      <c r="G117" s="945">
        <v>3675</v>
      </c>
      <c r="H117" s="944">
        <v>127.7377</v>
      </c>
      <c r="I117" s="945">
        <v>953</v>
      </c>
      <c r="J117" s="944">
        <v>133.58000000000001</v>
      </c>
      <c r="K117" s="944">
        <v>139.97</v>
      </c>
      <c r="L117" s="944">
        <v>169.93</v>
      </c>
      <c r="M117" s="944">
        <v>120.07000000000001</v>
      </c>
      <c r="N117" s="944">
        <v>126</v>
      </c>
      <c r="O117" s="1485">
        <v>133.81640000000002</v>
      </c>
      <c r="P117" s="945" t="s">
        <v>319</v>
      </c>
      <c r="Q117" s="944">
        <v>137.19</v>
      </c>
      <c r="R117" s="944" t="s">
        <v>319</v>
      </c>
      <c r="S117" s="944" t="s">
        <v>319</v>
      </c>
      <c r="T117" s="944">
        <v>129.54</v>
      </c>
      <c r="U117" s="944">
        <v>132.28</v>
      </c>
      <c r="V117" s="945">
        <v>132.28</v>
      </c>
      <c r="W117" s="944">
        <v>134.69999999999999</v>
      </c>
      <c r="X117" s="944">
        <v>132.36440000000002</v>
      </c>
      <c r="Y117" s="945">
        <v>41755.85</v>
      </c>
      <c r="Z117" s="944">
        <v>228</v>
      </c>
      <c r="AA117" s="944">
        <v>113.33</v>
      </c>
      <c r="AB117" s="944">
        <v>138.78</v>
      </c>
      <c r="AC117" s="944">
        <v>121.01090000000001</v>
      </c>
      <c r="AD117" s="945">
        <v>523.13</v>
      </c>
      <c r="AE117" s="944" t="s">
        <v>319</v>
      </c>
      <c r="AF117" s="944">
        <v>123.30110000000001</v>
      </c>
      <c r="AG117" s="945">
        <v>557.91999999999996</v>
      </c>
      <c r="AH117" s="944">
        <v>167.94</v>
      </c>
      <c r="AI117" s="944">
        <v>136.28</v>
      </c>
      <c r="AJ117" s="944">
        <v>148.33000000000001</v>
      </c>
      <c r="AK117" s="944">
        <v>187.0737</v>
      </c>
      <c r="AL117" s="945">
        <v>1727</v>
      </c>
      <c r="AM117" s="944">
        <v>165.34710000000001</v>
      </c>
      <c r="AN117" s="945">
        <v>122.23</v>
      </c>
      <c r="AO117" s="1141"/>
      <c r="AP117" s="1142">
        <v>127.31498168334006</v>
      </c>
      <c r="AQ117" s="1484">
        <v>-2.236134318261529E-3</v>
      </c>
      <c r="AR117" s="38"/>
    </row>
    <row r="118" spans="1:44" ht="16.5" thickBot="1">
      <c r="A118" s="1128">
        <v>42380</v>
      </c>
      <c r="B118" s="1129">
        <v>2</v>
      </c>
      <c r="C118" s="944">
        <v>120.4</v>
      </c>
      <c r="D118" s="944" t="s">
        <v>319</v>
      </c>
      <c r="E118" s="945" t="s">
        <v>319</v>
      </c>
      <c r="F118" s="944">
        <v>135.67150000000001</v>
      </c>
      <c r="G118" s="945">
        <v>3666</v>
      </c>
      <c r="H118" s="944">
        <v>127.72040000000001</v>
      </c>
      <c r="I118" s="945">
        <v>953</v>
      </c>
      <c r="J118" s="944">
        <v>136.77000000000001</v>
      </c>
      <c r="K118" s="944">
        <v>139.32</v>
      </c>
      <c r="L118" s="944">
        <v>168.07</v>
      </c>
      <c r="M118" s="944">
        <v>120.32000000000001</v>
      </c>
      <c r="N118" s="944">
        <v>126</v>
      </c>
      <c r="O118" s="944">
        <v>132.1164</v>
      </c>
      <c r="P118" s="945">
        <v>1012</v>
      </c>
      <c r="Q118" s="944">
        <v>136.14000000000001</v>
      </c>
      <c r="R118" s="944" t="s">
        <v>319</v>
      </c>
      <c r="S118" s="944" t="s">
        <v>319</v>
      </c>
      <c r="T118" s="944">
        <v>126.14</v>
      </c>
      <c r="U118" s="944">
        <v>133.94999999999999</v>
      </c>
      <c r="V118" s="945">
        <v>133.94999999999999</v>
      </c>
      <c r="W118" s="944">
        <v>137.9</v>
      </c>
      <c r="X118" s="944">
        <v>135.02770000000001</v>
      </c>
      <c r="Y118" s="945">
        <v>42643.67</v>
      </c>
      <c r="Z118" s="1485">
        <v>228</v>
      </c>
      <c r="AA118" s="944">
        <v>116.10000000000001</v>
      </c>
      <c r="AB118" s="944">
        <v>138.89000000000001</v>
      </c>
      <c r="AC118" s="944">
        <v>123.27730000000001</v>
      </c>
      <c r="AD118" s="945">
        <v>539.22</v>
      </c>
      <c r="AE118" s="944" t="s">
        <v>319</v>
      </c>
      <c r="AF118" s="944">
        <v>122.3755</v>
      </c>
      <c r="AG118" s="945">
        <v>554.73</v>
      </c>
      <c r="AH118" s="944">
        <v>164.31</v>
      </c>
      <c r="AI118" s="944">
        <v>137</v>
      </c>
      <c r="AJ118" s="944">
        <v>150.61000000000001</v>
      </c>
      <c r="AK118" s="944">
        <v>184.98660000000001</v>
      </c>
      <c r="AL118" s="945">
        <v>1718</v>
      </c>
      <c r="AM118" s="944">
        <v>160.1568</v>
      </c>
      <c r="AN118" s="945">
        <v>120.65</v>
      </c>
      <c r="AO118" s="1141"/>
      <c r="AP118" s="1142">
        <v>128.11327110017004</v>
      </c>
      <c r="AQ118" s="1484">
        <v>6.2701922921803988E-3</v>
      </c>
      <c r="AR118" s="38"/>
    </row>
    <row r="119" spans="1:44" ht="16.5" thickBot="1">
      <c r="A119" s="1571">
        <v>42387</v>
      </c>
      <c r="B119" s="1572">
        <v>3</v>
      </c>
      <c r="C119" s="1569">
        <v>123.5</v>
      </c>
      <c r="D119" s="1569" t="s">
        <v>319</v>
      </c>
      <c r="E119" s="1570" t="s">
        <v>319</v>
      </c>
      <c r="F119" s="1569">
        <v>136.19810000000001</v>
      </c>
      <c r="G119" s="1570">
        <v>3682</v>
      </c>
      <c r="H119" s="1569">
        <v>127.69860000000001</v>
      </c>
      <c r="I119" s="1570">
        <v>953</v>
      </c>
      <c r="J119" s="1569">
        <v>138.71</v>
      </c>
      <c r="K119" s="1569">
        <v>141.25</v>
      </c>
      <c r="L119" s="1569">
        <v>168.07</v>
      </c>
      <c r="M119" s="1569">
        <v>120.37</v>
      </c>
      <c r="N119" s="1569">
        <v>127</v>
      </c>
      <c r="O119" s="1569">
        <v>135.0155</v>
      </c>
      <c r="P119" s="1570">
        <v>1035</v>
      </c>
      <c r="Q119" s="1569">
        <v>136.17000000000002</v>
      </c>
      <c r="R119" s="1569" t="s">
        <v>319</v>
      </c>
      <c r="S119" s="1569" t="s">
        <v>319</v>
      </c>
      <c r="T119" s="1569">
        <v>131.11000000000001</v>
      </c>
      <c r="U119" s="1569">
        <v>136.22999999999999</v>
      </c>
      <c r="V119" s="1570">
        <v>136.22999999999999</v>
      </c>
      <c r="W119" s="1569">
        <v>139.80000000000001</v>
      </c>
      <c r="X119" s="1569">
        <v>139.15730000000002</v>
      </c>
      <c r="Y119" s="1570">
        <v>43693.61</v>
      </c>
      <c r="Z119" s="1569">
        <v>228</v>
      </c>
      <c r="AA119" s="1569">
        <v>117.23</v>
      </c>
      <c r="AB119" s="1569">
        <v>141.08000000000001</v>
      </c>
      <c r="AC119" s="1569">
        <v>124.5732</v>
      </c>
      <c r="AD119" s="1570">
        <v>555.13</v>
      </c>
      <c r="AE119" s="1569" t="s">
        <v>319</v>
      </c>
      <c r="AF119" s="1569">
        <v>120.6161</v>
      </c>
      <c r="AG119" s="1570">
        <v>546.62</v>
      </c>
      <c r="AH119" s="1569">
        <v>161.76</v>
      </c>
      <c r="AI119" s="1569">
        <v>140</v>
      </c>
      <c r="AJ119" s="1569">
        <v>148.75</v>
      </c>
      <c r="AK119" s="1569">
        <v>184.93600000000001</v>
      </c>
      <c r="AL119" s="1570">
        <v>1724</v>
      </c>
      <c r="AM119" s="1569">
        <v>155.07900000000001</v>
      </c>
      <c r="AN119" s="1570">
        <v>118.3</v>
      </c>
      <c r="AO119" s="1567"/>
      <c r="AP119" s="1573">
        <v>128.76468952263568</v>
      </c>
      <c r="AQ119" s="1568">
        <v>5.0847068135220219E-3</v>
      </c>
      <c r="AR119" s="38"/>
    </row>
    <row r="120" spans="1:44" ht="16.5" thickBot="1">
      <c r="A120" s="1128">
        <v>42394</v>
      </c>
      <c r="B120" s="1129">
        <v>4</v>
      </c>
      <c r="C120" s="944">
        <v>123.60000000000001</v>
      </c>
      <c r="D120" s="944" t="s">
        <v>319</v>
      </c>
      <c r="E120" s="945" t="s">
        <v>319</v>
      </c>
      <c r="F120" s="944">
        <v>136.7688</v>
      </c>
      <c r="G120" s="945">
        <v>3696</v>
      </c>
      <c r="H120" s="944">
        <v>127.7064</v>
      </c>
      <c r="I120" s="945">
        <v>953</v>
      </c>
      <c r="J120" s="944">
        <v>138.19</v>
      </c>
      <c r="K120" s="944">
        <v>138.20000000000002</v>
      </c>
      <c r="L120" s="944">
        <v>165.29</v>
      </c>
      <c r="M120" s="944">
        <v>120.89</v>
      </c>
      <c r="N120" s="944">
        <v>128</v>
      </c>
      <c r="O120" s="944">
        <v>134.1234</v>
      </c>
      <c r="P120" s="945">
        <v>1028</v>
      </c>
      <c r="Q120" s="944">
        <v>136.12</v>
      </c>
      <c r="R120" s="944" t="s">
        <v>319</v>
      </c>
      <c r="S120" s="944" t="s">
        <v>319</v>
      </c>
      <c r="T120" s="944">
        <v>133.85</v>
      </c>
      <c r="U120" s="944">
        <v>136.49</v>
      </c>
      <c r="V120" s="945">
        <v>136.49</v>
      </c>
      <c r="W120" s="944">
        <v>140</v>
      </c>
      <c r="X120" s="944">
        <v>139.16079999999999</v>
      </c>
      <c r="Y120" s="945">
        <v>43515.79</v>
      </c>
      <c r="Z120" s="944">
        <v>228</v>
      </c>
      <c r="AA120" s="944">
        <v>117.06</v>
      </c>
      <c r="AB120" s="944">
        <v>141.12</v>
      </c>
      <c r="AC120" s="944">
        <v>126.44250000000001</v>
      </c>
      <c r="AD120" s="945">
        <v>564.04</v>
      </c>
      <c r="AE120" s="944" t="s">
        <v>319</v>
      </c>
      <c r="AF120" s="944">
        <v>118.8661</v>
      </c>
      <c r="AG120" s="945">
        <v>538.91999999999996</v>
      </c>
      <c r="AH120" s="944">
        <v>156.85</v>
      </c>
      <c r="AI120" s="944">
        <v>138.49</v>
      </c>
      <c r="AJ120" s="944">
        <v>150.19</v>
      </c>
      <c r="AK120" s="944">
        <v>184.80410000000001</v>
      </c>
      <c r="AL120" s="945">
        <v>1718</v>
      </c>
      <c r="AM120" s="944">
        <v>154.26220000000001</v>
      </c>
      <c r="AN120" s="945">
        <v>117.34</v>
      </c>
      <c r="AO120" s="1141"/>
      <c r="AP120" s="1142">
        <v>128.87649961624203</v>
      </c>
      <c r="AQ120" s="1578">
        <v>8.683288409334633E-4</v>
      </c>
      <c r="AR120" s="300"/>
    </row>
    <row r="121" spans="1:44" ht="16.5" thickBot="1">
      <c r="A121" s="1128">
        <v>42401</v>
      </c>
      <c r="B121" s="1129">
        <v>5</v>
      </c>
      <c r="C121" s="944">
        <v>121.5</v>
      </c>
      <c r="D121" s="944" t="s">
        <v>319</v>
      </c>
      <c r="E121" s="945" t="s">
        <v>319</v>
      </c>
      <c r="F121" s="944">
        <v>136.26830000000001</v>
      </c>
      <c r="G121" s="945">
        <v>3683</v>
      </c>
      <c r="H121" s="944">
        <v>127.7013</v>
      </c>
      <c r="I121" s="945">
        <v>953</v>
      </c>
      <c r="J121" s="944">
        <v>138.62</v>
      </c>
      <c r="K121" s="944">
        <v>138.22999999999999</v>
      </c>
      <c r="L121" s="944">
        <v>165.29</v>
      </c>
      <c r="M121" s="944">
        <v>121.68</v>
      </c>
      <c r="N121" s="944">
        <v>129</v>
      </c>
      <c r="O121" s="944">
        <v>133.1506</v>
      </c>
      <c r="P121" s="945">
        <v>1020</v>
      </c>
      <c r="Q121" s="944">
        <v>137.13</v>
      </c>
      <c r="R121" s="944" t="s">
        <v>319</v>
      </c>
      <c r="S121" s="944" t="s">
        <v>319</v>
      </c>
      <c r="T121" s="944">
        <v>126.99000000000001</v>
      </c>
      <c r="U121" s="944">
        <v>138.87</v>
      </c>
      <c r="V121" s="945">
        <v>138.87</v>
      </c>
      <c r="W121" s="944">
        <v>139.9</v>
      </c>
      <c r="X121" s="944">
        <v>139.30119999999999</v>
      </c>
      <c r="Y121" s="945">
        <v>43312.340000000004</v>
      </c>
      <c r="Z121" s="944">
        <v>228</v>
      </c>
      <c r="AA121" s="944">
        <v>115.09</v>
      </c>
      <c r="AB121" s="944">
        <v>141.47</v>
      </c>
      <c r="AC121" s="944">
        <v>128.04859999999999</v>
      </c>
      <c r="AD121" s="945">
        <v>564.89</v>
      </c>
      <c r="AE121" s="944" t="s">
        <v>319</v>
      </c>
      <c r="AF121" s="944">
        <v>117.12010000000001</v>
      </c>
      <c r="AG121" s="945">
        <v>528.66999999999996</v>
      </c>
      <c r="AH121" s="944">
        <v>155.70000000000002</v>
      </c>
      <c r="AI121" s="944">
        <v>137.4</v>
      </c>
      <c r="AJ121" s="944">
        <v>148.80000000000001</v>
      </c>
      <c r="AK121" s="944">
        <v>183.31730000000002</v>
      </c>
      <c r="AL121" s="945">
        <v>1718</v>
      </c>
      <c r="AM121" s="944">
        <v>151.964</v>
      </c>
      <c r="AN121" s="945">
        <v>115.98</v>
      </c>
      <c r="AO121" s="1141"/>
      <c r="AP121" s="1142">
        <v>128.86906159120488</v>
      </c>
      <c r="AQ121" s="1578">
        <v>-5.771436265955554E-5</v>
      </c>
      <c r="AR121" s="38"/>
    </row>
    <row r="122" spans="1:44" ht="16.5" thickBot="1">
      <c r="A122" s="1612">
        <v>42408</v>
      </c>
      <c r="B122" s="1613">
        <v>6</v>
      </c>
      <c r="C122" s="1610">
        <v>119.10000000000001</v>
      </c>
      <c r="D122" s="1610" t="s">
        <v>319</v>
      </c>
      <c r="E122" s="1611" t="s">
        <v>319</v>
      </c>
      <c r="F122" s="1610">
        <v>135.61410000000001</v>
      </c>
      <c r="G122" s="1611">
        <v>3669</v>
      </c>
      <c r="H122" s="1610">
        <v>127.68560000000001</v>
      </c>
      <c r="I122" s="1611">
        <v>953</v>
      </c>
      <c r="J122" s="1610">
        <v>138.67000000000002</v>
      </c>
      <c r="K122" s="1610">
        <v>139.84</v>
      </c>
      <c r="L122" s="1610">
        <v>163.43</v>
      </c>
      <c r="M122" s="1610">
        <v>123.10000000000001</v>
      </c>
      <c r="N122" s="1610">
        <v>129</v>
      </c>
      <c r="O122" s="1610">
        <v>134.42510000000001</v>
      </c>
      <c r="P122" s="1611">
        <v>1027</v>
      </c>
      <c r="Q122" s="1610">
        <v>137.05000000000001</v>
      </c>
      <c r="R122" s="1610" t="s">
        <v>319</v>
      </c>
      <c r="S122" s="1610" t="s">
        <v>319</v>
      </c>
      <c r="T122" s="1610">
        <v>135.46</v>
      </c>
      <c r="U122" s="1610">
        <v>136.9</v>
      </c>
      <c r="V122" s="1611">
        <v>136.9</v>
      </c>
      <c r="W122" s="1610">
        <v>140</v>
      </c>
      <c r="X122" s="1610">
        <v>137.9485</v>
      </c>
      <c r="Y122" s="1611">
        <v>42883.25</v>
      </c>
      <c r="Z122" s="1610">
        <v>228</v>
      </c>
      <c r="AA122" s="1610">
        <v>113.10000000000001</v>
      </c>
      <c r="AB122" s="1610">
        <v>142.05000000000001</v>
      </c>
      <c r="AC122" s="1610">
        <v>126.988</v>
      </c>
      <c r="AD122" s="1611">
        <v>562.39</v>
      </c>
      <c r="AE122" s="1610" t="s">
        <v>319</v>
      </c>
      <c r="AF122" s="1610">
        <v>116.4444</v>
      </c>
      <c r="AG122" s="1611">
        <v>522.11</v>
      </c>
      <c r="AH122" s="1610">
        <v>151.77000000000001</v>
      </c>
      <c r="AI122" s="1610">
        <v>138.72999999999999</v>
      </c>
      <c r="AJ122" s="1610">
        <v>150.56</v>
      </c>
      <c r="AK122" s="1610">
        <v>182.17070000000001</v>
      </c>
      <c r="AL122" s="1611">
        <v>1726</v>
      </c>
      <c r="AM122" s="1610">
        <v>148.76830000000001</v>
      </c>
      <c r="AN122" s="1611">
        <v>115.55</v>
      </c>
      <c r="AO122" s="1608"/>
      <c r="AP122" s="1614">
        <v>128.7717433488454</v>
      </c>
      <c r="AQ122" s="1609">
        <v>-7.5517149855708343E-4</v>
      </c>
      <c r="AR122" s="38"/>
    </row>
    <row r="123" spans="1:44" ht="16.5" thickBot="1">
      <c r="A123" s="1612">
        <v>42415</v>
      </c>
      <c r="B123" s="1613">
        <v>7</v>
      </c>
      <c r="C123" s="1610">
        <v>119</v>
      </c>
      <c r="D123" s="1610" t="s">
        <v>319</v>
      </c>
      <c r="E123" s="1611" t="s">
        <v>319</v>
      </c>
      <c r="F123" s="1610">
        <v>135.59909999999999</v>
      </c>
      <c r="G123" s="1611">
        <v>3666</v>
      </c>
      <c r="H123" s="1610">
        <v>127.6859</v>
      </c>
      <c r="I123" s="1611">
        <v>953</v>
      </c>
      <c r="J123" s="1610">
        <v>137.53</v>
      </c>
      <c r="K123" s="1610">
        <v>139.72</v>
      </c>
      <c r="L123" s="1610">
        <v>163.99</v>
      </c>
      <c r="M123" s="1610">
        <v>123.54</v>
      </c>
      <c r="N123" s="1610">
        <v>129</v>
      </c>
      <c r="O123" s="1610">
        <v>135.43360000000001</v>
      </c>
      <c r="P123" s="1611">
        <v>1032</v>
      </c>
      <c r="Q123" s="1610">
        <v>136.75</v>
      </c>
      <c r="R123" s="1610" t="s">
        <v>319</v>
      </c>
      <c r="S123" s="1610" t="s">
        <v>319</v>
      </c>
      <c r="T123" s="1610">
        <v>137.46</v>
      </c>
      <c r="U123" s="1610">
        <v>138.99</v>
      </c>
      <c r="V123" s="1611">
        <v>138.99</v>
      </c>
      <c r="W123" s="1610">
        <v>140.1</v>
      </c>
      <c r="X123" s="1610">
        <v>137.524</v>
      </c>
      <c r="Y123" s="1611">
        <v>42588.81</v>
      </c>
      <c r="Z123" s="1610">
        <v>228</v>
      </c>
      <c r="AA123" s="1610">
        <v>113.05</v>
      </c>
      <c r="AB123" s="1610">
        <v>143.41</v>
      </c>
      <c r="AC123" s="1610">
        <v>128.75960000000001</v>
      </c>
      <c r="AD123" s="1611">
        <v>565.56000000000006</v>
      </c>
      <c r="AE123" s="1610" t="s">
        <v>319</v>
      </c>
      <c r="AF123" s="1610">
        <v>113.723</v>
      </c>
      <c r="AG123" s="1611">
        <v>507.77000000000004</v>
      </c>
      <c r="AH123" s="1610">
        <v>154.07</v>
      </c>
      <c r="AI123" s="1610">
        <v>136.78</v>
      </c>
      <c r="AJ123" s="1610">
        <v>149.37</v>
      </c>
      <c r="AK123" s="1610">
        <v>183.5393</v>
      </c>
      <c r="AL123" s="1611">
        <v>1732</v>
      </c>
      <c r="AM123" s="1610">
        <v>148.42619999999999</v>
      </c>
      <c r="AN123" s="1611">
        <v>115.12</v>
      </c>
      <c r="AO123" s="1608"/>
      <c r="AP123" s="1614">
        <v>128.68949211232402</v>
      </c>
      <c r="AQ123" s="1609">
        <v>-6.3873668541214457E-4</v>
      </c>
      <c r="AR123" s="38"/>
    </row>
    <row r="124" spans="1:44" ht="16.5" thickBot="1">
      <c r="A124" s="1626">
        <v>42422</v>
      </c>
      <c r="B124" s="1627">
        <v>8</v>
      </c>
      <c r="C124" s="1624">
        <v>118.3</v>
      </c>
      <c r="D124" s="1624" t="s">
        <v>319</v>
      </c>
      <c r="E124" s="1625" t="s">
        <v>319</v>
      </c>
      <c r="F124" s="1624">
        <v>134.63810000000001</v>
      </c>
      <c r="G124" s="1625">
        <v>3641</v>
      </c>
      <c r="H124" s="1624">
        <v>127.72330000000001</v>
      </c>
      <c r="I124" s="1625">
        <v>953</v>
      </c>
      <c r="J124" s="1624">
        <v>134.09</v>
      </c>
      <c r="K124" s="1624">
        <v>143.84</v>
      </c>
      <c r="L124" s="1624">
        <v>164.54</v>
      </c>
      <c r="M124" s="1624">
        <v>122.56</v>
      </c>
      <c r="N124" s="1624">
        <v>130</v>
      </c>
      <c r="O124" s="1624">
        <v>134.1815</v>
      </c>
      <c r="P124" s="1625">
        <v>1023</v>
      </c>
      <c r="Q124" s="1624">
        <v>135.27000000000001</v>
      </c>
      <c r="R124" s="1624" t="s">
        <v>319</v>
      </c>
      <c r="S124" s="1624" t="s">
        <v>319</v>
      </c>
      <c r="T124" s="1624">
        <v>135.87</v>
      </c>
      <c r="U124" s="1624">
        <v>136.42000000000002</v>
      </c>
      <c r="V124" s="1625">
        <v>136.42000000000002</v>
      </c>
      <c r="W124" s="1624">
        <v>137.80000000000001</v>
      </c>
      <c r="X124" s="1624">
        <v>136.83760000000001</v>
      </c>
      <c r="Y124" s="1625">
        <v>42361.599999999999</v>
      </c>
      <c r="Z124" s="1624">
        <v>228</v>
      </c>
      <c r="AA124" s="1624">
        <v>111.49000000000001</v>
      </c>
      <c r="AB124" s="1624">
        <v>142.44</v>
      </c>
      <c r="AC124" s="1624">
        <v>128.7542</v>
      </c>
      <c r="AD124" s="1625">
        <v>562.13</v>
      </c>
      <c r="AE124" s="1624" t="s">
        <v>319</v>
      </c>
      <c r="AF124" s="1624">
        <v>115.0193</v>
      </c>
      <c r="AG124" s="1625">
        <v>513.99</v>
      </c>
      <c r="AH124" s="1624">
        <v>141.22</v>
      </c>
      <c r="AI124" s="1624">
        <v>134.51</v>
      </c>
      <c r="AJ124" s="1624">
        <v>150.19</v>
      </c>
      <c r="AK124" s="1624">
        <v>184.87790000000001</v>
      </c>
      <c r="AL124" s="1625">
        <v>1732</v>
      </c>
      <c r="AM124" s="1624">
        <v>146.50239999999999</v>
      </c>
      <c r="AN124" s="1625">
        <v>114.96000000000001</v>
      </c>
      <c r="AO124" s="1622"/>
      <c r="AP124" s="1628">
        <v>127.68960409430734</v>
      </c>
      <c r="AQ124" s="1623">
        <v>-7.7697720428016037E-3</v>
      </c>
      <c r="AR124" s="38"/>
    </row>
    <row r="125" spans="1:44" ht="16.5" thickBot="1">
      <c r="A125" s="1738">
        <v>42429</v>
      </c>
      <c r="B125" s="1739">
        <v>9</v>
      </c>
      <c r="C125" s="1736">
        <v>116</v>
      </c>
      <c r="D125" s="1736" t="s">
        <v>319</v>
      </c>
      <c r="E125" s="1737" t="s">
        <v>319</v>
      </c>
      <c r="F125" s="1736">
        <v>128.87810000000002</v>
      </c>
      <c r="G125" s="1737">
        <v>3487</v>
      </c>
      <c r="H125" s="1736">
        <v>124.80940000000001</v>
      </c>
      <c r="I125" s="1737">
        <v>931</v>
      </c>
      <c r="J125" s="1736">
        <v>132.06</v>
      </c>
      <c r="K125" s="1736">
        <v>138.04</v>
      </c>
      <c r="L125" s="1736">
        <v>161.20000000000002</v>
      </c>
      <c r="M125" s="1736">
        <v>120.26</v>
      </c>
      <c r="N125" s="1736">
        <v>130</v>
      </c>
      <c r="O125" s="1736">
        <v>129.69999999999999</v>
      </c>
      <c r="P125" s="1737">
        <v>987</v>
      </c>
      <c r="Q125" s="1736">
        <v>133.79</v>
      </c>
      <c r="R125" s="1736" t="s">
        <v>319</v>
      </c>
      <c r="S125" s="1736" t="s">
        <v>319</v>
      </c>
      <c r="T125" s="1736">
        <v>136.14000000000001</v>
      </c>
      <c r="U125" s="1736">
        <v>136.85</v>
      </c>
      <c r="V125" s="1737">
        <v>136.85</v>
      </c>
      <c r="W125" s="1736">
        <v>132.80000000000001</v>
      </c>
      <c r="X125" s="1736">
        <v>130.47640000000001</v>
      </c>
      <c r="Y125" s="1737">
        <v>40437.43</v>
      </c>
      <c r="Z125" s="1736">
        <v>228</v>
      </c>
      <c r="AA125" s="1736">
        <v>109.56</v>
      </c>
      <c r="AB125" s="1736">
        <v>138.75</v>
      </c>
      <c r="AC125" s="1736">
        <v>126.80680000000001</v>
      </c>
      <c r="AD125" s="1737">
        <v>550.53</v>
      </c>
      <c r="AE125" s="1736">
        <v>123</v>
      </c>
      <c r="AF125" s="1736">
        <v>114.93170000000001</v>
      </c>
      <c r="AG125" s="1737">
        <v>513.16</v>
      </c>
      <c r="AH125" s="1736">
        <v>148.75</v>
      </c>
      <c r="AI125" s="1736">
        <v>131.34</v>
      </c>
      <c r="AJ125" s="1736">
        <v>149.76</v>
      </c>
      <c r="AK125" s="1736">
        <v>185.51860000000002</v>
      </c>
      <c r="AL125" s="1737">
        <v>1734</v>
      </c>
      <c r="AM125" s="1736">
        <v>147.27420000000001</v>
      </c>
      <c r="AN125" s="1737">
        <v>114.65</v>
      </c>
      <c r="AO125" s="1734"/>
      <c r="AP125" s="1142">
        <v>125.79576504517016</v>
      </c>
      <c r="AQ125" s="1735">
        <v>-1.4831583687411665E-2</v>
      </c>
      <c r="AR125" s="38"/>
    </row>
    <row r="126" spans="1:44" ht="16.5" thickBot="1">
      <c r="A126" s="1738">
        <v>42436</v>
      </c>
      <c r="B126" s="1739">
        <v>10</v>
      </c>
      <c r="C126" s="1736">
        <v>115.9</v>
      </c>
      <c r="D126" s="1736" t="s">
        <v>319</v>
      </c>
      <c r="E126" s="1737" t="s">
        <v>319</v>
      </c>
      <c r="F126" s="1736">
        <v>128.8192</v>
      </c>
      <c r="G126" s="1737">
        <v>3485</v>
      </c>
      <c r="H126" s="1736">
        <v>124.79820000000001</v>
      </c>
      <c r="I126" s="1737">
        <v>931</v>
      </c>
      <c r="J126" s="1736">
        <v>134</v>
      </c>
      <c r="K126" s="1736">
        <v>137.33000000000001</v>
      </c>
      <c r="L126" s="1736">
        <v>158.97</v>
      </c>
      <c r="M126" s="1736">
        <v>120.01</v>
      </c>
      <c r="N126" s="1736">
        <v>130</v>
      </c>
      <c r="O126" s="1736">
        <v>128.57380000000001</v>
      </c>
      <c r="P126" s="1737">
        <v>974</v>
      </c>
      <c r="Q126" s="1736">
        <v>133.47999999999999</v>
      </c>
      <c r="R126" s="1736" t="s">
        <v>319</v>
      </c>
      <c r="S126" s="1736" t="s">
        <v>319</v>
      </c>
      <c r="T126" s="1736">
        <v>130.61000000000001</v>
      </c>
      <c r="U126" s="1736">
        <v>138.14000000000001</v>
      </c>
      <c r="V126" s="1737">
        <v>138.14000000000001</v>
      </c>
      <c r="W126" s="1736">
        <v>134.69999999999999</v>
      </c>
      <c r="X126" s="1736">
        <v>129.93530000000001</v>
      </c>
      <c r="Y126" s="1737">
        <v>40267.32</v>
      </c>
      <c r="Z126" s="1736">
        <v>228</v>
      </c>
      <c r="AA126" s="1736">
        <v>110.2</v>
      </c>
      <c r="AB126" s="1736">
        <v>140.01</v>
      </c>
      <c r="AC126" s="1736">
        <v>131.28400000000002</v>
      </c>
      <c r="AD126" s="1737">
        <v>566.65</v>
      </c>
      <c r="AE126" s="1736">
        <v>123</v>
      </c>
      <c r="AF126" s="1736">
        <v>115.5313</v>
      </c>
      <c r="AG126" s="1737">
        <v>515.76</v>
      </c>
      <c r="AH126" s="1736">
        <v>149.42000000000002</v>
      </c>
      <c r="AI126" s="1736">
        <v>131.49</v>
      </c>
      <c r="AJ126" s="1736">
        <v>149.74</v>
      </c>
      <c r="AK126" s="1736">
        <v>185.56620000000001</v>
      </c>
      <c r="AL126" s="1737">
        <v>1728</v>
      </c>
      <c r="AM126" s="1736">
        <v>148.59980000000002</v>
      </c>
      <c r="AN126" s="1737">
        <v>114.97</v>
      </c>
      <c r="AO126" s="1734"/>
      <c r="AP126" s="1768">
        <v>126.29172523385205</v>
      </c>
      <c r="AQ126" s="1735">
        <v>3.9425825543792925E-3</v>
      </c>
      <c r="AR126" s="38"/>
    </row>
    <row r="127" spans="1:44" ht="16.5" thickBot="1">
      <c r="A127" s="1738">
        <v>42443</v>
      </c>
      <c r="B127" s="1739">
        <v>11</v>
      </c>
      <c r="C127" s="1736">
        <v>120.4</v>
      </c>
      <c r="D127" s="1736" t="s">
        <v>319</v>
      </c>
      <c r="E127" s="1737" t="s">
        <v>319</v>
      </c>
      <c r="F127" s="1736">
        <v>128.59980000000002</v>
      </c>
      <c r="G127" s="1737">
        <v>3478</v>
      </c>
      <c r="H127" s="1736">
        <v>124.8558</v>
      </c>
      <c r="I127" s="1737">
        <v>931</v>
      </c>
      <c r="J127" s="1736">
        <v>138.74</v>
      </c>
      <c r="K127" s="1736">
        <v>138.69</v>
      </c>
      <c r="L127" s="1736">
        <v>159.53</v>
      </c>
      <c r="M127" s="1736">
        <v>120.07000000000001</v>
      </c>
      <c r="N127" s="1736">
        <v>130</v>
      </c>
      <c r="O127" s="1736">
        <v>131.1003</v>
      </c>
      <c r="P127" s="1737">
        <v>990</v>
      </c>
      <c r="Q127" s="1736">
        <v>133.36000000000001</v>
      </c>
      <c r="R127" s="1736" t="s">
        <v>319</v>
      </c>
      <c r="S127" s="1736" t="s">
        <v>319</v>
      </c>
      <c r="T127" s="1736">
        <v>135.77000000000001</v>
      </c>
      <c r="U127" s="1736">
        <v>137.45000000000002</v>
      </c>
      <c r="V127" s="1737">
        <v>137.45000000000002</v>
      </c>
      <c r="W127" s="1736">
        <v>139.30000000000001</v>
      </c>
      <c r="X127" s="1736">
        <v>133.2123</v>
      </c>
      <c r="Y127" s="1737">
        <v>41353.68</v>
      </c>
      <c r="Z127" s="1736">
        <v>218</v>
      </c>
      <c r="AA127" s="1736">
        <v>116.41</v>
      </c>
      <c r="AB127" s="1736">
        <v>143.63</v>
      </c>
      <c r="AC127" s="1736">
        <v>137.15890000000002</v>
      </c>
      <c r="AD127" s="1737">
        <v>587.81000000000006</v>
      </c>
      <c r="AE127" s="1736">
        <v>121</v>
      </c>
      <c r="AF127" s="1736">
        <v>116.07780000000001</v>
      </c>
      <c r="AG127" s="1737">
        <v>519.07000000000005</v>
      </c>
      <c r="AH127" s="1736">
        <v>150.88</v>
      </c>
      <c r="AI127" s="1736">
        <v>131.13</v>
      </c>
      <c r="AJ127" s="1736">
        <v>141.01</v>
      </c>
      <c r="AK127" s="1736">
        <v>186.36840000000001</v>
      </c>
      <c r="AL127" s="1737">
        <v>1728</v>
      </c>
      <c r="AM127" s="1736">
        <v>147.2715</v>
      </c>
      <c r="AN127" s="1737">
        <v>114.88</v>
      </c>
      <c r="AO127" s="1734"/>
      <c r="AP127" s="1768">
        <v>128.05342262871412</v>
      </c>
      <c r="AQ127" s="1735">
        <v>1.3949428528274188E-2</v>
      </c>
      <c r="AR127" s="38"/>
    </row>
    <row r="128" spans="1:44" ht="16.5" thickBot="1">
      <c r="A128" s="1817">
        <v>42450</v>
      </c>
      <c r="B128" s="1818">
        <v>12</v>
      </c>
      <c r="C128" s="1814">
        <v>124.3</v>
      </c>
      <c r="D128" s="1815" t="s">
        <v>319</v>
      </c>
      <c r="E128" s="1816" t="s">
        <v>319</v>
      </c>
      <c r="F128" s="1814">
        <v>131.17350000000002</v>
      </c>
      <c r="G128" s="1814">
        <v>3548</v>
      </c>
      <c r="H128" s="1814">
        <v>129.45400000000001</v>
      </c>
      <c r="I128" s="1814">
        <v>965</v>
      </c>
      <c r="J128" s="1814">
        <v>139.84</v>
      </c>
      <c r="K128" s="1814">
        <v>142.25</v>
      </c>
      <c r="L128" s="1814">
        <v>158.22999999999999</v>
      </c>
      <c r="M128" s="1814">
        <v>122.81</v>
      </c>
      <c r="N128" s="1814">
        <v>130</v>
      </c>
      <c r="O128" s="1814">
        <v>135.11850000000001</v>
      </c>
      <c r="P128" s="1814">
        <v>1018</v>
      </c>
      <c r="Q128" s="1814">
        <v>133.79</v>
      </c>
      <c r="R128" s="1815" t="s">
        <v>319</v>
      </c>
      <c r="S128" s="1815" t="s">
        <v>319</v>
      </c>
      <c r="T128" s="1814">
        <v>135.44999999999999</v>
      </c>
      <c r="U128" s="1814">
        <v>140.5</v>
      </c>
      <c r="V128" s="1814">
        <v>140.5</v>
      </c>
      <c r="W128" s="1814">
        <v>141.30000000000001</v>
      </c>
      <c r="X128" s="1814">
        <v>134.36060000000001</v>
      </c>
      <c r="Y128" s="1814">
        <v>42034.13</v>
      </c>
      <c r="Z128" s="1814">
        <v>218</v>
      </c>
      <c r="AA128" s="1814">
        <v>120.32000000000001</v>
      </c>
      <c r="AB128" s="1814">
        <v>143.47</v>
      </c>
      <c r="AC128" s="1814">
        <v>136.68680000000001</v>
      </c>
      <c r="AD128" s="1814">
        <v>583.35</v>
      </c>
      <c r="AE128" s="1814">
        <v>123</v>
      </c>
      <c r="AF128" s="1814">
        <v>117.94800000000001</v>
      </c>
      <c r="AG128" s="1814">
        <v>527.01</v>
      </c>
      <c r="AH128" s="1814">
        <v>146.78</v>
      </c>
      <c r="AI128" s="1814">
        <v>130.08000000000001</v>
      </c>
      <c r="AJ128" s="1814">
        <v>151</v>
      </c>
      <c r="AK128" s="1814">
        <v>186.34120000000001</v>
      </c>
      <c r="AL128" s="1814">
        <v>1725</v>
      </c>
      <c r="AM128" s="1814">
        <v>146.41930000000002</v>
      </c>
      <c r="AN128" s="1816">
        <v>115.2</v>
      </c>
      <c r="AO128" s="1812"/>
      <c r="AP128" s="1819">
        <v>130.14457850303742</v>
      </c>
      <c r="AQ128" s="1813">
        <v>1.6330339567623531E-2</v>
      </c>
      <c r="AR128" s="38"/>
    </row>
    <row r="129" spans="1:44" ht="16.5" thickBot="1">
      <c r="A129" s="1817">
        <v>42457</v>
      </c>
      <c r="B129" s="1818">
        <v>13</v>
      </c>
      <c r="C129" s="1814">
        <v>123.7</v>
      </c>
      <c r="D129" s="1815" t="s">
        <v>319</v>
      </c>
      <c r="E129" s="1816" t="s">
        <v>319</v>
      </c>
      <c r="F129" s="1814">
        <v>131.2867</v>
      </c>
      <c r="G129" s="1814">
        <v>3552</v>
      </c>
      <c r="H129" s="1814">
        <v>129.4786</v>
      </c>
      <c r="I129" s="1814">
        <v>965</v>
      </c>
      <c r="J129" s="1814">
        <v>136.78</v>
      </c>
      <c r="K129" s="1814">
        <v>140.41</v>
      </c>
      <c r="L129" s="1814">
        <v>151.72999999999999</v>
      </c>
      <c r="M129" s="1814">
        <v>122.42</v>
      </c>
      <c r="N129" s="1814">
        <v>130</v>
      </c>
      <c r="O129" s="1814">
        <v>133.06010000000001</v>
      </c>
      <c r="P129" s="1814">
        <v>1001</v>
      </c>
      <c r="Q129" s="1814">
        <v>133.41</v>
      </c>
      <c r="R129" s="1815" t="s">
        <v>319</v>
      </c>
      <c r="S129" s="1815" t="s">
        <v>319</v>
      </c>
      <c r="T129" s="1814">
        <v>135.47999999999999</v>
      </c>
      <c r="U129" s="1814">
        <v>140.94</v>
      </c>
      <c r="V129" s="1814">
        <v>140.94</v>
      </c>
      <c r="W129" s="1814">
        <v>138.5</v>
      </c>
      <c r="X129" s="1814">
        <v>133.95740000000001</v>
      </c>
      <c r="Y129" s="1814">
        <v>42056.31</v>
      </c>
      <c r="Z129" s="1814">
        <v>218</v>
      </c>
      <c r="AA129" s="1814">
        <v>118.2</v>
      </c>
      <c r="AB129" s="1814">
        <v>143.67000000000002</v>
      </c>
      <c r="AC129" s="1814">
        <v>133.4863</v>
      </c>
      <c r="AD129" s="1814">
        <v>568.4</v>
      </c>
      <c r="AE129" s="1814">
        <v>123</v>
      </c>
      <c r="AF129" s="1814">
        <v>117.69120000000001</v>
      </c>
      <c r="AG129" s="1814">
        <v>525.76</v>
      </c>
      <c r="AH129" s="1814">
        <v>149.16</v>
      </c>
      <c r="AI129" s="1814">
        <v>132.18</v>
      </c>
      <c r="AJ129" s="1814">
        <v>150.80000000000001</v>
      </c>
      <c r="AK129" s="1814">
        <v>187.6568</v>
      </c>
      <c r="AL129" s="1814">
        <v>1736</v>
      </c>
      <c r="AM129" s="1814">
        <v>145.75300000000001</v>
      </c>
      <c r="AN129" s="1816">
        <v>115.32000000000001</v>
      </c>
      <c r="AO129" s="1812"/>
      <c r="AP129" s="1819">
        <v>129.1739422237909</v>
      </c>
      <c r="AQ129" s="1813">
        <v>-7.4581384058488576E-3</v>
      </c>
      <c r="AR129" s="38"/>
    </row>
    <row r="130" spans="1:44" ht="16.5" thickBot="1">
      <c r="A130" s="1118">
        <v>42464</v>
      </c>
      <c r="B130" s="664">
        <v>14</v>
      </c>
      <c r="C130" s="1870">
        <v>120.60000000000001</v>
      </c>
      <c r="D130" s="940" t="s">
        <v>319</v>
      </c>
      <c r="E130" s="1870" t="s">
        <v>319</v>
      </c>
      <c r="F130" s="1870">
        <v>128.26490000000001</v>
      </c>
      <c r="G130" s="1870">
        <v>3467</v>
      </c>
      <c r="H130" s="1870">
        <v>129.6421</v>
      </c>
      <c r="I130" s="1870">
        <v>965</v>
      </c>
      <c r="J130" s="1870">
        <v>135.68</v>
      </c>
      <c r="K130" s="1870">
        <v>144.6</v>
      </c>
      <c r="L130" s="1870">
        <v>151.72999999999999</v>
      </c>
      <c r="M130" s="1870">
        <v>121.57000000000001</v>
      </c>
      <c r="N130" s="1870">
        <v>131</v>
      </c>
      <c r="O130" s="1870">
        <v>131.3528</v>
      </c>
      <c r="P130" s="1870">
        <v>986</v>
      </c>
      <c r="Q130" s="1870">
        <v>136.62</v>
      </c>
      <c r="R130" s="940" t="s">
        <v>319</v>
      </c>
      <c r="S130" s="940" t="s">
        <v>319</v>
      </c>
      <c r="T130" s="1870">
        <v>136.06</v>
      </c>
      <c r="U130" s="1870">
        <v>138.99</v>
      </c>
      <c r="V130" s="1870">
        <v>138.99</v>
      </c>
      <c r="W130" s="1870">
        <v>136.4</v>
      </c>
      <c r="X130" s="1870">
        <v>132.87640000000002</v>
      </c>
      <c r="Y130" s="1870">
        <v>41536.410000000003</v>
      </c>
      <c r="Z130" s="1870">
        <v>218</v>
      </c>
      <c r="AA130" s="1870">
        <v>116.11</v>
      </c>
      <c r="AB130" s="1870">
        <v>142.59</v>
      </c>
      <c r="AC130" s="1870">
        <v>130.53489999999999</v>
      </c>
      <c r="AD130" s="1870">
        <v>556.83000000000004</v>
      </c>
      <c r="AE130" s="1870">
        <v>123</v>
      </c>
      <c r="AF130" s="1870">
        <v>118.1101</v>
      </c>
      <c r="AG130" s="1870">
        <v>527.64</v>
      </c>
      <c r="AH130" s="1870">
        <v>150.03</v>
      </c>
      <c r="AI130" s="1870">
        <v>133.41</v>
      </c>
      <c r="AJ130" s="1870">
        <v>149.27000000000001</v>
      </c>
      <c r="AK130" s="1870">
        <v>186.51560000000001</v>
      </c>
      <c r="AL130" s="1870">
        <v>1728</v>
      </c>
      <c r="AM130" s="1870">
        <v>143.37470000000002</v>
      </c>
      <c r="AN130" s="941">
        <v>115.27</v>
      </c>
      <c r="AO130" s="512"/>
      <c r="AP130" s="1871">
        <v>128.28293036207469</v>
      </c>
      <c r="AQ130" s="290">
        <v>-6.8977678189348079E-3</v>
      </c>
      <c r="AR130" s="38"/>
    </row>
    <row r="131" spans="1:44" ht="16.5" thickBot="1">
      <c r="A131" s="1118">
        <v>42471</v>
      </c>
      <c r="B131" s="664">
        <v>15</v>
      </c>
      <c r="C131" s="1870">
        <v>118.9</v>
      </c>
      <c r="D131" s="940" t="s">
        <v>319</v>
      </c>
      <c r="E131" s="1870" t="s">
        <v>319</v>
      </c>
      <c r="F131" s="1870">
        <v>128.12909999999999</v>
      </c>
      <c r="G131" s="1870">
        <v>3463</v>
      </c>
      <c r="H131" s="1870">
        <v>129.66720000000001</v>
      </c>
      <c r="I131" s="1870">
        <v>965</v>
      </c>
      <c r="J131" s="1870">
        <v>135.76</v>
      </c>
      <c r="K131" s="1870">
        <v>141.57</v>
      </c>
      <c r="L131" s="1870">
        <v>151.72999999999999</v>
      </c>
      <c r="M131" s="1870">
        <v>121.55</v>
      </c>
      <c r="N131" s="1870">
        <v>131</v>
      </c>
      <c r="O131" s="1870">
        <v>131.26240000000001</v>
      </c>
      <c r="P131" s="1870">
        <v>983</v>
      </c>
      <c r="Q131" s="1870">
        <v>136.67000000000002</v>
      </c>
      <c r="R131" s="940" t="s">
        <v>319</v>
      </c>
      <c r="S131" s="940" t="s">
        <v>319</v>
      </c>
      <c r="T131" s="1870">
        <v>134.94999999999999</v>
      </c>
      <c r="U131" s="1870">
        <v>138.11000000000001</v>
      </c>
      <c r="V131" s="1870">
        <v>138.11000000000001</v>
      </c>
      <c r="W131" s="1870">
        <v>136.5</v>
      </c>
      <c r="X131" s="1870">
        <v>132.60470000000001</v>
      </c>
      <c r="Y131" s="1870">
        <v>41281.360000000001</v>
      </c>
      <c r="Z131" s="1019">
        <v>218</v>
      </c>
      <c r="AA131" s="1870">
        <v>116.05</v>
      </c>
      <c r="AB131" s="1870">
        <v>140.84</v>
      </c>
      <c r="AC131" s="1870">
        <v>129.0368</v>
      </c>
      <c r="AD131" s="1870">
        <v>553.87</v>
      </c>
      <c r="AE131" s="1870">
        <v>123</v>
      </c>
      <c r="AF131" s="1870">
        <v>118.53960000000001</v>
      </c>
      <c r="AG131" s="1870">
        <v>529.96</v>
      </c>
      <c r="AH131" s="1870">
        <v>146.24</v>
      </c>
      <c r="AI131" s="1870">
        <v>132.96</v>
      </c>
      <c r="AJ131" s="1870">
        <v>149.53</v>
      </c>
      <c r="AK131" s="1870">
        <v>188.28730000000002</v>
      </c>
      <c r="AL131" s="1870">
        <v>1735</v>
      </c>
      <c r="AM131" s="1870">
        <v>144.9417</v>
      </c>
      <c r="AN131" s="941">
        <v>115.69</v>
      </c>
      <c r="AO131" s="512"/>
      <c r="AP131" s="1871">
        <v>128.15248805350583</v>
      </c>
      <c r="AQ131" s="290">
        <v>-1.0168329348315686E-3</v>
      </c>
    </row>
    <row r="132" spans="1:44" ht="16.5" thickBot="1">
      <c r="A132" s="1118">
        <v>42478</v>
      </c>
      <c r="B132" s="664">
        <v>16</v>
      </c>
      <c r="C132" s="1870">
        <v>119.7</v>
      </c>
      <c r="D132" s="940" t="s">
        <v>319</v>
      </c>
      <c r="E132" s="1870" t="s">
        <v>319</v>
      </c>
      <c r="F132" s="1870">
        <v>128.45330000000001</v>
      </c>
      <c r="G132" s="1870">
        <v>3472</v>
      </c>
      <c r="H132" s="1870">
        <v>129.67420000000001</v>
      </c>
      <c r="I132" s="1870">
        <v>965</v>
      </c>
      <c r="J132" s="1870">
        <v>136.14000000000001</v>
      </c>
      <c r="K132" s="1870">
        <v>143.62</v>
      </c>
      <c r="L132" s="1870">
        <v>151.36000000000001</v>
      </c>
      <c r="M132" s="1870">
        <v>121.61</v>
      </c>
      <c r="N132" s="1870">
        <v>131</v>
      </c>
      <c r="O132" s="1870">
        <v>131.39520000000002</v>
      </c>
      <c r="P132" s="1870">
        <v>985</v>
      </c>
      <c r="Q132" s="1870">
        <v>137.45000000000002</v>
      </c>
      <c r="R132" s="940" t="s">
        <v>319</v>
      </c>
      <c r="S132" s="940" t="s">
        <v>319</v>
      </c>
      <c r="T132" s="1870">
        <v>135.15</v>
      </c>
      <c r="U132" s="1870">
        <v>136.94</v>
      </c>
      <c r="V132" s="1870">
        <v>136.94</v>
      </c>
      <c r="W132" s="1019">
        <v>136.5</v>
      </c>
      <c r="X132" s="1870">
        <v>132.3235</v>
      </c>
      <c r="Y132" s="1870">
        <v>41045.43</v>
      </c>
      <c r="Z132" s="1019">
        <v>218</v>
      </c>
      <c r="AA132" s="1870">
        <v>116.35000000000001</v>
      </c>
      <c r="AB132" s="1870">
        <v>140.37</v>
      </c>
      <c r="AC132" s="1870">
        <v>128.3304</v>
      </c>
      <c r="AD132" s="1870">
        <v>553.70000000000005</v>
      </c>
      <c r="AE132" s="1870">
        <v>123</v>
      </c>
      <c r="AF132" s="1870">
        <v>120.9821</v>
      </c>
      <c r="AG132" s="1870">
        <v>541.72</v>
      </c>
      <c r="AH132" s="1870">
        <v>146.58000000000001</v>
      </c>
      <c r="AI132" s="1870">
        <v>127.71000000000001</v>
      </c>
      <c r="AJ132" s="1870">
        <v>149.84</v>
      </c>
      <c r="AK132" s="1019">
        <v>188.28730000000002</v>
      </c>
      <c r="AL132" s="1870">
        <v>1735</v>
      </c>
      <c r="AM132" s="1870">
        <v>146.63720000000001</v>
      </c>
      <c r="AN132" s="941">
        <v>115.8</v>
      </c>
      <c r="AO132" s="512"/>
      <c r="AP132" s="1871">
        <v>128.40468851619008</v>
      </c>
      <c r="AQ132" s="290">
        <v>1.9679716446781015E-3</v>
      </c>
    </row>
    <row r="133" spans="1:44">
      <c r="AQ133" s="300"/>
    </row>
    <row r="134" spans="1:44">
      <c r="AQ134" s="300"/>
    </row>
    <row r="135" spans="1:44">
      <c r="AQ135" s="300"/>
    </row>
    <row r="136" spans="1:44">
      <c r="AQ136" s="300"/>
    </row>
    <row r="137" spans="1:44">
      <c r="AQ137" s="300"/>
    </row>
    <row r="138" spans="1:44" ht="13.5" thickBot="1">
      <c r="AQ138" s="300"/>
    </row>
    <row r="139" spans="1:44" ht="13.5" thickBot="1">
      <c r="A139" s="304"/>
      <c r="B139" s="304"/>
      <c r="C139" s="694" t="s">
        <v>280</v>
      </c>
      <c r="D139" s="694" t="s">
        <v>281</v>
      </c>
      <c r="E139" s="694" t="s">
        <v>281</v>
      </c>
      <c r="F139" s="694" t="s">
        <v>282</v>
      </c>
      <c r="G139" s="694" t="s">
        <v>282</v>
      </c>
      <c r="H139" s="694" t="s">
        <v>283</v>
      </c>
      <c r="I139" s="694" t="s">
        <v>283</v>
      </c>
      <c r="J139" s="694" t="s">
        <v>284</v>
      </c>
      <c r="K139" s="694" t="s">
        <v>285</v>
      </c>
      <c r="L139" s="694" t="s">
        <v>286</v>
      </c>
      <c r="M139" s="694" t="s">
        <v>287</v>
      </c>
      <c r="N139" s="694" t="s">
        <v>288</v>
      </c>
      <c r="O139" s="694" t="s">
        <v>289</v>
      </c>
      <c r="P139" s="694" t="s">
        <v>289</v>
      </c>
      <c r="Q139" s="694" t="s">
        <v>290</v>
      </c>
      <c r="R139" s="694" t="s">
        <v>291</v>
      </c>
      <c r="S139" s="694" t="s">
        <v>292</v>
      </c>
      <c r="T139" s="694" t="s">
        <v>361</v>
      </c>
      <c r="U139" s="694" t="s">
        <v>293</v>
      </c>
      <c r="V139" s="694" t="s">
        <v>293</v>
      </c>
      <c r="W139" s="694" t="s">
        <v>294</v>
      </c>
      <c r="X139" s="694" t="s">
        <v>295</v>
      </c>
      <c r="Y139" s="694" t="s">
        <v>295</v>
      </c>
      <c r="Z139" s="694" t="s">
        <v>296</v>
      </c>
      <c r="AA139" s="694" t="s">
        <v>297</v>
      </c>
      <c r="AB139" s="694" t="s">
        <v>298</v>
      </c>
      <c r="AC139" s="694" t="s">
        <v>299</v>
      </c>
      <c r="AD139" s="694" t="s">
        <v>299</v>
      </c>
      <c r="AE139" s="694" t="s">
        <v>300</v>
      </c>
      <c r="AF139" s="694" t="s">
        <v>301</v>
      </c>
      <c r="AG139" s="694" t="s">
        <v>301</v>
      </c>
      <c r="AH139" s="694" t="s">
        <v>302</v>
      </c>
      <c r="AI139" s="694" t="s">
        <v>303</v>
      </c>
      <c r="AJ139" s="694" t="s">
        <v>304</v>
      </c>
      <c r="AK139" s="694" t="s">
        <v>305</v>
      </c>
      <c r="AL139" s="694" t="s">
        <v>305</v>
      </c>
      <c r="AM139" s="694" t="s">
        <v>306</v>
      </c>
      <c r="AN139" s="702" t="s">
        <v>306</v>
      </c>
      <c r="AO139" s="300"/>
      <c r="AP139" s="694" t="s">
        <v>324</v>
      </c>
      <c r="AQ139" s="300"/>
    </row>
    <row r="140" spans="1:44" ht="15">
      <c r="A140" s="696" t="s">
        <v>318</v>
      </c>
      <c r="B140" s="318"/>
      <c r="C140" s="1552">
        <v>6.728343145500304E-3</v>
      </c>
      <c r="D140" s="1552"/>
      <c r="E140" s="1552"/>
      <c r="F140" s="1552">
        <v>2.5302604950789842E-3</v>
      </c>
      <c r="G140" s="1552">
        <v>2.5989026855328667E-3</v>
      </c>
      <c r="H140" s="1552">
        <v>5.3984353791891593E-5</v>
      </c>
      <c r="I140" s="1552">
        <v>0</v>
      </c>
      <c r="J140" s="1552">
        <v>2.7990571596938629E-3</v>
      </c>
      <c r="K140" s="1552">
        <v>1.4480469025923703E-2</v>
      </c>
      <c r="L140" s="1552">
        <v>-2.4385421472350455E-3</v>
      </c>
      <c r="M140" s="1552">
        <v>4.936240230357658E-4</v>
      </c>
      <c r="N140" s="1552">
        <v>0</v>
      </c>
      <c r="O140" s="1552">
        <v>1.0117139409304698E-3</v>
      </c>
      <c r="P140" s="1552">
        <v>2.0345879959309254E-3</v>
      </c>
      <c r="Q140" s="1552">
        <v>5.707177873710334E-3</v>
      </c>
      <c r="R140" s="1552"/>
      <c r="S140" s="1552"/>
      <c r="T140" s="1552">
        <v>1.4820303816229785E-3</v>
      </c>
      <c r="U140" s="1552">
        <v>-8.4715082180871759E-3</v>
      </c>
      <c r="V140" s="1552">
        <v>-8.4715082180871759E-3</v>
      </c>
      <c r="W140" s="1552">
        <v>0</v>
      </c>
      <c r="X140" s="1552">
        <v>-2.120588485928554E-3</v>
      </c>
      <c r="Y140" s="1552">
        <v>-5.7151702366394774E-3</v>
      </c>
      <c r="Z140" s="1552">
        <v>0</v>
      </c>
      <c r="AA140" s="1552">
        <v>2.5850926324861856E-3</v>
      </c>
      <c r="AB140" s="1552">
        <v>-3.3371201363249225E-3</v>
      </c>
      <c r="AC140" s="1552">
        <v>-5.4744073008630156E-3</v>
      </c>
      <c r="AD140" s="1552">
        <v>-3.0693122934977168E-4</v>
      </c>
      <c r="AE140" s="1552"/>
      <c r="AF140" s="1552">
        <v>2.0604928648316534E-2</v>
      </c>
      <c r="AG140" s="1552">
        <v>2.2190353988980283E-2</v>
      </c>
      <c r="AH140" s="1552">
        <v>2.3249452954048344E-3</v>
      </c>
      <c r="AI140" s="1552">
        <v>-3.948555956678701E-2</v>
      </c>
      <c r="AJ140" s="1552">
        <v>2.0731625760717076E-3</v>
      </c>
      <c r="AK140" s="1552">
        <v>0</v>
      </c>
      <c r="AL140" s="1552">
        <v>0</v>
      </c>
      <c r="AM140" s="1552">
        <v>1.1697806773344199E-2</v>
      </c>
      <c r="AN140" s="1552">
        <v>9.5081683810183115E-4</v>
      </c>
      <c r="AO140" s="1553"/>
      <c r="AP140" s="1488">
        <v>1.9679716446781015E-3</v>
      </c>
      <c r="AQ140" s="300"/>
    </row>
    <row r="141" spans="1:44" ht="15.75">
      <c r="A141" s="696" t="s">
        <v>362</v>
      </c>
      <c r="B141" s="703"/>
      <c r="C141" s="1488">
        <v>-3.7007240547063502E-2</v>
      </c>
      <c r="D141" s="1488"/>
      <c r="E141" s="1488"/>
      <c r="F141" s="1488">
        <v>-2.0737420286871977E-2</v>
      </c>
      <c r="G141" s="1488">
        <v>-2.1420518602029315E-2</v>
      </c>
      <c r="H141" s="1488">
        <v>1.7009903131615101E-3</v>
      </c>
      <c r="I141" s="1488">
        <v>0</v>
      </c>
      <c r="J141" s="1488">
        <v>-2.6458810068649807E-2</v>
      </c>
      <c r="K141" s="1488">
        <v>9.630931458699532E-3</v>
      </c>
      <c r="L141" s="1488">
        <v>-4.3417809517790396E-2</v>
      </c>
      <c r="M141" s="1488">
        <v>-9.7711912710691795E-3</v>
      </c>
      <c r="N141" s="1488">
        <v>7.692307692307665E-3</v>
      </c>
      <c r="O141" s="1488">
        <v>-2.7555812120471979E-2</v>
      </c>
      <c r="P141" s="1488">
        <v>-3.2416502946954862E-2</v>
      </c>
      <c r="Q141" s="1488">
        <v>2.7356304656551478E-2</v>
      </c>
      <c r="R141" s="1488"/>
      <c r="S141" s="1488"/>
      <c r="T141" s="1488">
        <v>-2.2148394241415792E-3</v>
      </c>
      <c r="U141" s="1488">
        <v>-2.5338078291815003E-2</v>
      </c>
      <c r="V141" s="1488">
        <v>-2.5338078291815003E-2</v>
      </c>
      <c r="W141" s="1488">
        <v>-3.3970276008492672E-2</v>
      </c>
      <c r="X141" s="1488">
        <v>-1.5161438695570073E-2</v>
      </c>
      <c r="Y141" s="1488">
        <v>-2.3521362283458691E-2</v>
      </c>
      <c r="Z141" s="1488">
        <v>0</v>
      </c>
      <c r="AA141" s="1488">
        <v>-3.2995345744680882E-2</v>
      </c>
      <c r="AB141" s="1488">
        <v>-2.1607304662995763E-2</v>
      </c>
      <c r="AC141" s="1488">
        <v>-6.113538395807061E-2</v>
      </c>
      <c r="AD141" s="1488">
        <v>-5.0827119225164918E-2</v>
      </c>
      <c r="AE141" s="1488"/>
      <c r="AF141" s="1488">
        <v>2.572404788550875E-2</v>
      </c>
      <c r="AG141" s="1488">
        <v>2.7912183829528869E-2</v>
      </c>
      <c r="AH141" s="1488">
        <v>-1.3625834582366991E-3</v>
      </c>
      <c r="AI141" s="1488">
        <v>-1.8219557195572E-2</v>
      </c>
      <c r="AJ141" s="1488">
        <v>-7.6821192052980436E-3</v>
      </c>
      <c r="AK141" s="1488">
        <v>1.0443745129901538E-2</v>
      </c>
      <c r="AL141" s="1488">
        <v>5.7971014492752548E-3</v>
      </c>
      <c r="AM141" s="1488">
        <v>1.4881917889240093E-3</v>
      </c>
      <c r="AN141" s="1488">
        <v>5.2083333333332593E-3</v>
      </c>
      <c r="AO141" s="1553"/>
      <c r="AP141" s="1488">
        <v>-1.3368901008863343E-2</v>
      </c>
      <c r="AQ141" s="300"/>
    </row>
    <row r="142" spans="1:44" ht="15">
      <c r="A142" s="696" t="s">
        <v>363</v>
      </c>
      <c r="B142" s="318"/>
      <c r="C142" s="1552">
        <v>-0.12114537444933915</v>
      </c>
      <c r="D142" s="1552"/>
      <c r="E142" s="1552"/>
      <c r="F142" s="1552">
        <v>-0.10229957754304053</v>
      </c>
      <c r="G142" s="1552">
        <v>-0.11541401273885354</v>
      </c>
      <c r="H142" s="1552">
        <v>-5.7258409844849312E-2</v>
      </c>
      <c r="I142" s="1552">
        <v>-6.0370009737098385E-2</v>
      </c>
      <c r="J142" s="1552">
        <v>-0.12116712930088425</v>
      </c>
      <c r="K142" s="1552">
        <v>-5.6187159098376904E-2</v>
      </c>
      <c r="L142" s="1552">
        <v>-1.451917442541828E-2</v>
      </c>
      <c r="M142" s="1552">
        <v>-0.17814421842265327</v>
      </c>
      <c r="N142" s="1552">
        <v>-9.027777777777779E-2</v>
      </c>
      <c r="O142" s="1552">
        <v>-9.693337887777842E-2</v>
      </c>
      <c r="P142" s="1552">
        <v>-0.10617059891107083</v>
      </c>
      <c r="Q142" s="1552"/>
      <c r="R142" s="1552"/>
      <c r="S142" s="1552"/>
      <c r="T142" s="1552">
        <v>-0.10620990675219899</v>
      </c>
      <c r="U142" s="1552">
        <v>-9.4312169312169458E-2</v>
      </c>
      <c r="V142" s="1552">
        <v>-9.4312169312169458E-2</v>
      </c>
      <c r="W142" s="1552">
        <v>-0.12275064267352187</v>
      </c>
      <c r="X142" s="1552">
        <v>-0.13031004888590358</v>
      </c>
      <c r="Y142" s="1552">
        <v>-9.7498792866434258E-2</v>
      </c>
      <c r="Z142" s="1552">
        <v>-4.8034934497816595E-2</v>
      </c>
      <c r="AA142" s="1552">
        <v>-0.10334463625154122</v>
      </c>
      <c r="AB142" s="1552">
        <v>-0.13126624582250279</v>
      </c>
      <c r="AC142" s="1552">
        <v>-0.1479534147819962</v>
      </c>
      <c r="AD142" s="1552">
        <v>-8.512606985889426E-2</v>
      </c>
      <c r="AE142" s="1552"/>
      <c r="AF142" s="1552">
        <v>-0.2102862059016668</v>
      </c>
      <c r="AG142" s="1552">
        <v>-0.19914847064736929</v>
      </c>
      <c r="AH142" s="1552">
        <v>-0.11597611724262702</v>
      </c>
      <c r="AI142" s="1552">
        <v>-0.1321690676814351</v>
      </c>
      <c r="AJ142" s="1552">
        <v>-6.5427555666437986E-2</v>
      </c>
      <c r="AK142" s="1552">
        <v>5.4936601485527259E-2</v>
      </c>
      <c r="AL142" s="1552">
        <v>4.4551475015051079E-2</v>
      </c>
      <c r="AM142" s="1552">
        <v>-0.212847619978077</v>
      </c>
      <c r="AN142" s="1552">
        <v>-0.13556285458345785</v>
      </c>
      <c r="AO142" s="1553"/>
      <c r="AP142" s="1552">
        <v>-0.133638908545748</v>
      </c>
      <c r="AQ142" s="300"/>
    </row>
    <row r="143" spans="1:44" ht="15.75">
      <c r="A143" s="701" t="s">
        <v>371</v>
      </c>
      <c r="B143" s="703"/>
      <c r="C143" s="1554">
        <v>79.303559716176736</v>
      </c>
      <c r="D143" s="1554"/>
      <c r="E143" s="1554"/>
      <c r="F143" s="1554">
        <v>85.10278986875494</v>
      </c>
      <c r="G143" s="1554">
        <v>2300.2669952762376</v>
      </c>
      <c r="H143" s="1554">
        <v>85.91165967708811</v>
      </c>
      <c r="I143" s="1554">
        <v>639.33112051888509</v>
      </c>
      <c r="J143" s="1554">
        <v>90.195376940353398</v>
      </c>
      <c r="K143" s="1554">
        <v>95.151021273494592</v>
      </c>
      <c r="L143" s="1554">
        <v>100.27892062356318</v>
      </c>
      <c r="M143" s="1554">
        <v>80.568971571297013</v>
      </c>
      <c r="N143" s="1554">
        <v>86.790027759558498</v>
      </c>
      <c r="O143" s="1554">
        <v>87.051855385288121</v>
      </c>
      <c r="P143" s="1554">
        <v>652.58150643637498</v>
      </c>
      <c r="Q143" s="1554">
        <v>91.063277217948993</v>
      </c>
      <c r="R143" s="1554"/>
      <c r="S143" s="1554"/>
      <c r="T143" s="1554">
        <v>89.539482837437646</v>
      </c>
      <c r="U143" s="1554">
        <v>90.725392377052984</v>
      </c>
      <c r="V143" s="1554">
        <v>90.725392377052984</v>
      </c>
      <c r="W143" s="1554">
        <v>90.433883886868216</v>
      </c>
      <c r="X143" s="1554">
        <v>87.666872047648397</v>
      </c>
      <c r="Y143" s="1554">
        <v>27193.389382465764</v>
      </c>
      <c r="Z143" s="1554">
        <v>144.42920650063934</v>
      </c>
      <c r="AA143" s="1554">
        <v>77.084120074997188</v>
      </c>
      <c r="AB143" s="1554">
        <v>92.997833561902496</v>
      </c>
      <c r="AC143" s="1554">
        <v>85.021366247291951</v>
      </c>
      <c r="AD143" s="1554">
        <v>366.83693412570648</v>
      </c>
      <c r="AE143" s="1554"/>
      <c r="AF143" s="1554">
        <v>80.152975705417433</v>
      </c>
      <c r="AG143" s="1554">
        <v>358.89995296113</v>
      </c>
      <c r="AH143" s="1554">
        <v>97.112078389283099</v>
      </c>
      <c r="AI143" s="1554">
        <v>84.610339276131427</v>
      </c>
      <c r="AJ143" s="1554">
        <v>99.271891293833932</v>
      </c>
      <c r="AK143" s="1554">
        <v>124.74396941810933</v>
      </c>
      <c r="AL143" s="1554">
        <v>1149.4709783422443</v>
      </c>
      <c r="AM143" s="1554">
        <v>97.149974493007122</v>
      </c>
      <c r="AN143" s="1554">
        <v>76.719734462266217</v>
      </c>
      <c r="AO143" s="1555"/>
      <c r="AP143" s="1556">
        <v>85.070583822729759</v>
      </c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4"/>
  <sheetViews>
    <sheetView zoomScale="85" zoomScaleNormal="85" workbookViewId="0">
      <pane ySplit="11" topLeftCell="A129" activePane="bottomLeft" state="frozen"/>
      <selection activeCell="C1" sqref="C1"/>
      <selection pane="bottomLeft" activeCell="AS148" sqref="AS147:AS148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480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54"/>
      <c r="AM3" s="1954"/>
      <c r="AN3" s="1954"/>
      <c r="AO3" s="1954"/>
      <c r="AP3" s="1954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5" t="s">
        <v>278</v>
      </c>
      <c r="S6" s="1956"/>
      <c r="T6" s="1956"/>
      <c r="U6" s="1956"/>
      <c r="V6" s="1956"/>
      <c r="W6" s="1956"/>
      <c r="X6" s="1956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57" t="s">
        <v>333</v>
      </c>
      <c r="B8" s="1958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59" t="s">
        <v>320</v>
      </c>
      <c r="AL8" s="1960"/>
      <c r="AM8" s="1960"/>
      <c r="AN8" s="1960"/>
      <c r="AO8" s="300"/>
      <c r="AP8" s="301"/>
      <c r="AQ8" s="300"/>
    </row>
    <row r="9" spans="1:45" ht="15.75" customHeight="1" thickBot="1">
      <c r="A9" s="300"/>
      <c r="B9" s="303"/>
      <c r="C9" s="1962"/>
      <c r="D9" s="1963"/>
      <c r="E9" s="1963"/>
      <c r="F9" s="1963"/>
      <c r="G9" s="1963"/>
      <c r="H9" s="1963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1"/>
      <c r="AL9" s="1961"/>
      <c r="AM9" s="1961"/>
      <c r="AN9" s="1961"/>
      <c r="AO9" s="300"/>
      <c r="AP9" s="301"/>
      <c r="AQ9" s="300"/>
    </row>
    <row r="10" spans="1:45" ht="28.5" customHeight="1" thickBot="1">
      <c r="A10" s="1952">
        <v>2016</v>
      </c>
      <c r="B10" s="1953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4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4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4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4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4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4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4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4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4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4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4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7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7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7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7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7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7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7"/>
    </row>
    <row r="85" spans="1:44" ht="16.5" thickBot="1">
      <c r="A85" s="447">
        <v>42149</v>
      </c>
      <c r="B85" s="313">
        <v>22</v>
      </c>
      <c r="C85" s="700">
        <v>126.2</v>
      </c>
      <c r="D85" s="700">
        <v>162.08199999999999</v>
      </c>
      <c r="E85" s="692">
        <v>317</v>
      </c>
      <c r="F85" s="700">
        <v>140.5889</v>
      </c>
      <c r="G85" s="692">
        <v>3853</v>
      </c>
      <c r="H85" s="700">
        <v>135.70180000000002</v>
      </c>
      <c r="I85" s="692">
        <v>1012</v>
      </c>
      <c r="J85" s="700">
        <v>148.72999999999999</v>
      </c>
      <c r="K85" s="700">
        <v>145.28</v>
      </c>
      <c r="L85" s="700">
        <v>150.43</v>
      </c>
      <c r="M85" s="700">
        <v>144.91</v>
      </c>
      <c r="N85" s="700">
        <v>134</v>
      </c>
      <c r="O85" s="700">
        <v>149.41920000000002</v>
      </c>
      <c r="P85" s="692">
        <v>1130</v>
      </c>
      <c r="Q85" s="700">
        <v>147.66</v>
      </c>
      <c r="R85" s="700">
        <v>136.19999999999999</v>
      </c>
      <c r="S85" s="700">
        <v>163.58000000000001</v>
      </c>
      <c r="T85" s="700">
        <v>154.82</v>
      </c>
      <c r="U85" s="700">
        <v>146.30000000000001</v>
      </c>
      <c r="V85" s="692">
        <v>146.30000000000001</v>
      </c>
      <c r="W85" s="700">
        <v>145.5</v>
      </c>
      <c r="X85" s="700">
        <v>146.3715</v>
      </c>
      <c r="Y85" s="692">
        <v>45147.040000000001</v>
      </c>
      <c r="Z85" s="700">
        <v>229</v>
      </c>
      <c r="AA85" s="700">
        <v>127.91</v>
      </c>
      <c r="AB85" s="700">
        <v>142.14000000000001</v>
      </c>
      <c r="AC85" s="700">
        <v>141.78749999999999</v>
      </c>
      <c r="AD85" s="692">
        <v>584.75</v>
      </c>
      <c r="AE85" s="700">
        <v>156</v>
      </c>
      <c r="AF85" s="700">
        <v>141.79</v>
      </c>
      <c r="AG85" s="692">
        <v>630.84</v>
      </c>
      <c r="AH85" s="700">
        <v>149.56</v>
      </c>
      <c r="AI85" s="700">
        <v>144.76</v>
      </c>
      <c r="AJ85" s="700">
        <v>151.65</v>
      </c>
      <c r="AK85" s="700">
        <v>174.39830000000001</v>
      </c>
      <c r="AL85" s="692">
        <v>1616</v>
      </c>
      <c r="AM85" s="700">
        <v>182.44900000000001</v>
      </c>
      <c r="AN85" s="692">
        <v>130.07</v>
      </c>
      <c r="AO85" s="695"/>
      <c r="AP85" s="693">
        <v>143.3526066</v>
      </c>
      <c r="AQ85" s="670">
        <v>9.7487272774876566E-3</v>
      </c>
      <c r="AR85" s="627"/>
    </row>
    <row r="86" spans="1:44" ht="16.5" thickBot="1">
      <c r="A86" s="447">
        <v>42156</v>
      </c>
      <c r="B86" s="313">
        <v>23</v>
      </c>
      <c r="C86" s="700">
        <v>126.2</v>
      </c>
      <c r="D86" s="700">
        <v>162.45760000000001</v>
      </c>
      <c r="E86" s="692">
        <v>317.73</v>
      </c>
      <c r="F86" s="700">
        <v>140.9487</v>
      </c>
      <c r="G86" s="692">
        <v>3866</v>
      </c>
      <c r="H86" s="700">
        <v>134.7244</v>
      </c>
      <c r="I86" s="692">
        <v>1005</v>
      </c>
      <c r="J86" s="700">
        <v>150.21</v>
      </c>
      <c r="K86" s="700">
        <v>144.89000000000001</v>
      </c>
      <c r="L86" s="700">
        <v>153.21</v>
      </c>
      <c r="M86" s="700">
        <v>146.56</v>
      </c>
      <c r="N86" s="700">
        <v>134</v>
      </c>
      <c r="O86" s="700">
        <v>148.71880000000002</v>
      </c>
      <c r="P86" s="692">
        <v>1125</v>
      </c>
      <c r="Q86" s="700">
        <v>150</v>
      </c>
      <c r="R86" s="700">
        <v>136.4</v>
      </c>
      <c r="S86" s="700">
        <v>163.58000000000001</v>
      </c>
      <c r="T86" s="700">
        <v>155.21</v>
      </c>
      <c r="U86" s="700">
        <v>147.30000000000001</v>
      </c>
      <c r="V86" s="692">
        <v>147.30000000000001</v>
      </c>
      <c r="W86" s="700">
        <v>146.6</v>
      </c>
      <c r="X86" s="700">
        <v>146.506</v>
      </c>
      <c r="Y86" s="692">
        <v>45490.31</v>
      </c>
      <c r="Z86" s="700">
        <v>228</v>
      </c>
      <c r="AA86" s="700">
        <v>128.13</v>
      </c>
      <c r="AB86" s="700">
        <v>142.82</v>
      </c>
      <c r="AC86" s="700">
        <v>141.31130000000002</v>
      </c>
      <c r="AD86" s="692">
        <v>584.94000000000005</v>
      </c>
      <c r="AE86" s="700">
        <v>158</v>
      </c>
      <c r="AF86" s="700">
        <v>143.79310000000001</v>
      </c>
      <c r="AG86" s="692">
        <v>638.69000000000005</v>
      </c>
      <c r="AH86" s="700">
        <v>151.6</v>
      </c>
      <c r="AI86" s="700">
        <v>143.84</v>
      </c>
      <c r="AJ86" s="700">
        <v>149.67000000000002</v>
      </c>
      <c r="AK86" s="700">
        <v>174.5361</v>
      </c>
      <c r="AL86" s="692">
        <v>1633</v>
      </c>
      <c r="AM86" s="700">
        <v>179.5651</v>
      </c>
      <c r="AN86" s="692">
        <v>130.18</v>
      </c>
      <c r="AO86" s="695"/>
      <c r="AP86" s="693">
        <v>143.89236880000001</v>
      </c>
      <c r="AQ86" s="670">
        <v>3.7652764941074057E-3</v>
      </c>
      <c r="AR86" s="627"/>
    </row>
    <row r="87" spans="1:44" ht="16.5" thickBot="1">
      <c r="A87" s="312">
        <v>42163</v>
      </c>
      <c r="B87" s="313">
        <v>24</v>
      </c>
      <c r="C87" s="700">
        <v>127.10000000000001</v>
      </c>
      <c r="D87" s="700">
        <v>157.05710000000002</v>
      </c>
      <c r="E87" s="692">
        <v>307.17</v>
      </c>
      <c r="F87" s="700">
        <v>143.899</v>
      </c>
      <c r="G87" s="692">
        <v>3935</v>
      </c>
      <c r="H87" s="700">
        <v>134.70170000000002</v>
      </c>
      <c r="I87" s="692">
        <v>1005</v>
      </c>
      <c r="J87" s="700">
        <v>154.61000000000001</v>
      </c>
      <c r="K87" s="700">
        <v>143.27000000000001</v>
      </c>
      <c r="L87" s="700">
        <v>154.14000000000001</v>
      </c>
      <c r="M87" s="700">
        <v>149.66</v>
      </c>
      <c r="N87" s="700">
        <v>138</v>
      </c>
      <c r="O87" s="700">
        <v>149.65290000000002</v>
      </c>
      <c r="P87" s="692">
        <v>1131</v>
      </c>
      <c r="Q87" s="700">
        <v>153.77000000000001</v>
      </c>
      <c r="R87" s="700">
        <v>141</v>
      </c>
      <c r="S87" s="700">
        <v>168.07</v>
      </c>
      <c r="T87" s="700">
        <v>153.32</v>
      </c>
      <c r="U87" s="700">
        <v>147.83000000000001</v>
      </c>
      <c r="V87" s="692">
        <v>147.83000000000001</v>
      </c>
      <c r="W87" s="700">
        <v>149.9</v>
      </c>
      <c r="X87" s="700">
        <v>150.3006</v>
      </c>
      <c r="Y87" s="692">
        <v>46942.1</v>
      </c>
      <c r="Z87" s="700">
        <v>228</v>
      </c>
      <c r="AA87" s="700">
        <v>132.07</v>
      </c>
      <c r="AB87" s="700">
        <v>148.83000000000001</v>
      </c>
      <c r="AC87" s="700">
        <v>145.15430000000001</v>
      </c>
      <c r="AD87" s="692">
        <v>602.49</v>
      </c>
      <c r="AE87" s="700">
        <v>161</v>
      </c>
      <c r="AF87" s="700">
        <v>148.21870000000001</v>
      </c>
      <c r="AG87" s="692">
        <v>662.15</v>
      </c>
      <c r="AH87" s="700">
        <v>155.56</v>
      </c>
      <c r="AI87" s="700">
        <v>143.82</v>
      </c>
      <c r="AJ87" s="700">
        <v>150.26</v>
      </c>
      <c r="AK87" s="700">
        <v>175.9453</v>
      </c>
      <c r="AL87" s="692">
        <v>1636</v>
      </c>
      <c r="AM87" s="700">
        <v>179.64690000000002</v>
      </c>
      <c r="AN87" s="692">
        <v>130.54</v>
      </c>
      <c r="AO87" s="695"/>
      <c r="AP87" s="693">
        <v>147.17256270000004</v>
      </c>
      <c r="AQ87" s="670">
        <v>2.2796163044332518E-2</v>
      </c>
      <c r="AR87" s="627"/>
    </row>
    <row r="88" spans="1:44" ht="16.5" thickBot="1">
      <c r="A88" s="312">
        <v>42170</v>
      </c>
      <c r="B88" s="313">
        <v>25</v>
      </c>
      <c r="C88" s="700">
        <v>131.4</v>
      </c>
      <c r="D88" s="700">
        <v>156.85140000000001</v>
      </c>
      <c r="E88" s="692">
        <v>306.77</v>
      </c>
      <c r="F88" s="700">
        <v>150.22280000000001</v>
      </c>
      <c r="G88" s="692">
        <v>4094</v>
      </c>
      <c r="H88" s="700">
        <v>137.54040000000001</v>
      </c>
      <c r="I88" s="692">
        <v>1026</v>
      </c>
      <c r="J88" s="700">
        <v>153.34</v>
      </c>
      <c r="K88" s="700">
        <v>144.74</v>
      </c>
      <c r="L88" s="700">
        <v>154.14000000000001</v>
      </c>
      <c r="M88" s="700">
        <v>152.04</v>
      </c>
      <c r="N88" s="700">
        <v>141</v>
      </c>
      <c r="O88" s="700">
        <v>151.81</v>
      </c>
      <c r="P88" s="692">
        <v>1150</v>
      </c>
      <c r="Q88" s="700">
        <v>154.04</v>
      </c>
      <c r="R88" s="700">
        <v>143</v>
      </c>
      <c r="S88" s="700">
        <v>171.66</v>
      </c>
      <c r="T88" s="700">
        <v>156.08000000000001</v>
      </c>
      <c r="U88" s="700">
        <v>149.97999999999999</v>
      </c>
      <c r="V88" s="692">
        <v>149.97999999999999</v>
      </c>
      <c r="W88" s="700">
        <v>152</v>
      </c>
      <c r="X88" s="700">
        <v>156.5521</v>
      </c>
      <c r="Y88" s="692">
        <v>48888.75</v>
      </c>
      <c r="Z88" s="700">
        <v>228</v>
      </c>
      <c r="AA88" s="700">
        <v>134.92000000000002</v>
      </c>
      <c r="AB88" s="700">
        <v>151.26</v>
      </c>
      <c r="AC88" s="700">
        <v>147.97110000000001</v>
      </c>
      <c r="AD88" s="692">
        <v>615.6</v>
      </c>
      <c r="AE88" s="700">
        <v>165</v>
      </c>
      <c r="AF88" s="700">
        <v>153.5652</v>
      </c>
      <c r="AG88" s="692">
        <v>688.72</v>
      </c>
      <c r="AH88" s="700">
        <v>160.21</v>
      </c>
      <c r="AI88" s="700">
        <v>148.26</v>
      </c>
      <c r="AJ88" s="700">
        <v>149.22999999999999</v>
      </c>
      <c r="AK88" s="700">
        <v>178.02420000000001</v>
      </c>
      <c r="AL88" s="692">
        <v>1639</v>
      </c>
      <c r="AM88" s="700">
        <v>182.6523</v>
      </c>
      <c r="AN88" s="692">
        <v>130.96</v>
      </c>
      <c r="AO88" s="695"/>
      <c r="AP88" s="693">
        <v>149.0557341</v>
      </c>
      <c r="AQ88" s="670">
        <v>1.2795669012291677E-2</v>
      </c>
      <c r="AR88" s="627"/>
    </row>
    <row r="89" spans="1:44" ht="16.5" thickBot="1">
      <c r="A89" s="312">
        <v>42177</v>
      </c>
      <c r="B89" s="313">
        <v>26</v>
      </c>
      <c r="C89" s="700">
        <v>128.4</v>
      </c>
      <c r="D89" s="700">
        <v>156.97410000000002</v>
      </c>
      <c r="E89" s="692">
        <v>307.01</v>
      </c>
      <c r="F89" s="700">
        <v>151.16500000000002</v>
      </c>
      <c r="G89" s="692">
        <v>4114</v>
      </c>
      <c r="H89" s="700">
        <v>137.51140000000001</v>
      </c>
      <c r="I89" s="692">
        <v>1026</v>
      </c>
      <c r="J89" s="700">
        <v>147.31</v>
      </c>
      <c r="K89" s="700">
        <v>145.43</v>
      </c>
      <c r="L89" s="700">
        <v>157.86000000000001</v>
      </c>
      <c r="M89" s="700">
        <v>154.05000000000001</v>
      </c>
      <c r="N89" s="700">
        <v>145</v>
      </c>
      <c r="O89" s="700">
        <v>149.81810000000002</v>
      </c>
      <c r="P89" s="692">
        <v>1136</v>
      </c>
      <c r="Q89" s="700">
        <v>154.86000000000001</v>
      </c>
      <c r="R89" s="700">
        <v>143</v>
      </c>
      <c r="S89" s="700">
        <v>171.66</v>
      </c>
      <c r="T89" s="700">
        <v>126.38000000000001</v>
      </c>
      <c r="U89" s="700">
        <v>147.62</v>
      </c>
      <c r="V89" s="692">
        <v>147.62</v>
      </c>
      <c r="W89" s="700">
        <v>146.5</v>
      </c>
      <c r="X89" s="700">
        <v>154.2586</v>
      </c>
      <c r="Y89" s="692">
        <v>48087.46</v>
      </c>
      <c r="Z89" s="700">
        <v>228</v>
      </c>
      <c r="AA89" s="700">
        <v>129.28</v>
      </c>
      <c r="AB89" s="700">
        <v>147.97</v>
      </c>
      <c r="AC89" s="700">
        <v>142.73660000000001</v>
      </c>
      <c r="AD89" s="692">
        <v>595.34</v>
      </c>
      <c r="AE89" s="700">
        <v>166</v>
      </c>
      <c r="AF89" s="700">
        <v>157.172</v>
      </c>
      <c r="AG89" s="692">
        <v>702.55000000000007</v>
      </c>
      <c r="AH89" s="700">
        <v>158.14000000000001</v>
      </c>
      <c r="AI89" s="700">
        <v>147.49</v>
      </c>
      <c r="AJ89" s="700">
        <v>149.04</v>
      </c>
      <c r="AK89" s="700">
        <v>178.09360000000001</v>
      </c>
      <c r="AL89" s="692">
        <v>1644</v>
      </c>
      <c r="AM89" s="700">
        <v>184.05620000000002</v>
      </c>
      <c r="AN89" s="692">
        <v>131.16</v>
      </c>
      <c r="AO89" s="695"/>
      <c r="AP89" s="693">
        <v>146.47187119999998</v>
      </c>
      <c r="AQ89" s="670">
        <v>-1.7334877558393913E-2</v>
      </c>
      <c r="AR89" s="627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7"/>
    </row>
    <row r="91" spans="1:44" ht="16.5" thickBot="1">
      <c r="A91" s="447">
        <v>42191</v>
      </c>
      <c r="B91" s="434">
        <v>28</v>
      </c>
      <c r="C91" s="710">
        <v>120.9</v>
      </c>
      <c r="D91" s="710">
        <v>162.08199999999999</v>
      </c>
      <c r="E91" s="711">
        <v>317</v>
      </c>
      <c r="F91" s="710">
        <v>145.93470000000002</v>
      </c>
      <c r="G91" s="711">
        <v>3958</v>
      </c>
      <c r="H91" s="710">
        <v>135.08750000000001</v>
      </c>
      <c r="I91" s="711">
        <v>1008</v>
      </c>
      <c r="J91" s="710">
        <v>144.39000000000001</v>
      </c>
      <c r="K91" s="710">
        <v>146.22</v>
      </c>
      <c r="L91" s="710">
        <v>168.07</v>
      </c>
      <c r="M91" s="710">
        <v>153.93</v>
      </c>
      <c r="N91" s="710">
        <v>145</v>
      </c>
      <c r="O91" s="710">
        <v>146.62440000000001</v>
      </c>
      <c r="P91" s="711">
        <v>1111</v>
      </c>
      <c r="Q91" s="710">
        <v>151.22</v>
      </c>
      <c r="R91" s="710">
        <v>146</v>
      </c>
      <c r="S91" s="710">
        <v>175.35</v>
      </c>
      <c r="T91" s="710">
        <v>147.85</v>
      </c>
      <c r="U91" s="710">
        <v>144.77000000000001</v>
      </c>
      <c r="V91" s="711">
        <v>144.77000000000001</v>
      </c>
      <c r="W91" s="710">
        <v>141.5</v>
      </c>
      <c r="X91" s="710">
        <v>147.8887</v>
      </c>
      <c r="Y91" s="711">
        <v>46535.94</v>
      </c>
      <c r="Z91" s="710">
        <v>228</v>
      </c>
      <c r="AA91" s="710">
        <v>122.45</v>
      </c>
      <c r="AB91" s="710">
        <v>142.96</v>
      </c>
      <c r="AC91" s="710">
        <v>139.4091</v>
      </c>
      <c r="AD91" s="711">
        <v>585.1</v>
      </c>
      <c r="AE91" s="710">
        <v>166</v>
      </c>
      <c r="AF91" s="710">
        <v>154.2576</v>
      </c>
      <c r="AG91" s="711">
        <v>689.84</v>
      </c>
      <c r="AH91" s="710">
        <v>152.47</v>
      </c>
      <c r="AI91" s="710">
        <v>148.1</v>
      </c>
      <c r="AJ91" s="710">
        <v>148.24</v>
      </c>
      <c r="AK91" s="710">
        <v>175.19490000000002</v>
      </c>
      <c r="AL91" s="711">
        <v>1643</v>
      </c>
      <c r="AM91" s="710">
        <v>184.4735</v>
      </c>
      <c r="AN91" s="711">
        <v>131.12</v>
      </c>
      <c r="AO91" s="712"/>
      <c r="AP91" s="713">
        <v>143.86405447369097</v>
      </c>
      <c r="AQ91" s="290">
        <v>2.4662830102109012E-3</v>
      </c>
      <c r="AR91" s="627"/>
    </row>
    <row r="92" spans="1:44" ht="16.5" thickBot="1">
      <c r="A92" s="312">
        <v>42198</v>
      </c>
      <c r="B92" s="313">
        <v>29</v>
      </c>
      <c r="C92" s="719">
        <v>122.2</v>
      </c>
      <c r="D92" s="719">
        <v>163.64660000000001</v>
      </c>
      <c r="E92" s="720">
        <v>320.06</v>
      </c>
      <c r="F92" s="719">
        <v>146.77160000000001</v>
      </c>
      <c r="G92" s="720">
        <v>3976</v>
      </c>
      <c r="H92" s="719">
        <v>135.07740000000001</v>
      </c>
      <c r="I92" s="720">
        <v>1008</v>
      </c>
      <c r="J92" s="719">
        <v>144.25</v>
      </c>
      <c r="K92" s="719">
        <v>147.30000000000001</v>
      </c>
      <c r="L92" s="719">
        <v>170.86</v>
      </c>
      <c r="M92" s="719">
        <v>154.4</v>
      </c>
      <c r="N92" s="719">
        <v>146</v>
      </c>
      <c r="O92" s="719">
        <v>146.98070000000001</v>
      </c>
      <c r="P92" s="720">
        <v>1115</v>
      </c>
      <c r="Q92" s="719">
        <v>151.30000000000001</v>
      </c>
      <c r="R92" s="719">
        <v>148</v>
      </c>
      <c r="S92" s="719">
        <v>175.41</v>
      </c>
      <c r="T92" s="719">
        <v>146.56</v>
      </c>
      <c r="U92" s="719">
        <v>145.09</v>
      </c>
      <c r="V92" s="720">
        <v>145.09</v>
      </c>
      <c r="W92" s="719">
        <v>141.6</v>
      </c>
      <c r="X92" s="719">
        <v>151.14449999999999</v>
      </c>
      <c r="Y92" s="720">
        <v>46866.03</v>
      </c>
      <c r="Z92" s="719">
        <v>228</v>
      </c>
      <c r="AA92" s="719">
        <v>122.37</v>
      </c>
      <c r="AB92" s="719">
        <v>145.25</v>
      </c>
      <c r="AC92" s="719">
        <v>142.89100000000002</v>
      </c>
      <c r="AD92" s="720">
        <v>590.94000000000005</v>
      </c>
      <c r="AE92" s="719">
        <v>166</v>
      </c>
      <c r="AF92" s="719">
        <v>154.07859999999999</v>
      </c>
      <c r="AG92" s="720">
        <v>682.39</v>
      </c>
      <c r="AH92" s="719">
        <v>154.05000000000001</v>
      </c>
      <c r="AI92" s="719">
        <v>148.1</v>
      </c>
      <c r="AJ92" s="719">
        <v>147.78</v>
      </c>
      <c r="AK92" s="721">
        <v>175.19490000000002</v>
      </c>
      <c r="AL92" s="720" t="s">
        <v>319</v>
      </c>
      <c r="AM92" s="719">
        <v>186.8383</v>
      </c>
      <c r="AN92" s="720">
        <v>131.83000000000001</v>
      </c>
      <c r="AO92" s="722"/>
      <c r="AP92" s="1012">
        <v>144.70719829117257</v>
      </c>
      <c r="AQ92" s="670">
        <v>5.8336690748588271E-3</v>
      </c>
      <c r="AR92" s="627"/>
    </row>
    <row r="93" spans="1:44" ht="16.5" thickBot="1">
      <c r="A93" s="312">
        <v>42205</v>
      </c>
      <c r="B93" s="313">
        <v>30</v>
      </c>
      <c r="C93" s="719">
        <v>121.5</v>
      </c>
      <c r="D93" s="719">
        <v>162.941</v>
      </c>
      <c r="E93" s="720">
        <v>318.68</v>
      </c>
      <c r="F93" s="719">
        <v>146.69810000000001</v>
      </c>
      <c r="G93" s="720">
        <v>3969</v>
      </c>
      <c r="H93" s="719">
        <v>135.09120000000001</v>
      </c>
      <c r="I93" s="720">
        <v>1008</v>
      </c>
      <c r="J93" s="719">
        <v>143.67000000000002</v>
      </c>
      <c r="K93" s="719">
        <v>145.85</v>
      </c>
      <c r="L93" s="719">
        <v>172.71</v>
      </c>
      <c r="M93" s="719">
        <v>154.41</v>
      </c>
      <c r="N93" s="719">
        <v>149</v>
      </c>
      <c r="O93" s="719">
        <v>145.99250000000001</v>
      </c>
      <c r="P93" s="720">
        <v>1108</v>
      </c>
      <c r="Q93" s="719">
        <v>147.19</v>
      </c>
      <c r="R93" s="719">
        <v>148</v>
      </c>
      <c r="S93" s="719">
        <v>175.43</v>
      </c>
      <c r="T93" s="719">
        <v>144.97999999999999</v>
      </c>
      <c r="U93" s="719">
        <v>143.52000000000001</v>
      </c>
      <c r="V93" s="720">
        <v>143.52000000000001</v>
      </c>
      <c r="W93" s="719">
        <v>140.30000000000001</v>
      </c>
      <c r="X93" s="719">
        <v>149.12890000000002</v>
      </c>
      <c r="Y93" s="720">
        <v>46174.78</v>
      </c>
      <c r="Z93" s="721">
        <v>228</v>
      </c>
      <c r="AA93" s="719">
        <v>122.37</v>
      </c>
      <c r="AB93" s="719">
        <v>145.44</v>
      </c>
      <c r="AC93" s="719">
        <v>141.45260000000002</v>
      </c>
      <c r="AD93" s="720">
        <v>582.73</v>
      </c>
      <c r="AE93" s="719">
        <v>166</v>
      </c>
      <c r="AF93" s="719">
        <v>153.47470000000001</v>
      </c>
      <c r="AG93" s="720">
        <v>678.29</v>
      </c>
      <c r="AH93" s="719">
        <v>154.93</v>
      </c>
      <c r="AI93" s="719">
        <v>148.77000000000001</v>
      </c>
      <c r="AJ93" s="719">
        <v>148</v>
      </c>
      <c r="AK93" s="721">
        <v>175.19490000000002</v>
      </c>
      <c r="AL93" s="720" t="s">
        <v>319</v>
      </c>
      <c r="AM93" s="719">
        <v>187.71200000000002</v>
      </c>
      <c r="AN93" s="720">
        <v>132.1</v>
      </c>
      <c r="AO93" s="722"/>
      <c r="AP93" s="1012">
        <v>144.43463499978296</v>
      </c>
      <c r="AQ93" s="670">
        <v>-2.204351859014686E-3</v>
      </c>
      <c r="AR93" s="627"/>
    </row>
    <row r="94" spans="1:44" ht="16.5" thickBot="1">
      <c r="A94" s="709">
        <v>42212</v>
      </c>
      <c r="B94" s="667">
        <v>31</v>
      </c>
      <c r="C94" s="938">
        <v>121.60000000000001</v>
      </c>
      <c r="D94" s="938">
        <v>164.50050000000002</v>
      </c>
      <c r="E94" s="936">
        <v>321.73</v>
      </c>
      <c r="F94" s="938">
        <v>146.8974</v>
      </c>
      <c r="G94" s="936">
        <v>3972</v>
      </c>
      <c r="H94" s="938">
        <v>135.09530000000001</v>
      </c>
      <c r="I94" s="936">
        <v>1008</v>
      </c>
      <c r="J94" s="938">
        <v>144.02000000000001</v>
      </c>
      <c r="K94" s="938">
        <v>148.87</v>
      </c>
      <c r="L94" s="938">
        <v>172.71</v>
      </c>
      <c r="M94" s="938">
        <v>153.99</v>
      </c>
      <c r="N94" s="938">
        <v>151</v>
      </c>
      <c r="O94" s="938">
        <v>146.4589</v>
      </c>
      <c r="P94" s="936">
        <v>1112</v>
      </c>
      <c r="Q94" s="938">
        <v>147.22999999999999</v>
      </c>
      <c r="R94" s="938">
        <v>149</v>
      </c>
      <c r="S94" s="938">
        <v>174.72</v>
      </c>
      <c r="T94" s="938">
        <v>146.14000000000001</v>
      </c>
      <c r="U94" s="938">
        <v>142.12</v>
      </c>
      <c r="V94" s="936">
        <v>142.12</v>
      </c>
      <c r="W94" s="938">
        <v>140.30000000000001</v>
      </c>
      <c r="X94" s="938">
        <v>149.8289</v>
      </c>
      <c r="Y94" s="936">
        <v>46359.41</v>
      </c>
      <c r="Z94" s="938">
        <v>228</v>
      </c>
      <c r="AA94" s="938">
        <v>122.39</v>
      </c>
      <c r="AB94" s="938">
        <v>145.54</v>
      </c>
      <c r="AC94" s="938">
        <v>140.74960000000002</v>
      </c>
      <c r="AD94" s="936">
        <v>582.05000000000007</v>
      </c>
      <c r="AE94" s="938">
        <v>166</v>
      </c>
      <c r="AF94" s="938">
        <v>153.51</v>
      </c>
      <c r="AG94" s="936">
        <v>677.51</v>
      </c>
      <c r="AH94" s="938">
        <v>154.20000000000002</v>
      </c>
      <c r="AI94" s="938">
        <v>149.45000000000002</v>
      </c>
      <c r="AJ94" s="938">
        <v>148.35</v>
      </c>
      <c r="AK94" s="721">
        <v>177.97020000000001</v>
      </c>
      <c r="AL94" s="936" t="s">
        <v>319</v>
      </c>
      <c r="AM94" s="938">
        <v>186.43530000000001</v>
      </c>
      <c r="AN94" s="936">
        <v>131.68</v>
      </c>
      <c r="AO94" s="937"/>
      <c r="AP94" s="1012">
        <v>144.57643740175084</v>
      </c>
      <c r="AQ94" s="670">
        <v>1.1314945084512917E-3</v>
      </c>
      <c r="AR94" s="627"/>
    </row>
    <row r="95" spans="1:44" ht="16.5" thickBot="1">
      <c r="A95" s="312">
        <v>42219</v>
      </c>
      <c r="B95" s="313">
        <v>32</v>
      </c>
      <c r="C95" s="944">
        <v>123.10000000000001</v>
      </c>
      <c r="D95" s="944">
        <v>167.19500000000002</v>
      </c>
      <c r="E95" s="945">
        <v>327</v>
      </c>
      <c r="F95" s="944">
        <v>146.96080000000001</v>
      </c>
      <c r="G95" s="945">
        <v>3973</v>
      </c>
      <c r="H95" s="944">
        <v>135.09040000000002</v>
      </c>
      <c r="I95" s="945">
        <v>1008</v>
      </c>
      <c r="J95" s="944">
        <v>142.09</v>
      </c>
      <c r="K95" s="944">
        <v>145.5</v>
      </c>
      <c r="L95" s="944">
        <v>171.79</v>
      </c>
      <c r="M95" s="944">
        <v>154.43</v>
      </c>
      <c r="N95" s="944">
        <v>151</v>
      </c>
      <c r="O95" s="944">
        <v>147.09180000000001</v>
      </c>
      <c r="P95" s="945">
        <v>1114</v>
      </c>
      <c r="Q95" s="944">
        <v>147.08000000000001</v>
      </c>
      <c r="R95" s="944">
        <v>156</v>
      </c>
      <c r="S95" s="944">
        <v>175.17000000000002</v>
      </c>
      <c r="T95" s="944">
        <v>148.43</v>
      </c>
      <c r="U95" s="944">
        <v>141.37</v>
      </c>
      <c r="V95" s="945">
        <v>141.37</v>
      </c>
      <c r="W95" s="944">
        <v>139.4</v>
      </c>
      <c r="X95" s="944">
        <v>149.24120000000002</v>
      </c>
      <c r="Y95" s="945">
        <v>46152.62</v>
      </c>
      <c r="Z95" s="944">
        <v>228</v>
      </c>
      <c r="AA95" s="944">
        <v>122.14</v>
      </c>
      <c r="AB95" s="944">
        <v>145.41</v>
      </c>
      <c r="AC95" s="944">
        <v>139.83440000000002</v>
      </c>
      <c r="AD95" s="945">
        <v>582.66999999999996</v>
      </c>
      <c r="AE95" s="944">
        <v>165</v>
      </c>
      <c r="AF95" s="944">
        <v>152.96270000000001</v>
      </c>
      <c r="AG95" s="945">
        <v>674.55000000000007</v>
      </c>
      <c r="AH95" s="944">
        <v>154.38</v>
      </c>
      <c r="AI95" s="944">
        <v>148.16</v>
      </c>
      <c r="AJ95" s="944">
        <v>148.02000000000001</v>
      </c>
      <c r="AK95" s="944">
        <v>174.5882</v>
      </c>
      <c r="AL95" s="945">
        <v>1660</v>
      </c>
      <c r="AM95" s="944">
        <v>186.5746</v>
      </c>
      <c r="AN95" s="945">
        <v>131.61000000000001</v>
      </c>
      <c r="AO95" s="946"/>
      <c r="AP95" s="1012">
        <v>144.07183639855296</v>
      </c>
      <c r="AQ95" s="670">
        <v>-3.4902022228953111E-3</v>
      </c>
      <c r="AR95" s="627"/>
    </row>
    <row r="96" spans="1:44" ht="16.5" thickBot="1">
      <c r="A96" s="447">
        <v>42226</v>
      </c>
      <c r="B96" s="434">
        <v>33</v>
      </c>
      <c r="C96" s="1009">
        <v>120.8</v>
      </c>
      <c r="D96" s="1009">
        <v>172.30800000000002</v>
      </c>
      <c r="E96" s="1010">
        <v>337</v>
      </c>
      <c r="F96" s="1009">
        <v>145.85720000000001</v>
      </c>
      <c r="G96" s="1010">
        <v>3942</v>
      </c>
      <c r="H96" s="1009">
        <v>127.16820000000001</v>
      </c>
      <c r="I96" s="1010">
        <v>949</v>
      </c>
      <c r="J96" s="1009">
        <v>139.97999999999999</v>
      </c>
      <c r="K96" s="1009">
        <v>147.83000000000001</v>
      </c>
      <c r="L96" s="1009">
        <v>171.79</v>
      </c>
      <c r="M96" s="1009">
        <v>154.99</v>
      </c>
      <c r="N96" s="1009">
        <v>153</v>
      </c>
      <c r="O96" s="1009">
        <v>146.83000000000001</v>
      </c>
      <c r="P96" s="1010">
        <v>1108</v>
      </c>
      <c r="Q96" s="1009">
        <v>143.37</v>
      </c>
      <c r="R96" s="1009">
        <v>156</v>
      </c>
      <c r="S96" s="1009">
        <v>175.86</v>
      </c>
      <c r="T96" s="1009">
        <v>145.31</v>
      </c>
      <c r="U96" s="1009">
        <v>140.79</v>
      </c>
      <c r="V96" s="1010">
        <v>140.79</v>
      </c>
      <c r="W96" s="1009">
        <v>138</v>
      </c>
      <c r="X96" s="1009">
        <v>148.6241</v>
      </c>
      <c r="Y96" s="1010">
        <v>46224.85</v>
      </c>
      <c r="Z96" s="1009">
        <v>237</v>
      </c>
      <c r="AA96" s="1009">
        <v>120.21000000000001</v>
      </c>
      <c r="AB96" s="1009">
        <v>145.47999999999999</v>
      </c>
      <c r="AC96" s="1009">
        <v>138.35599999999999</v>
      </c>
      <c r="AD96" s="1010">
        <v>579.69000000000005</v>
      </c>
      <c r="AE96" s="1009">
        <v>165</v>
      </c>
      <c r="AF96" s="1009">
        <v>151.15450000000001</v>
      </c>
      <c r="AG96" s="1010">
        <v>667.52</v>
      </c>
      <c r="AH96" s="1009">
        <v>152.85</v>
      </c>
      <c r="AI96" s="1009">
        <v>149.26</v>
      </c>
      <c r="AJ96" s="1009">
        <v>148.33000000000001</v>
      </c>
      <c r="AK96" s="1009">
        <v>175.28720000000001</v>
      </c>
      <c r="AL96" s="1010">
        <v>1669</v>
      </c>
      <c r="AM96" s="1009">
        <v>184.19050000000001</v>
      </c>
      <c r="AN96" s="1010">
        <v>131.07</v>
      </c>
      <c r="AO96" s="1011"/>
      <c r="AP96" s="1012">
        <v>142.40853970332745</v>
      </c>
      <c r="AQ96" s="290">
        <v>-1.1490479022192357E-2</v>
      </c>
      <c r="AR96" s="627"/>
    </row>
    <row r="97" spans="1:45" ht="16.5" thickBot="1">
      <c r="A97" s="447">
        <v>42233</v>
      </c>
      <c r="B97" s="434">
        <v>34</v>
      </c>
      <c r="C97" s="1009">
        <v>119.8</v>
      </c>
      <c r="D97" s="1009">
        <v>172.30800000000002</v>
      </c>
      <c r="E97" s="1010">
        <v>337</v>
      </c>
      <c r="F97" s="1009">
        <v>144.39860000000002</v>
      </c>
      <c r="G97" s="1010">
        <v>3902</v>
      </c>
      <c r="H97" s="1009">
        <v>127.16070000000001</v>
      </c>
      <c r="I97" s="1010">
        <v>949</v>
      </c>
      <c r="J97" s="1009">
        <v>140.08000000000001</v>
      </c>
      <c r="K97" s="1009">
        <v>147.72999999999999</v>
      </c>
      <c r="L97" s="1009">
        <v>169.93</v>
      </c>
      <c r="M97" s="1009">
        <v>153.41</v>
      </c>
      <c r="N97" s="1009">
        <v>150</v>
      </c>
      <c r="O97" s="1009">
        <v>146.6831</v>
      </c>
      <c r="P97" s="1010">
        <v>1108</v>
      </c>
      <c r="Q97" s="1009">
        <v>143.71</v>
      </c>
      <c r="R97" s="1019">
        <v>156</v>
      </c>
      <c r="S97" s="1009">
        <v>176.89000000000001</v>
      </c>
      <c r="T97" s="1009">
        <v>145.09</v>
      </c>
      <c r="U97" s="1009">
        <v>140.17000000000002</v>
      </c>
      <c r="V97" s="1010">
        <v>140.17000000000002</v>
      </c>
      <c r="W97" s="1009">
        <v>136.9</v>
      </c>
      <c r="X97" s="1009">
        <v>146.41679999999999</v>
      </c>
      <c r="Y97" s="1010">
        <v>45545.05</v>
      </c>
      <c r="Z97" s="1009">
        <v>237</v>
      </c>
      <c r="AA97" s="1009">
        <v>120.22</v>
      </c>
      <c r="AB97" s="1009">
        <v>145.83000000000001</v>
      </c>
      <c r="AC97" s="1009">
        <v>138.21380000000002</v>
      </c>
      <c r="AD97" s="1010">
        <v>578.34</v>
      </c>
      <c r="AE97" s="1009">
        <v>165</v>
      </c>
      <c r="AF97" s="1009">
        <v>148.60380000000001</v>
      </c>
      <c r="AG97" s="1010">
        <v>658.2</v>
      </c>
      <c r="AH97" s="1009">
        <v>155.03</v>
      </c>
      <c r="AI97" s="1009">
        <v>148.28</v>
      </c>
      <c r="AJ97" s="1009">
        <v>148.27000000000001</v>
      </c>
      <c r="AK97" s="1009">
        <v>176.98250000000002</v>
      </c>
      <c r="AL97" s="1010">
        <v>1677</v>
      </c>
      <c r="AM97" s="1009">
        <v>183.50880000000001</v>
      </c>
      <c r="AN97" s="1010">
        <v>130.92000000000002</v>
      </c>
      <c r="AO97" s="1011"/>
      <c r="AP97" s="1012">
        <v>141.91247815366734</v>
      </c>
      <c r="AQ97" s="290">
        <v>-3.4831775863629622E-3</v>
      </c>
      <c r="AR97" s="627"/>
    </row>
    <row r="98" spans="1:45" ht="16.5" thickBot="1">
      <c r="A98" s="312">
        <v>42240</v>
      </c>
      <c r="B98" s="313">
        <v>35</v>
      </c>
      <c r="C98" s="944">
        <v>121</v>
      </c>
      <c r="D98" s="944">
        <v>172.73240000000001</v>
      </c>
      <c r="E98" s="945">
        <v>337.83</v>
      </c>
      <c r="F98" s="944">
        <v>144.04390000000001</v>
      </c>
      <c r="G98" s="945">
        <v>3899</v>
      </c>
      <c r="H98" s="1020">
        <v>127.16070000000001</v>
      </c>
      <c r="I98" s="945" t="s">
        <v>319</v>
      </c>
      <c r="J98" s="944">
        <v>141.52000000000001</v>
      </c>
      <c r="K98" s="944">
        <v>139.85</v>
      </c>
      <c r="L98" s="944">
        <v>172.71</v>
      </c>
      <c r="M98" s="944">
        <v>151.93</v>
      </c>
      <c r="N98" s="944">
        <v>150</v>
      </c>
      <c r="O98" s="944">
        <v>145.9323</v>
      </c>
      <c r="P98" s="945">
        <v>1103</v>
      </c>
      <c r="Q98" s="944">
        <v>143.71</v>
      </c>
      <c r="R98" s="944">
        <v>160</v>
      </c>
      <c r="S98" s="944">
        <v>171.02</v>
      </c>
      <c r="T98" s="944">
        <v>147.11000000000001</v>
      </c>
      <c r="U98" s="944">
        <v>139.17000000000002</v>
      </c>
      <c r="V98" s="945">
        <v>139.17000000000002</v>
      </c>
      <c r="W98" s="944">
        <v>137.4</v>
      </c>
      <c r="X98" s="944">
        <v>144.80110000000002</v>
      </c>
      <c r="Y98" s="945">
        <v>45521.32</v>
      </c>
      <c r="Z98" s="1020">
        <v>237</v>
      </c>
      <c r="AA98" s="944">
        <v>121.08</v>
      </c>
      <c r="AB98" s="944">
        <v>146.56</v>
      </c>
      <c r="AC98" s="944">
        <v>137.37190000000001</v>
      </c>
      <c r="AD98" s="945">
        <v>581.25</v>
      </c>
      <c r="AE98" s="944">
        <v>165</v>
      </c>
      <c r="AF98" s="944">
        <v>147.98600000000002</v>
      </c>
      <c r="AG98" s="945">
        <v>656.32</v>
      </c>
      <c r="AH98" s="944">
        <v>155.44</v>
      </c>
      <c r="AI98" s="944">
        <v>148.99</v>
      </c>
      <c r="AJ98" s="944">
        <v>147.95000000000002</v>
      </c>
      <c r="AK98" s="944">
        <v>176.10890000000001</v>
      </c>
      <c r="AL98" s="945">
        <v>1681</v>
      </c>
      <c r="AM98" s="944">
        <v>180.0521</v>
      </c>
      <c r="AN98" s="945">
        <v>130.75</v>
      </c>
      <c r="AO98" s="946"/>
      <c r="AP98" s="1012">
        <v>142.1174818243997</v>
      </c>
      <c r="AQ98" s="670">
        <v>1.4444983643211451E-3</v>
      </c>
      <c r="AR98" s="627"/>
    </row>
    <row r="99" spans="1:45" ht="16.5" thickBot="1">
      <c r="A99" s="312">
        <v>42247</v>
      </c>
      <c r="B99" s="313">
        <v>36</v>
      </c>
      <c r="C99" s="944">
        <v>123.2</v>
      </c>
      <c r="D99" s="944">
        <v>171.79160000000002</v>
      </c>
      <c r="E99" s="945">
        <v>335.99</v>
      </c>
      <c r="F99" s="944">
        <v>144.2578</v>
      </c>
      <c r="G99" s="945">
        <v>3899</v>
      </c>
      <c r="H99" s="1020">
        <v>127.1704</v>
      </c>
      <c r="I99" s="945">
        <v>949</v>
      </c>
      <c r="J99" s="944">
        <v>145.80000000000001</v>
      </c>
      <c r="K99" s="944">
        <v>141.93</v>
      </c>
      <c r="L99" s="944">
        <v>173.64000000000001</v>
      </c>
      <c r="M99" s="944">
        <v>150.71</v>
      </c>
      <c r="N99" s="944">
        <v>149</v>
      </c>
      <c r="O99" s="944">
        <v>149.0094</v>
      </c>
      <c r="P99" s="945">
        <v>1126</v>
      </c>
      <c r="Q99" s="944">
        <v>143.37</v>
      </c>
      <c r="R99" s="944">
        <v>161</v>
      </c>
      <c r="S99" s="944">
        <v>166.53</v>
      </c>
      <c r="T99" s="944">
        <v>153.31</v>
      </c>
      <c r="U99" s="944">
        <v>141.58000000000001</v>
      </c>
      <c r="V99" s="945">
        <v>141.58000000000001</v>
      </c>
      <c r="W99" s="944">
        <v>141.6</v>
      </c>
      <c r="X99" s="944">
        <v>146.791</v>
      </c>
      <c r="Y99" s="945">
        <v>46118.590000000004</v>
      </c>
      <c r="Z99" s="1020">
        <v>237</v>
      </c>
      <c r="AA99" s="944">
        <v>125.02</v>
      </c>
      <c r="AB99" s="944">
        <v>150.65</v>
      </c>
      <c r="AC99" s="944">
        <v>141.83320000000001</v>
      </c>
      <c r="AD99" s="945">
        <v>600.4</v>
      </c>
      <c r="AE99" s="944">
        <v>164</v>
      </c>
      <c r="AF99" s="944">
        <v>147.52620000000002</v>
      </c>
      <c r="AG99" s="945">
        <v>654.07000000000005</v>
      </c>
      <c r="AH99" s="944">
        <v>159.61000000000001</v>
      </c>
      <c r="AI99" s="944">
        <v>148.15</v>
      </c>
      <c r="AJ99" s="944">
        <v>147.61000000000001</v>
      </c>
      <c r="AK99" s="944">
        <v>178.67180000000002</v>
      </c>
      <c r="AL99" s="945">
        <v>1690</v>
      </c>
      <c r="AM99" s="944">
        <v>177.40200000000002</v>
      </c>
      <c r="AN99" s="945">
        <v>131.33000000000001</v>
      </c>
      <c r="AO99" s="946"/>
      <c r="AP99" s="1012">
        <v>144.30846919948559</v>
      </c>
      <c r="AQ99" s="670">
        <v>1.5415883051600687E-2</v>
      </c>
      <c r="AR99" s="627"/>
    </row>
    <row r="100" spans="1:45" ht="16.5" thickBot="1">
      <c r="A100" s="312">
        <v>42254</v>
      </c>
      <c r="B100" s="313">
        <v>37</v>
      </c>
      <c r="C100" s="944">
        <v>128.6</v>
      </c>
      <c r="D100" s="944">
        <v>172.70170000000002</v>
      </c>
      <c r="E100" s="945">
        <v>337.77</v>
      </c>
      <c r="F100" s="944">
        <v>146.4726</v>
      </c>
      <c r="G100" s="945">
        <v>3962</v>
      </c>
      <c r="H100" s="1020">
        <v>130.14320000000001</v>
      </c>
      <c r="I100" s="945">
        <v>971</v>
      </c>
      <c r="J100" s="944">
        <v>150.47999999999999</v>
      </c>
      <c r="K100" s="944">
        <v>139.25</v>
      </c>
      <c r="L100" s="944">
        <v>173.27</v>
      </c>
      <c r="M100" s="944">
        <v>147.96</v>
      </c>
      <c r="N100" s="944">
        <v>149</v>
      </c>
      <c r="O100" s="944">
        <v>151.17530000000002</v>
      </c>
      <c r="P100" s="945">
        <v>1142</v>
      </c>
      <c r="Q100" s="944">
        <v>143.44</v>
      </c>
      <c r="R100" s="944">
        <v>165</v>
      </c>
      <c r="S100" s="944">
        <v>162.30000000000001</v>
      </c>
      <c r="T100" s="944">
        <v>153.11000000000001</v>
      </c>
      <c r="U100" s="944">
        <v>143.97999999999999</v>
      </c>
      <c r="V100" s="945">
        <v>143.97999999999999</v>
      </c>
      <c r="W100" s="944">
        <v>146</v>
      </c>
      <c r="X100" s="944">
        <v>152.27770000000001</v>
      </c>
      <c r="Y100" s="945">
        <v>47836.090000000004</v>
      </c>
      <c r="Z100" s="1020">
        <v>237</v>
      </c>
      <c r="AA100" s="944">
        <v>130.46</v>
      </c>
      <c r="AB100" s="944">
        <v>154.9</v>
      </c>
      <c r="AC100" s="944">
        <v>146.74440000000001</v>
      </c>
      <c r="AD100" s="945">
        <v>618.84</v>
      </c>
      <c r="AE100" s="944">
        <v>162</v>
      </c>
      <c r="AF100" s="944">
        <v>148.58280000000002</v>
      </c>
      <c r="AG100" s="945">
        <v>657.36</v>
      </c>
      <c r="AH100" s="944">
        <v>163.42000000000002</v>
      </c>
      <c r="AI100" s="944">
        <v>150.4</v>
      </c>
      <c r="AJ100" s="944">
        <v>146.65</v>
      </c>
      <c r="AK100" s="944">
        <v>179.47490000000002</v>
      </c>
      <c r="AL100" s="945">
        <v>1687</v>
      </c>
      <c r="AM100" s="944">
        <v>177.47450000000001</v>
      </c>
      <c r="AN100" s="945">
        <v>129.93</v>
      </c>
      <c r="AO100" s="946"/>
      <c r="AP100" s="1012">
        <v>147.36216291448</v>
      </c>
      <c r="AQ100" s="290">
        <v>2.1159726739544027E-2</v>
      </c>
      <c r="AR100" s="627"/>
    </row>
    <row r="101" spans="1:45" ht="16.5" thickBot="1">
      <c r="A101" s="312">
        <v>42261</v>
      </c>
      <c r="B101" s="313">
        <v>38</v>
      </c>
      <c r="C101" s="944">
        <v>132.6</v>
      </c>
      <c r="D101" s="944">
        <v>171.40300000000002</v>
      </c>
      <c r="E101" s="945">
        <v>335.23</v>
      </c>
      <c r="F101" s="944">
        <v>147.6447</v>
      </c>
      <c r="G101" s="945">
        <v>3999</v>
      </c>
      <c r="H101" s="944">
        <v>132.82300000000001</v>
      </c>
      <c r="I101" s="945">
        <v>991</v>
      </c>
      <c r="J101" s="944">
        <v>152</v>
      </c>
      <c r="K101" s="944">
        <v>142.26</v>
      </c>
      <c r="L101" s="944">
        <v>172.53</v>
      </c>
      <c r="M101" s="944">
        <v>149.37</v>
      </c>
      <c r="N101" s="944">
        <v>148</v>
      </c>
      <c r="O101" s="944">
        <v>152.65020000000001</v>
      </c>
      <c r="P101" s="945">
        <v>1158</v>
      </c>
      <c r="Q101" s="944">
        <v>143.21</v>
      </c>
      <c r="R101" s="944">
        <v>166</v>
      </c>
      <c r="S101" s="944">
        <v>163.20000000000002</v>
      </c>
      <c r="T101" s="944">
        <v>156.47999999999999</v>
      </c>
      <c r="U101" s="944">
        <v>146.85</v>
      </c>
      <c r="V101" s="945">
        <v>146.85</v>
      </c>
      <c r="W101" s="944">
        <v>148.20000000000002</v>
      </c>
      <c r="X101" s="944">
        <v>155.21250000000001</v>
      </c>
      <c r="Y101" s="945">
        <v>48403.68</v>
      </c>
      <c r="Z101" s="1020">
        <v>237</v>
      </c>
      <c r="AA101" s="944">
        <v>132.34</v>
      </c>
      <c r="AB101" s="944">
        <v>157.65</v>
      </c>
      <c r="AC101" s="944">
        <v>148.6525</v>
      </c>
      <c r="AD101" s="945">
        <v>624.88</v>
      </c>
      <c r="AE101" s="944">
        <v>155</v>
      </c>
      <c r="AF101" s="944">
        <v>150.42860000000002</v>
      </c>
      <c r="AG101" s="945">
        <v>665.03</v>
      </c>
      <c r="AH101" s="944">
        <v>165.27</v>
      </c>
      <c r="AI101" s="944">
        <v>151.09</v>
      </c>
      <c r="AJ101" s="944">
        <v>148.17000000000002</v>
      </c>
      <c r="AK101" s="944">
        <v>180.83870000000002</v>
      </c>
      <c r="AL101" s="945">
        <v>1688</v>
      </c>
      <c r="AM101" s="944">
        <v>175.81110000000001</v>
      </c>
      <c r="AN101" s="945">
        <v>129.28</v>
      </c>
      <c r="AO101" s="946"/>
      <c r="AP101" s="1012">
        <v>148.66769786235938</v>
      </c>
      <c r="AQ101" s="290">
        <v>8.8850656885068879E-3</v>
      </c>
      <c r="AR101" s="627"/>
    </row>
    <row r="102" spans="1:45" ht="16.5" thickBot="1">
      <c r="A102" s="312">
        <v>42268</v>
      </c>
      <c r="B102" s="313">
        <v>39</v>
      </c>
      <c r="C102" s="944">
        <v>133</v>
      </c>
      <c r="D102" s="944">
        <v>171.78140000000002</v>
      </c>
      <c r="E102" s="945">
        <v>335.97</v>
      </c>
      <c r="F102" s="944">
        <v>148.2465</v>
      </c>
      <c r="G102" s="945">
        <v>4020</v>
      </c>
      <c r="H102" s="944">
        <v>132.82730000000001</v>
      </c>
      <c r="I102" s="945">
        <v>991</v>
      </c>
      <c r="J102" s="944">
        <v>149.43</v>
      </c>
      <c r="K102" s="944">
        <v>142.81</v>
      </c>
      <c r="L102" s="944">
        <v>171.97</v>
      </c>
      <c r="M102" s="944">
        <v>147.66</v>
      </c>
      <c r="N102" s="944">
        <v>147</v>
      </c>
      <c r="O102" s="944">
        <v>151.85580000000002</v>
      </c>
      <c r="P102" s="945">
        <v>1158</v>
      </c>
      <c r="Q102" s="1020">
        <v>143.21</v>
      </c>
      <c r="R102" s="944">
        <v>166</v>
      </c>
      <c r="S102" s="944">
        <v>162.51</v>
      </c>
      <c r="T102" s="944">
        <v>158.06</v>
      </c>
      <c r="U102" s="944">
        <v>147.84</v>
      </c>
      <c r="V102" s="945">
        <v>147.84</v>
      </c>
      <c r="W102" s="944">
        <v>146.4</v>
      </c>
      <c r="X102" s="944">
        <v>154.4254</v>
      </c>
      <c r="Y102" s="945">
        <v>48236.31</v>
      </c>
      <c r="Z102" s="1020">
        <v>237</v>
      </c>
      <c r="AA102" s="944">
        <v>129.44</v>
      </c>
      <c r="AB102" s="944">
        <v>156.75</v>
      </c>
      <c r="AC102" s="944">
        <v>146.24930000000001</v>
      </c>
      <c r="AD102" s="945">
        <v>615.58000000000004</v>
      </c>
      <c r="AE102" s="944">
        <v>152</v>
      </c>
      <c r="AF102" s="944">
        <v>152.0325</v>
      </c>
      <c r="AG102" s="945">
        <v>671.56000000000006</v>
      </c>
      <c r="AH102" s="944">
        <v>166.08</v>
      </c>
      <c r="AI102" s="944">
        <v>151.64000000000001</v>
      </c>
      <c r="AJ102" s="944">
        <v>147.83000000000001</v>
      </c>
      <c r="AK102" s="944">
        <v>182.28830000000002</v>
      </c>
      <c r="AL102" s="945">
        <v>1708</v>
      </c>
      <c r="AM102" s="944">
        <v>175.53720000000001</v>
      </c>
      <c r="AN102" s="945">
        <v>128.43</v>
      </c>
      <c r="AO102" s="946"/>
      <c r="AP102" s="1012">
        <v>147.17748149419907</v>
      </c>
      <c r="AQ102" s="670">
        <v>-1.0023018619224833E-2</v>
      </c>
      <c r="AR102" s="627"/>
    </row>
    <row r="103" spans="1:45" ht="16.5" thickBot="1">
      <c r="A103" s="312">
        <v>42275</v>
      </c>
      <c r="B103" s="313">
        <v>40</v>
      </c>
      <c r="C103" s="944">
        <v>126.60000000000001</v>
      </c>
      <c r="D103" s="944">
        <v>171.83250000000001</v>
      </c>
      <c r="E103" s="945">
        <v>336.07</v>
      </c>
      <c r="F103" s="944">
        <v>147.35140000000001</v>
      </c>
      <c r="G103" s="945">
        <v>4006</v>
      </c>
      <c r="H103" s="944">
        <v>132.84180000000001</v>
      </c>
      <c r="I103" s="945">
        <v>991</v>
      </c>
      <c r="J103" s="944">
        <v>146.11000000000001</v>
      </c>
      <c r="K103" s="944">
        <v>138.52000000000001</v>
      </c>
      <c r="L103" s="944">
        <v>172.71</v>
      </c>
      <c r="M103" s="944">
        <v>143.25</v>
      </c>
      <c r="N103" s="944">
        <v>144</v>
      </c>
      <c r="O103" s="944">
        <v>148.3946</v>
      </c>
      <c r="P103" s="945">
        <v>1134</v>
      </c>
      <c r="Q103" s="1020">
        <v>143.21</v>
      </c>
      <c r="R103" s="944">
        <v>159.5</v>
      </c>
      <c r="S103" s="944">
        <v>157.46</v>
      </c>
      <c r="T103" s="944">
        <v>153.61000000000001</v>
      </c>
      <c r="U103" s="944">
        <v>148.62</v>
      </c>
      <c r="V103" s="945">
        <v>148.62</v>
      </c>
      <c r="W103" s="944">
        <v>142.9</v>
      </c>
      <c r="X103" s="944">
        <v>149.60670000000002</v>
      </c>
      <c r="Y103" s="945">
        <v>46951.49</v>
      </c>
      <c r="Z103" s="1020">
        <v>237</v>
      </c>
      <c r="AA103" s="944">
        <v>124.37</v>
      </c>
      <c r="AB103" s="944">
        <v>152.35</v>
      </c>
      <c r="AC103" s="944">
        <v>139.9325</v>
      </c>
      <c r="AD103" s="945">
        <v>593.16999999999996</v>
      </c>
      <c r="AE103" s="944">
        <v>148</v>
      </c>
      <c r="AF103" s="944">
        <v>152.17940000000002</v>
      </c>
      <c r="AG103" s="945">
        <v>672.02</v>
      </c>
      <c r="AH103" s="944">
        <v>160.95000000000002</v>
      </c>
      <c r="AI103" s="944">
        <v>149.83000000000001</v>
      </c>
      <c r="AJ103" s="944">
        <v>147.37</v>
      </c>
      <c r="AK103" s="944">
        <v>180.22500000000002</v>
      </c>
      <c r="AL103" s="945">
        <v>1693</v>
      </c>
      <c r="AM103" s="944">
        <v>173.06360000000001</v>
      </c>
      <c r="AN103" s="945">
        <v>128.25</v>
      </c>
      <c r="AO103" s="946"/>
      <c r="AP103" s="1012">
        <v>143.66605251573051</v>
      </c>
      <c r="AQ103" s="670">
        <v>-2.3856569854570742E-2</v>
      </c>
      <c r="AR103" s="627"/>
    </row>
    <row r="104" spans="1:45" ht="16.5" thickBot="1">
      <c r="A104" s="312">
        <v>42282</v>
      </c>
      <c r="B104" s="313">
        <v>41</v>
      </c>
      <c r="C104" s="944">
        <v>126.3</v>
      </c>
      <c r="D104" s="944">
        <v>172.0472</v>
      </c>
      <c r="E104" s="945">
        <v>336.49</v>
      </c>
      <c r="F104" s="944">
        <v>147.53880000000001</v>
      </c>
      <c r="G104" s="945">
        <v>4001</v>
      </c>
      <c r="H104" s="944">
        <v>132.82580000000002</v>
      </c>
      <c r="I104" s="945">
        <v>991</v>
      </c>
      <c r="J104" s="944">
        <v>146.20000000000002</v>
      </c>
      <c r="K104" s="944">
        <v>145.1</v>
      </c>
      <c r="L104" s="944">
        <v>172.71</v>
      </c>
      <c r="M104" s="944">
        <v>138.4</v>
      </c>
      <c r="N104" s="944">
        <v>141</v>
      </c>
      <c r="O104" s="944">
        <v>148.37010000000001</v>
      </c>
      <c r="P104" s="945">
        <v>1131</v>
      </c>
      <c r="Q104" s="944">
        <v>142.93</v>
      </c>
      <c r="R104" s="944">
        <v>156</v>
      </c>
      <c r="S104" s="944">
        <v>160.11000000000001</v>
      </c>
      <c r="T104" s="944">
        <v>153.80000000000001</v>
      </c>
      <c r="U104" s="944">
        <v>146.69</v>
      </c>
      <c r="V104" s="945">
        <v>146.69</v>
      </c>
      <c r="W104" s="944">
        <v>142.9</v>
      </c>
      <c r="X104" s="944">
        <v>149.62190000000001</v>
      </c>
      <c r="Y104" s="945">
        <v>46724.15</v>
      </c>
      <c r="Z104" s="944">
        <v>228</v>
      </c>
      <c r="AA104" s="944">
        <v>124.66</v>
      </c>
      <c r="AB104" s="944">
        <v>150.08000000000001</v>
      </c>
      <c r="AC104" s="944">
        <v>139.53749999999999</v>
      </c>
      <c r="AD104" s="945">
        <v>590.74</v>
      </c>
      <c r="AE104" s="944">
        <v>144</v>
      </c>
      <c r="AF104" s="944">
        <v>153.84569999999999</v>
      </c>
      <c r="AG104" s="945">
        <v>679.4</v>
      </c>
      <c r="AH104" s="944">
        <v>159.97</v>
      </c>
      <c r="AI104" s="944">
        <v>150.92000000000002</v>
      </c>
      <c r="AJ104" s="944">
        <v>147.55000000000001</v>
      </c>
      <c r="AK104" s="944">
        <v>183.5129</v>
      </c>
      <c r="AL104" s="945">
        <v>1707</v>
      </c>
      <c r="AM104" s="944">
        <v>171.67920000000001</v>
      </c>
      <c r="AN104" s="945">
        <v>127.47</v>
      </c>
      <c r="AO104" s="946"/>
      <c r="AP104" s="947">
        <v>143.0397901881758</v>
      </c>
      <c r="AQ104" s="1071">
        <v>-4.3591531651928639E-3</v>
      </c>
    </row>
    <row r="105" spans="1:45" ht="16.5" thickBot="1">
      <c r="A105" s="312">
        <v>42289</v>
      </c>
      <c r="B105" s="313">
        <v>42</v>
      </c>
      <c r="C105" s="944">
        <v>125.8</v>
      </c>
      <c r="D105" s="944">
        <v>172.36420000000001</v>
      </c>
      <c r="E105" s="945">
        <v>337.11</v>
      </c>
      <c r="F105" s="944">
        <v>147.33770000000001</v>
      </c>
      <c r="G105" s="945">
        <v>3993</v>
      </c>
      <c r="H105" s="944">
        <v>132.82680000000002</v>
      </c>
      <c r="I105" s="945">
        <v>991</v>
      </c>
      <c r="J105" s="944">
        <v>145.97999999999999</v>
      </c>
      <c r="K105" s="944">
        <v>144.31</v>
      </c>
      <c r="L105" s="944">
        <v>172.71</v>
      </c>
      <c r="M105" s="944">
        <v>138.11000000000001</v>
      </c>
      <c r="N105" s="944">
        <v>137</v>
      </c>
      <c r="O105" s="944">
        <v>147.53550000000001</v>
      </c>
      <c r="P105" s="945">
        <v>1125</v>
      </c>
      <c r="Q105" s="944">
        <v>140.72</v>
      </c>
      <c r="R105" s="944">
        <v>155.1</v>
      </c>
      <c r="S105" s="944">
        <v>162.08000000000001</v>
      </c>
      <c r="T105" s="944">
        <v>151.1</v>
      </c>
      <c r="U105" s="944">
        <v>143.11000000000001</v>
      </c>
      <c r="V105" s="945">
        <v>143.11000000000001</v>
      </c>
      <c r="W105" s="944">
        <v>142.1</v>
      </c>
      <c r="X105" s="944">
        <v>150.22200000000001</v>
      </c>
      <c r="Y105" s="945">
        <v>46649.74</v>
      </c>
      <c r="Z105" s="1072">
        <v>228</v>
      </c>
      <c r="AA105" s="944">
        <v>123.62</v>
      </c>
      <c r="AB105" s="944">
        <v>146.4</v>
      </c>
      <c r="AC105" s="944">
        <v>138.7302</v>
      </c>
      <c r="AD105" s="945">
        <v>587.11</v>
      </c>
      <c r="AE105" s="944">
        <v>140</v>
      </c>
      <c r="AF105" s="944">
        <v>155.11520000000002</v>
      </c>
      <c r="AG105" s="945">
        <v>684.94</v>
      </c>
      <c r="AH105" s="944">
        <v>158.88</v>
      </c>
      <c r="AI105" s="944">
        <v>150.53</v>
      </c>
      <c r="AJ105" s="944">
        <v>146.51</v>
      </c>
      <c r="AK105" s="944">
        <v>183.66070000000002</v>
      </c>
      <c r="AL105" s="945">
        <v>1709</v>
      </c>
      <c r="AM105" s="944">
        <v>170.46420000000001</v>
      </c>
      <c r="AN105" s="945">
        <v>126.79</v>
      </c>
      <c r="AO105" s="946"/>
      <c r="AP105" s="947">
        <v>142.25030294623471</v>
      </c>
      <c r="AQ105" s="1071">
        <v>-5.5193540266137431E-3</v>
      </c>
    </row>
    <row r="106" spans="1:45" ht="16.5" thickBot="1">
      <c r="A106" s="1109">
        <v>42296</v>
      </c>
      <c r="B106" s="1108">
        <v>43</v>
      </c>
      <c r="C106" s="1112">
        <v>123.4</v>
      </c>
      <c r="D106" s="1112">
        <v>177.29320000000001</v>
      </c>
      <c r="E106" s="1113">
        <v>346.75</v>
      </c>
      <c r="F106" s="1112">
        <v>147.65219999999999</v>
      </c>
      <c r="G106" s="1113">
        <v>3998</v>
      </c>
      <c r="H106" s="1112">
        <v>132.84890000000001</v>
      </c>
      <c r="I106" s="1113">
        <v>991</v>
      </c>
      <c r="J106" s="1112">
        <v>145.79</v>
      </c>
      <c r="K106" s="1112">
        <v>138.39000000000001</v>
      </c>
      <c r="L106" s="1112">
        <v>171.79</v>
      </c>
      <c r="M106" s="1112">
        <v>133.66</v>
      </c>
      <c r="N106" s="1112">
        <v>134</v>
      </c>
      <c r="O106" s="1112">
        <v>147.69210000000001</v>
      </c>
      <c r="P106" s="1113">
        <v>1126</v>
      </c>
      <c r="Q106" s="1112">
        <v>139.22999999999999</v>
      </c>
      <c r="R106" s="1112">
        <v>155.1</v>
      </c>
      <c r="S106" s="1112">
        <v>158.32</v>
      </c>
      <c r="T106" s="1112">
        <v>150.92000000000002</v>
      </c>
      <c r="U106" s="1112">
        <v>143.24</v>
      </c>
      <c r="V106" s="1113">
        <v>143.24</v>
      </c>
      <c r="W106" s="1112">
        <v>142.70000000000002</v>
      </c>
      <c r="X106" s="1112">
        <v>149.81790000000001</v>
      </c>
      <c r="Y106" s="1113">
        <v>46481.87</v>
      </c>
      <c r="Z106" s="1114">
        <v>228</v>
      </c>
      <c r="AA106" s="1112">
        <v>122.44</v>
      </c>
      <c r="AB106" s="1112">
        <v>144.47999999999999</v>
      </c>
      <c r="AC106" s="1112">
        <v>137.20590000000001</v>
      </c>
      <c r="AD106" s="1113">
        <v>583.87</v>
      </c>
      <c r="AE106" s="1112">
        <v>137</v>
      </c>
      <c r="AF106" s="1112">
        <v>155.01220000000001</v>
      </c>
      <c r="AG106" s="1113">
        <v>685.94</v>
      </c>
      <c r="AH106" s="1112">
        <v>157.9</v>
      </c>
      <c r="AI106" s="1112">
        <v>149.47</v>
      </c>
      <c r="AJ106" s="1112">
        <v>145.55000000000001</v>
      </c>
      <c r="AK106" s="1112">
        <v>182.46559999999999</v>
      </c>
      <c r="AL106" s="1113">
        <v>1716</v>
      </c>
      <c r="AM106" s="1112">
        <v>172.08440000000002</v>
      </c>
      <c r="AN106" s="1113">
        <v>126.18</v>
      </c>
      <c r="AO106" s="1107"/>
      <c r="AP106" s="1111">
        <v>141.21451106497221</v>
      </c>
      <c r="AQ106" s="1110">
        <v>-7.2814739920377125E-3</v>
      </c>
    </row>
    <row r="107" spans="1:45" ht="16.5" thickBot="1">
      <c r="A107" s="1109">
        <v>42303</v>
      </c>
      <c r="B107" s="1108">
        <v>44</v>
      </c>
      <c r="C107" s="1112">
        <v>123.3</v>
      </c>
      <c r="D107" s="1112">
        <v>172.36420000000001</v>
      </c>
      <c r="E107" s="1113">
        <v>337.11</v>
      </c>
      <c r="F107" s="1112">
        <v>147.7961</v>
      </c>
      <c r="G107" s="1113">
        <v>4005</v>
      </c>
      <c r="H107" s="1112">
        <v>132.8604</v>
      </c>
      <c r="I107" s="1113">
        <v>991</v>
      </c>
      <c r="J107" s="1112">
        <v>144.26</v>
      </c>
      <c r="K107" s="1112">
        <v>144.82</v>
      </c>
      <c r="L107" s="1112">
        <v>171.23</v>
      </c>
      <c r="M107" s="1112">
        <v>130.94999999999999</v>
      </c>
      <c r="N107" s="1112">
        <v>133</v>
      </c>
      <c r="O107" s="1112">
        <v>148.1146</v>
      </c>
      <c r="P107" s="1113">
        <v>1127</v>
      </c>
      <c r="Q107" s="1112">
        <v>139.01</v>
      </c>
      <c r="R107" s="1112">
        <v>156.15</v>
      </c>
      <c r="S107" s="1112">
        <v>162.64000000000001</v>
      </c>
      <c r="T107" s="1112">
        <v>151.99</v>
      </c>
      <c r="U107" s="1112">
        <v>141.09</v>
      </c>
      <c r="V107" s="1113">
        <v>141.09</v>
      </c>
      <c r="W107" s="1112">
        <v>141.20000000000002</v>
      </c>
      <c r="X107" s="1112">
        <v>148.96090000000001</v>
      </c>
      <c r="Y107" s="1113">
        <v>46305.56</v>
      </c>
      <c r="Z107" s="1112">
        <v>228</v>
      </c>
      <c r="AA107" s="1112">
        <v>122.64</v>
      </c>
      <c r="AB107" s="1112">
        <v>142.45000000000002</v>
      </c>
      <c r="AC107" s="1112">
        <v>134.70099999999999</v>
      </c>
      <c r="AD107" s="1113">
        <v>575.46</v>
      </c>
      <c r="AE107" s="1112">
        <v>134</v>
      </c>
      <c r="AF107" s="1112">
        <v>153.15790000000001</v>
      </c>
      <c r="AG107" s="1113">
        <v>679.1</v>
      </c>
      <c r="AH107" s="1112">
        <v>154.81</v>
      </c>
      <c r="AI107" s="1112">
        <v>151.58000000000001</v>
      </c>
      <c r="AJ107" s="1114">
        <v>145.55000000000001</v>
      </c>
      <c r="AK107" s="1112">
        <v>184.21559999999999</v>
      </c>
      <c r="AL107" s="1113">
        <v>1728</v>
      </c>
      <c r="AM107" s="1112">
        <v>174.83150000000001</v>
      </c>
      <c r="AN107" s="1113">
        <v>125.57000000000001</v>
      </c>
      <c r="AO107" s="1107"/>
      <c r="AP107" s="1111">
        <v>140.12719553636117</v>
      </c>
      <c r="AQ107" s="1116">
        <v>-7.699743605745879E-3</v>
      </c>
    </row>
    <row r="108" spans="1:45" ht="16.5" thickBot="1">
      <c r="A108" s="312">
        <v>42310</v>
      </c>
      <c r="B108" s="313">
        <v>45</v>
      </c>
      <c r="C108" s="944">
        <v>120.9</v>
      </c>
      <c r="D108" s="944">
        <v>172.2927</v>
      </c>
      <c r="E108" s="945">
        <v>336.97</v>
      </c>
      <c r="F108" s="944">
        <v>145.38920000000002</v>
      </c>
      <c r="G108" s="945">
        <v>3935</v>
      </c>
      <c r="H108" s="944">
        <v>128.97020000000001</v>
      </c>
      <c r="I108" s="945">
        <v>962</v>
      </c>
      <c r="J108" s="944">
        <v>139.25</v>
      </c>
      <c r="K108" s="944">
        <v>143.99</v>
      </c>
      <c r="L108" s="944">
        <v>169.37</v>
      </c>
      <c r="M108" s="944">
        <v>128.36000000000001</v>
      </c>
      <c r="N108" s="944">
        <v>131</v>
      </c>
      <c r="O108" s="944">
        <v>144.47560000000001</v>
      </c>
      <c r="P108" s="945">
        <v>1094</v>
      </c>
      <c r="Q108" s="944">
        <v>139.47999999999999</v>
      </c>
      <c r="R108" s="944">
        <v>154.15</v>
      </c>
      <c r="S108" s="944">
        <v>164.97</v>
      </c>
      <c r="T108" s="944">
        <v>142.77000000000001</v>
      </c>
      <c r="U108" s="944">
        <v>139.69</v>
      </c>
      <c r="V108" s="945">
        <v>139.69</v>
      </c>
      <c r="W108" s="944">
        <v>136.5</v>
      </c>
      <c r="X108" s="944">
        <v>143.22710000000001</v>
      </c>
      <c r="Y108" s="945">
        <v>44860.58</v>
      </c>
      <c r="Z108" s="944">
        <v>228</v>
      </c>
      <c r="AA108" s="944">
        <v>119.75</v>
      </c>
      <c r="AB108" s="944">
        <v>138.01</v>
      </c>
      <c r="AC108" s="944">
        <v>130.70680000000002</v>
      </c>
      <c r="AD108" s="945">
        <v>555.64</v>
      </c>
      <c r="AE108" s="944">
        <v>130</v>
      </c>
      <c r="AF108" s="944">
        <v>151.9316</v>
      </c>
      <c r="AG108" s="945">
        <v>675.31000000000006</v>
      </c>
      <c r="AH108" s="944">
        <v>154.22999999999999</v>
      </c>
      <c r="AI108" s="944">
        <v>151.12</v>
      </c>
      <c r="AJ108" s="944">
        <v>144.45000000000002</v>
      </c>
      <c r="AK108" s="944">
        <v>186.48170000000002</v>
      </c>
      <c r="AL108" s="945">
        <v>1750</v>
      </c>
      <c r="AM108" s="944">
        <v>174.9913</v>
      </c>
      <c r="AN108" s="945">
        <v>125.81</v>
      </c>
      <c r="AO108" s="946"/>
      <c r="AP108" s="947">
        <v>136.76376584136449</v>
      </c>
      <c r="AQ108" s="1116">
        <v>-2.4002690427954221E-2</v>
      </c>
    </row>
    <row r="109" spans="1:45" ht="16.5" thickBot="1">
      <c r="A109" s="1125">
        <v>42317</v>
      </c>
      <c r="B109" s="1126">
        <v>46</v>
      </c>
      <c r="C109" s="1123">
        <v>116</v>
      </c>
      <c r="D109" s="1123">
        <v>167.46600000000001</v>
      </c>
      <c r="E109" s="1124">
        <v>327.53000000000003</v>
      </c>
      <c r="F109" s="1123">
        <v>141.16230000000002</v>
      </c>
      <c r="G109" s="1124">
        <v>3816</v>
      </c>
      <c r="H109" s="1123">
        <v>128.95170000000002</v>
      </c>
      <c r="I109" s="1124">
        <v>962</v>
      </c>
      <c r="J109" s="1123">
        <v>135.47999999999999</v>
      </c>
      <c r="K109" s="1123">
        <v>144.55000000000001</v>
      </c>
      <c r="L109" s="1123">
        <v>169.56</v>
      </c>
      <c r="M109" s="1123">
        <v>126.01</v>
      </c>
      <c r="N109" s="1123">
        <v>128</v>
      </c>
      <c r="O109" s="1123">
        <v>140.67959999999999</v>
      </c>
      <c r="P109" s="1124">
        <v>1069</v>
      </c>
      <c r="Q109" s="1123">
        <v>139.43</v>
      </c>
      <c r="R109" s="1123">
        <v>154.15</v>
      </c>
      <c r="S109" s="1123">
        <v>163.94</v>
      </c>
      <c r="T109" s="1123">
        <v>135.19999999999999</v>
      </c>
      <c r="U109" s="1123">
        <v>131.39000000000001</v>
      </c>
      <c r="V109" s="1124">
        <v>131.39000000000001</v>
      </c>
      <c r="W109" s="1123">
        <v>132.4</v>
      </c>
      <c r="X109" s="1123">
        <v>138.98140000000001</v>
      </c>
      <c r="Y109" s="1124">
        <v>43472.6</v>
      </c>
      <c r="Z109" s="1123">
        <v>228</v>
      </c>
      <c r="AA109" s="1123">
        <v>115.01</v>
      </c>
      <c r="AB109" s="1123">
        <v>134.04</v>
      </c>
      <c r="AC109" s="1123">
        <v>124.63080000000001</v>
      </c>
      <c r="AD109" s="1124">
        <v>528.70000000000005</v>
      </c>
      <c r="AE109" s="1123">
        <v>128</v>
      </c>
      <c r="AF109" s="1123">
        <v>148.85400000000001</v>
      </c>
      <c r="AG109" s="1124">
        <v>662.16</v>
      </c>
      <c r="AH109" s="1123">
        <v>147.84</v>
      </c>
      <c r="AI109" s="1123">
        <v>149.71</v>
      </c>
      <c r="AJ109" s="1123">
        <v>143.35</v>
      </c>
      <c r="AK109" s="1123">
        <v>187.16120000000001</v>
      </c>
      <c r="AL109" s="1124">
        <v>1747</v>
      </c>
      <c r="AM109" s="1123">
        <v>175.1885</v>
      </c>
      <c r="AN109" s="1124">
        <v>124.3</v>
      </c>
      <c r="AO109" s="1120"/>
      <c r="AP109" s="1127">
        <v>133.40694250787647</v>
      </c>
      <c r="AQ109" s="1121">
        <v>-2.4544683402339729E-2</v>
      </c>
      <c r="AR109" s="1117"/>
      <c r="AS109" s="1117"/>
    </row>
    <row r="110" spans="1:45" ht="16.5" thickBot="1">
      <c r="A110" s="1128">
        <v>42324</v>
      </c>
      <c r="B110" s="1129">
        <v>47</v>
      </c>
      <c r="C110" s="944">
        <v>113.2</v>
      </c>
      <c r="D110" s="944">
        <v>167.91590000000002</v>
      </c>
      <c r="E110" s="945">
        <v>328.41</v>
      </c>
      <c r="F110" s="944">
        <v>136.55199999999999</v>
      </c>
      <c r="G110" s="945">
        <v>3691</v>
      </c>
      <c r="H110" s="944">
        <v>128.9436</v>
      </c>
      <c r="I110" s="945">
        <v>962</v>
      </c>
      <c r="J110" s="944">
        <v>131.88</v>
      </c>
      <c r="K110" s="944">
        <v>141.93</v>
      </c>
      <c r="L110" s="944">
        <v>170.3</v>
      </c>
      <c r="M110" s="944">
        <v>123.52</v>
      </c>
      <c r="N110" s="944">
        <v>125</v>
      </c>
      <c r="O110" s="944">
        <v>138.72020000000001</v>
      </c>
      <c r="P110" s="945">
        <v>1057</v>
      </c>
      <c r="Q110" s="944">
        <v>136.22999999999999</v>
      </c>
      <c r="R110" s="1122">
        <v>154.15</v>
      </c>
      <c r="S110" s="944">
        <v>165.66</v>
      </c>
      <c r="T110" s="944">
        <v>126.88000000000001</v>
      </c>
      <c r="U110" s="944">
        <v>130.59</v>
      </c>
      <c r="V110" s="945">
        <v>130.59</v>
      </c>
      <c r="W110" s="944">
        <v>129.30000000000001</v>
      </c>
      <c r="X110" s="944">
        <v>133.88650000000001</v>
      </c>
      <c r="Y110" s="945">
        <v>41636.590000000004</v>
      </c>
      <c r="Z110" s="944">
        <v>228</v>
      </c>
      <c r="AA110" s="944">
        <v>112.15</v>
      </c>
      <c r="AB110" s="944">
        <v>130.27000000000001</v>
      </c>
      <c r="AC110" s="944">
        <v>120.843</v>
      </c>
      <c r="AD110" s="945">
        <v>513.02</v>
      </c>
      <c r="AE110" s="944">
        <v>125</v>
      </c>
      <c r="AF110" s="944">
        <v>146.91910000000001</v>
      </c>
      <c r="AG110" s="945">
        <v>652.73</v>
      </c>
      <c r="AH110" s="944">
        <v>144.41</v>
      </c>
      <c r="AI110" s="944">
        <v>145.19</v>
      </c>
      <c r="AJ110" s="944">
        <v>145.42000000000002</v>
      </c>
      <c r="AK110" s="944">
        <v>188.017</v>
      </c>
      <c r="AL110" s="945">
        <v>1750</v>
      </c>
      <c r="AM110" s="944">
        <v>176.60680000000002</v>
      </c>
      <c r="AN110" s="945">
        <v>124.06</v>
      </c>
      <c r="AO110" s="300"/>
      <c r="AP110" s="1142">
        <v>130.7320645469544</v>
      </c>
      <c r="AQ110" s="1121">
        <v>-2.005051544273373E-2</v>
      </c>
      <c r="AR110" s="1117"/>
      <c r="AS110" s="1117"/>
    </row>
    <row r="111" spans="1:45" ht="16.5" thickBot="1">
      <c r="A111" s="1128">
        <v>42331</v>
      </c>
      <c r="B111" s="1129">
        <v>48</v>
      </c>
      <c r="C111" s="944">
        <v>108</v>
      </c>
      <c r="D111" s="944">
        <v>167.91590000000002</v>
      </c>
      <c r="E111" s="945">
        <v>328.41</v>
      </c>
      <c r="F111" s="944">
        <v>133.7516</v>
      </c>
      <c r="G111" s="945">
        <v>3615</v>
      </c>
      <c r="H111" s="944">
        <v>128.9468</v>
      </c>
      <c r="I111" s="945">
        <v>962</v>
      </c>
      <c r="J111" s="944">
        <v>128.85</v>
      </c>
      <c r="K111" s="944">
        <v>139.94</v>
      </c>
      <c r="L111" s="944">
        <v>169.37</v>
      </c>
      <c r="M111" s="944">
        <v>121.54</v>
      </c>
      <c r="N111" s="944">
        <v>121</v>
      </c>
      <c r="O111" s="944">
        <v>135.41630000000001</v>
      </c>
      <c r="P111" s="945">
        <v>1033</v>
      </c>
      <c r="Q111" s="944">
        <v>135.97</v>
      </c>
      <c r="R111" s="944">
        <v>134.15</v>
      </c>
      <c r="S111" s="944">
        <v>164.63</v>
      </c>
      <c r="T111" s="944">
        <v>119.46000000000001</v>
      </c>
      <c r="U111" s="944">
        <v>126.27</v>
      </c>
      <c r="V111" s="945">
        <v>126.27</v>
      </c>
      <c r="W111" s="944">
        <v>125.10000000000001</v>
      </c>
      <c r="X111" s="944">
        <v>128.7482</v>
      </c>
      <c r="Y111" s="945">
        <v>40123.840000000004</v>
      </c>
      <c r="Z111" s="944">
        <v>228</v>
      </c>
      <c r="AA111" s="944">
        <v>107.43</v>
      </c>
      <c r="AB111" s="944">
        <v>126.59</v>
      </c>
      <c r="AC111" s="944">
        <v>117.01820000000001</v>
      </c>
      <c r="AD111" s="945">
        <v>498.18</v>
      </c>
      <c r="AE111" s="944">
        <v>123</v>
      </c>
      <c r="AF111" s="944">
        <v>142.0575</v>
      </c>
      <c r="AG111" s="945">
        <v>631.48</v>
      </c>
      <c r="AH111" s="944">
        <v>141.69</v>
      </c>
      <c r="AI111" s="944">
        <v>145.11000000000001</v>
      </c>
      <c r="AJ111" s="944">
        <v>146.28</v>
      </c>
      <c r="AK111" s="944">
        <v>189.94890000000001</v>
      </c>
      <c r="AL111" s="945">
        <v>1759</v>
      </c>
      <c r="AM111" s="944">
        <v>176.54900000000001</v>
      </c>
      <c r="AN111" s="945">
        <v>124.09</v>
      </c>
      <c r="AO111" s="300"/>
      <c r="AP111" s="1142">
        <v>127.36913185814227</v>
      </c>
      <c r="AQ111" s="1121">
        <v>-2.5723855126637996E-2</v>
      </c>
      <c r="AR111" s="1117"/>
      <c r="AS111" s="1117"/>
    </row>
    <row r="112" spans="1:45" ht="16.5" thickBot="1">
      <c r="A112" s="1188">
        <v>42338</v>
      </c>
      <c r="B112" s="654">
        <v>49</v>
      </c>
      <c r="C112" s="1009">
        <v>108</v>
      </c>
      <c r="D112" s="1009">
        <v>162.08199999999999</v>
      </c>
      <c r="E112" s="1010">
        <v>317</v>
      </c>
      <c r="F112" s="1009">
        <v>133.63140000000001</v>
      </c>
      <c r="G112" s="1010">
        <v>3612</v>
      </c>
      <c r="H112" s="1009">
        <v>124.4075</v>
      </c>
      <c r="I112" s="1010">
        <v>928</v>
      </c>
      <c r="J112" s="1009">
        <v>128.62</v>
      </c>
      <c r="K112" s="1009">
        <v>143.04</v>
      </c>
      <c r="L112" s="1009">
        <v>169.56</v>
      </c>
      <c r="M112" s="1009">
        <v>118.83</v>
      </c>
      <c r="N112" s="1009">
        <v>119</v>
      </c>
      <c r="O112" s="1009">
        <v>135.8313</v>
      </c>
      <c r="P112" s="1010">
        <v>1037</v>
      </c>
      <c r="Q112" s="1009">
        <v>136.44999999999999</v>
      </c>
      <c r="R112" s="1009">
        <v>134.1</v>
      </c>
      <c r="S112" s="1009">
        <v>157.97999999999999</v>
      </c>
      <c r="T112" s="1009">
        <v>120.66</v>
      </c>
      <c r="U112" s="1009">
        <v>124.69</v>
      </c>
      <c r="V112" s="1010">
        <v>124.69</v>
      </c>
      <c r="W112" s="1009">
        <v>125.4</v>
      </c>
      <c r="X112" s="1009">
        <v>128.41810000000001</v>
      </c>
      <c r="Y112" s="1010">
        <v>40039.31</v>
      </c>
      <c r="Z112" s="1009">
        <v>228</v>
      </c>
      <c r="AA112" s="1009">
        <v>107.69</v>
      </c>
      <c r="AB112" s="1009">
        <v>126.45</v>
      </c>
      <c r="AC112" s="1009">
        <v>116.90480000000001</v>
      </c>
      <c r="AD112" s="1010">
        <v>500.82</v>
      </c>
      <c r="AE112" s="1009">
        <v>121</v>
      </c>
      <c r="AF112" s="1009">
        <v>138.17320000000001</v>
      </c>
      <c r="AG112" s="1010">
        <v>616.13</v>
      </c>
      <c r="AH112" s="1009">
        <v>142.06</v>
      </c>
      <c r="AI112" s="1009">
        <v>140.87</v>
      </c>
      <c r="AJ112" s="1009">
        <v>145.61000000000001</v>
      </c>
      <c r="AK112" s="1009">
        <v>191.01600000000002</v>
      </c>
      <c r="AL112" s="1010">
        <v>1764</v>
      </c>
      <c r="AM112" s="1009">
        <v>174.5633</v>
      </c>
      <c r="AN112" s="1010">
        <v>123.93</v>
      </c>
      <c r="AO112" s="446"/>
      <c r="AP112" s="1189">
        <v>126.30857051646595</v>
      </c>
      <c r="AQ112" s="290">
        <v>-8.326674808913026E-3</v>
      </c>
    </row>
    <row r="113" spans="1:45" ht="16.5" thickBot="1">
      <c r="A113" s="1188">
        <v>42345</v>
      </c>
      <c r="B113" s="654">
        <v>50</v>
      </c>
      <c r="C113" s="1009">
        <v>109.10000000000001</v>
      </c>
      <c r="D113" s="1009">
        <v>162.91030000000001</v>
      </c>
      <c r="E113" s="1010">
        <v>318.62</v>
      </c>
      <c r="F113" s="1009">
        <v>133.0676</v>
      </c>
      <c r="G113" s="1010">
        <v>3596</v>
      </c>
      <c r="H113" s="1009">
        <v>124.38420000000001</v>
      </c>
      <c r="I113" s="1010">
        <v>928</v>
      </c>
      <c r="J113" s="1009">
        <v>128.81</v>
      </c>
      <c r="K113" s="1009">
        <v>135.16</v>
      </c>
      <c r="L113" s="1009">
        <v>169.56</v>
      </c>
      <c r="M113" s="1009">
        <v>118.42</v>
      </c>
      <c r="N113" s="1009">
        <v>117</v>
      </c>
      <c r="O113" s="1009">
        <v>135.29089999999999</v>
      </c>
      <c r="P113" s="1010">
        <v>1033</v>
      </c>
      <c r="Q113" s="1009">
        <v>136.64000000000001</v>
      </c>
      <c r="R113" s="1009">
        <v>131.4</v>
      </c>
      <c r="S113" s="1009">
        <v>155.25</v>
      </c>
      <c r="T113" s="1009">
        <v>120.65</v>
      </c>
      <c r="U113" s="1009">
        <v>127.25</v>
      </c>
      <c r="V113" s="1010">
        <v>127.25</v>
      </c>
      <c r="W113" s="1009">
        <v>125</v>
      </c>
      <c r="X113" s="1009">
        <v>127.47</v>
      </c>
      <c r="Y113" s="1010">
        <v>40136.83</v>
      </c>
      <c r="Z113" s="1009">
        <v>228</v>
      </c>
      <c r="AA113" s="1019">
        <v>107.69</v>
      </c>
      <c r="AB113" s="1009">
        <v>126.79</v>
      </c>
      <c r="AC113" s="1009">
        <v>118.62750000000001</v>
      </c>
      <c r="AD113" s="1010">
        <v>514.04</v>
      </c>
      <c r="AE113" s="1009">
        <v>118</v>
      </c>
      <c r="AF113" s="1009">
        <v>132.8552</v>
      </c>
      <c r="AG113" s="1010">
        <v>597.56000000000006</v>
      </c>
      <c r="AH113" s="1009">
        <v>150.83000000000001</v>
      </c>
      <c r="AI113" s="1009">
        <v>141.13</v>
      </c>
      <c r="AJ113" s="1009">
        <v>145.18</v>
      </c>
      <c r="AK113" s="1009">
        <v>190.94540000000001</v>
      </c>
      <c r="AL113" s="1010">
        <v>1769</v>
      </c>
      <c r="AM113" s="1009">
        <v>171.101</v>
      </c>
      <c r="AN113" s="1010">
        <v>123.64</v>
      </c>
      <c r="AO113" s="446"/>
      <c r="AP113" s="1189">
        <v>126.01905879051034</v>
      </c>
      <c r="AQ113" s="290">
        <v>-2.2920988241084128E-3</v>
      </c>
    </row>
    <row r="114" spans="1:45" ht="16.5" thickBot="1">
      <c r="A114" s="1188">
        <v>42352</v>
      </c>
      <c r="B114" s="654">
        <v>51</v>
      </c>
      <c r="C114" s="1009">
        <v>109.7</v>
      </c>
      <c r="D114" s="1009">
        <v>162.9461</v>
      </c>
      <c r="E114" s="1010">
        <v>318.69</v>
      </c>
      <c r="F114" s="1009">
        <v>131.71940000000001</v>
      </c>
      <c r="G114" s="1010">
        <v>3560</v>
      </c>
      <c r="H114" s="1009">
        <v>124.3763</v>
      </c>
      <c r="I114" s="1010">
        <v>928</v>
      </c>
      <c r="J114" s="1009">
        <v>128.72999999999999</v>
      </c>
      <c r="K114" s="1009">
        <v>136.27000000000001</v>
      </c>
      <c r="L114" s="1009">
        <v>169.74</v>
      </c>
      <c r="M114" s="1009">
        <v>118.02</v>
      </c>
      <c r="N114" s="1009">
        <v>118</v>
      </c>
      <c r="O114" s="1009">
        <v>133.4442</v>
      </c>
      <c r="P114" s="1010">
        <v>1020</v>
      </c>
      <c r="Q114" s="1009">
        <v>136.6</v>
      </c>
      <c r="R114" s="1019">
        <v>131.4</v>
      </c>
      <c r="S114" s="1009">
        <v>155.25</v>
      </c>
      <c r="T114" s="1009">
        <v>120.67</v>
      </c>
      <c r="U114" s="1009">
        <v>126.06</v>
      </c>
      <c r="V114" s="1010">
        <v>126.06</v>
      </c>
      <c r="W114" s="1019">
        <v>125</v>
      </c>
      <c r="X114" s="1019">
        <v>127.47</v>
      </c>
      <c r="Y114" s="1010" t="s">
        <v>319</v>
      </c>
      <c r="Z114" s="1009">
        <v>228</v>
      </c>
      <c r="AA114" s="1009">
        <v>107.89</v>
      </c>
      <c r="AB114" s="1009">
        <v>126.71000000000001</v>
      </c>
      <c r="AC114" s="1009">
        <v>120.21440000000001</v>
      </c>
      <c r="AD114" s="1010">
        <v>519.34</v>
      </c>
      <c r="AE114" s="1009">
        <v>118</v>
      </c>
      <c r="AF114" s="1009">
        <v>128.67240000000001</v>
      </c>
      <c r="AG114" s="1010">
        <v>580.5</v>
      </c>
      <c r="AH114" s="1009">
        <v>153.67000000000002</v>
      </c>
      <c r="AI114" s="1009">
        <v>138.72</v>
      </c>
      <c r="AJ114" s="1009">
        <v>146.61000000000001</v>
      </c>
      <c r="AK114" s="1009">
        <v>189.2901</v>
      </c>
      <c r="AL114" s="1010">
        <v>1760</v>
      </c>
      <c r="AM114" s="1009">
        <v>169.6617</v>
      </c>
      <c r="AN114" s="1010">
        <v>123.17</v>
      </c>
      <c r="AO114" s="446"/>
      <c r="AP114" s="1189">
        <v>126.03592087032773</v>
      </c>
      <c r="AQ114" s="290">
        <v>1.3380579080046751E-4</v>
      </c>
    </row>
    <row r="115" spans="1:45" ht="16.5" thickBot="1">
      <c r="A115" s="1441">
        <v>42359</v>
      </c>
      <c r="B115" s="1442">
        <v>52</v>
      </c>
      <c r="C115" s="1439">
        <v>110.10000000000001</v>
      </c>
      <c r="D115" s="1438">
        <v>162.9461</v>
      </c>
      <c r="E115" s="1440" t="s">
        <v>319</v>
      </c>
      <c r="F115" s="1439">
        <v>132.2653</v>
      </c>
      <c r="G115" s="1440">
        <v>3575</v>
      </c>
      <c r="H115" s="1439">
        <v>121.81740000000001</v>
      </c>
      <c r="I115" s="1440">
        <v>909</v>
      </c>
      <c r="J115" s="1439">
        <v>128.9</v>
      </c>
      <c r="K115" s="1439">
        <v>135.72</v>
      </c>
      <c r="L115" s="1439">
        <v>170.67000000000002</v>
      </c>
      <c r="M115" s="1439">
        <v>118.12</v>
      </c>
      <c r="N115" s="1439">
        <v>118</v>
      </c>
      <c r="O115" s="1439">
        <v>132.74170000000001</v>
      </c>
      <c r="P115" s="1440">
        <v>1015</v>
      </c>
      <c r="Q115" s="1439">
        <v>136.82</v>
      </c>
      <c r="R115" s="1439">
        <v>131</v>
      </c>
      <c r="S115" s="1439">
        <v>155.25</v>
      </c>
      <c r="T115" s="1439">
        <v>125.17</v>
      </c>
      <c r="U115" s="1439">
        <v>128.63</v>
      </c>
      <c r="V115" s="1440">
        <v>128.63</v>
      </c>
      <c r="W115" s="1439">
        <v>125.2</v>
      </c>
      <c r="X115" s="1439">
        <v>129.02680000000001</v>
      </c>
      <c r="Y115" s="1440">
        <v>40642.51</v>
      </c>
      <c r="Z115" s="1439">
        <v>228</v>
      </c>
      <c r="AA115" s="1439">
        <v>111.29</v>
      </c>
      <c r="AB115" s="1439">
        <v>126.51</v>
      </c>
      <c r="AC115" s="1439">
        <v>122.39700000000001</v>
      </c>
      <c r="AD115" s="1440">
        <v>519.82000000000005</v>
      </c>
      <c r="AE115" s="1439">
        <v>118</v>
      </c>
      <c r="AF115" s="1439">
        <v>126.48830000000001</v>
      </c>
      <c r="AG115" s="1440">
        <v>572.02</v>
      </c>
      <c r="AH115" s="1439">
        <v>154.77000000000001</v>
      </c>
      <c r="AI115" s="1439">
        <v>138.72</v>
      </c>
      <c r="AJ115" s="1439">
        <v>146.5</v>
      </c>
      <c r="AK115" s="1439">
        <v>187.46130000000002</v>
      </c>
      <c r="AL115" s="1440">
        <v>1730</v>
      </c>
      <c r="AM115" s="1439">
        <v>166.41740000000001</v>
      </c>
      <c r="AN115" s="1440">
        <v>121.92</v>
      </c>
      <c r="AO115" s="1436"/>
      <c r="AP115" s="1443">
        <v>126.42774832692214</v>
      </c>
      <c r="AQ115" s="1437">
        <v>2.8728383838521054E-3</v>
      </c>
    </row>
    <row r="116" spans="1:45" ht="16.5" thickBot="1">
      <c r="A116" s="1481">
        <v>42366</v>
      </c>
      <c r="B116" s="1482">
        <v>53</v>
      </c>
      <c r="C116" s="1479">
        <v>109.7</v>
      </c>
      <c r="D116" s="1479">
        <v>162.35300000000001</v>
      </c>
      <c r="E116" s="1480">
        <v>317.53000000000003</v>
      </c>
      <c r="F116" s="1479">
        <v>132.24719999999999</v>
      </c>
      <c r="G116" s="1480">
        <v>3574</v>
      </c>
      <c r="H116" s="1479">
        <v>121.8053</v>
      </c>
      <c r="I116" s="1480">
        <v>909</v>
      </c>
      <c r="J116" s="1479">
        <v>128.75</v>
      </c>
      <c r="K116" s="1479">
        <v>138.82</v>
      </c>
      <c r="L116" s="1479">
        <v>170.67000000000002</v>
      </c>
      <c r="M116" s="1479">
        <v>118.28</v>
      </c>
      <c r="N116" s="1479">
        <v>117</v>
      </c>
      <c r="O116" s="1479">
        <v>132.24520000000001</v>
      </c>
      <c r="P116" s="1480">
        <v>1010</v>
      </c>
      <c r="Q116" s="1479">
        <v>135.67000000000002</v>
      </c>
      <c r="R116" s="1479">
        <v>136</v>
      </c>
      <c r="S116" s="1479">
        <v>156.17000000000002</v>
      </c>
      <c r="T116" s="1479">
        <v>122.84</v>
      </c>
      <c r="U116" s="1479">
        <v>130.44</v>
      </c>
      <c r="V116" s="1480">
        <v>130.44</v>
      </c>
      <c r="W116" s="1479">
        <v>125.4</v>
      </c>
      <c r="X116" s="1479">
        <v>127.97810000000001</v>
      </c>
      <c r="Y116" s="1480">
        <v>40320.230000000003</v>
      </c>
      <c r="Z116" s="1479">
        <v>228</v>
      </c>
      <c r="AA116" s="1479">
        <v>110.93</v>
      </c>
      <c r="AB116" s="1479">
        <v>126.42</v>
      </c>
      <c r="AC116" s="1479">
        <v>120.66760000000001</v>
      </c>
      <c r="AD116" s="1480">
        <v>512.91999999999996</v>
      </c>
      <c r="AE116" s="1479">
        <v>118</v>
      </c>
      <c r="AF116" s="1479">
        <v>125.03110000000001</v>
      </c>
      <c r="AG116" s="1480">
        <v>566.08000000000004</v>
      </c>
      <c r="AH116" s="1479">
        <v>155.75</v>
      </c>
      <c r="AI116" s="1479">
        <v>136.19</v>
      </c>
      <c r="AJ116" s="1479">
        <v>145.49</v>
      </c>
      <c r="AK116" s="1479">
        <v>187.1696</v>
      </c>
      <c r="AL116" s="1480">
        <v>1719</v>
      </c>
      <c r="AM116" s="1479">
        <v>164.1848</v>
      </c>
      <c r="AN116" s="1480">
        <v>120.78</v>
      </c>
      <c r="AO116" s="1477"/>
      <c r="AP116" s="1483">
        <v>126.00479292512266</v>
      </c>
      <c r="AQ116" s="1478">
        <v>-3.3454317378633913E-3</v>
      </c>
    </row>
    <row r="117" spans="1:45" ht="16.5" thickBot="1">
      <c r="A117" s="1128">
        <v>42373</v>
      </c>
      <c r="B117" s="1129">
        <v>1</v>
      </c>
      <c r="C117" s="944">
        <v>108.9</v>
      </c>
      <c r="D117" s="944">
        <v>162.6087</v>
      </c>
      <c r="E117" s="945">
        <v>318.03000000000003</v>
      </c>
      <c r="F117" s="944">
        <v>131.8458</v>
      </c>
      <c r="G117" s="945">
        <v>3563</v>
      </c>
      <c r="H117" s="944">
        <v>121.84010000000001</v>
      </c>
      <c r="I117" s="945">
        <v>909</v>
      </c>
      <c r="J117" s="944">
        <v>130.31</v>
      </c>
      <c r="K117" s="944">
        <v>134.08000000000001</v>
      </c>
      <c r="L117" s="944">
        <v>169.93</v>
      </c>
      <c r="M117" s="944">
        <v>116.66</v>
      </c>
      <c r="N117" s="944">
        <v>117</v>
      </c>
      <c r="O117" s="1485">
        <v>132.24520000000001</v>
      </c>
      <c r="P117" s="945" t="s">
        <v>319</v>
      </c>
      <c r="Q117" s="944">
        <v>135.34</v>
      </c>
      <c r="R117" s="944">
        <v>137</v>
      </c>
      <c r="S117" s="944">
        <v>156.17000000000002</v>
      </c>
      <c r="T117" s="944">
        <v>125.44</v>
      </c>
      <c r="U117" s="944">
        <v>129.04</v>
      </c>
      <c r="V117" s="945">
        <v>129.04</v>
      </c>
      <c r="W117" s="944">
        <v>126.60000000000001</v>
      </c>
      <c r="X117" s="944">
        <v>129.26609999999999</v>
      </c>
      <c r="Y117" s="945">
        <v>40778.480000000003</v>
      </c>
      <c r="Z117" s="944">
        <v>228</v>
      </c>
      <c r="AA117" s="944">
        <v>112.19</v>
      </c>
      <c r="AB117" s="944">
        <v>126.23</v>
      </c>
      <c r="AC117" s="944">
        <v>119.33840000000001</v>
      </c>
      <c r="AD117" s="945">
        <v>515.9</v>
      </c>
      <c r="AE117" s="944">
        <v>118</v>
      </c>
      <c r="AF117" s="944">
        <v>121.34310000000001</v>
      </c>
      <c r="AG117" s="945">
        <v>549.06000000000006</v>
      </c>
      <c r="AH117" s="944">
        <v>157.1</v>
      </c>
      <c r="AI117" s="944">
        <v>136.15</v>
      </c>
      <c r="AJ117" s="944">
        <v>143.94</v>
      </c>
      <c r="AK117" s="944">
        <v>182.63240000000002</v>
      </c>
      <c r="AL117" s="945">
        <v>1686</v>
      </c>
      <c r="AM117" s="944">
        <v>158.7321</v>
      </c>
      <c r="AN117" s="945">
        <v>117.34</v>
      </c>
      <c r="AO117" s="300"/>
      <c r="AP117" s="1142">
        <v>125.95107107561749</v>
      </c>
      <c r="AQ117" s="1484">
        <v>-4.0013380260461862E-4</v>
      </c>
    </row>
    <row r="118" spans="1:45" ht="16.5" thickBot="1">
      <c r="A118" s="1128">
        <v>42380</v>
      </c>
      <c r="B118" s="1129">
        <v>2</v>
      </c>
      <c r="C118" s="944">
        <v>111.60000000000001</v>
      </c>
      <c r="D118" s="944">
        <v>161.8212</v>
      </c>
      <c r="E118" s="945">
        <v>316.49</v>
      </c>
      <c r="F118" s="944">
        <v>131.60070000000002</v>
      </c>
      <c r="G118" s="945">
        <v>3556</v>
      </c>
      <c r="H118" s="944">
        <v>121.82350000000001</v>
      </c>
      <c r="I118" s="945">
        <v>909</v>
      </c>
      <c r="J118" s="944">
        <v>133.17000000000002</v>
      </c>
      <c r="K118" s="944">
        <v>131.53</v>
      </c>
      <c r="L118" s="944">
        <v>168.07</v>
      </c>
      <c r="M118" s="944">
        <v>116.62</v>
      </c>
      <c r="N118" s="944">
        <v>118</v>
      </c>
      <c r="O118" s="944">
        <v>129.63589999999999</v>
      </c>
      <c r="P118" s="945">
        <v>993</v>
      </c>
      <c r="Q118" s="944">
        <v>135.28</v>
      </c>
      <c r="R118" s="944">
        <v>143</v>
      </c>
      <c r="S118" s="944">
        <v>156.99</v>
      </c>
      <c r="T118" s="944">
        <v>126.68</v>
      </c>
      <c r="U118" s="944">
        <v>131.5</v>
      </c>
      <c r="V118" s="945">
        <v>131.5</v>
      </c>
      <c r="W118" s="944">
        <v>129.5</v>
      </c>
      <c r="X118" s="944">
        <v>132.1267</v>
      </c>
      <c r="Y118" s="945">
        <v>41727.49</v>
      </c>
      <c r="Z118" s="1485">
        <v>228</v>
      </c>
      <c r="AA118" s="944">
        <v>114.96000000000001</v>
      </c>
      <c r="AB118" s="944">
        <v>127.16</v>
      </c>
      <c r="AC118" s="944">
        <v>121.53970000000001</v>
      </c>
      <c r="AD118" s="945">
        <v>531.62</v>
      </c>
      <c r="AE118" s="944">
        <v>117</v>
      </c>
      <c r="AF118" s="944">
        <v>120.15400000000001</v>
      </c>
      <c r="AG118" s="945">
        <v>544.66</v>
      </c>
      <c r="AH118" s="944">
        <v>148.59</v>
      </c>
      <c r="AI118" s="944">
        <v>135.18</v>
      </c>
      <c r="AJ118" s="944">
        <v>145.6</v>
      </c>
      <c r="AK118" s="944">
        <v>180.1412</v>
      </c>
      <c r="AL118" s="945">
        <v>1673</v>
      </c>
      <c r="AM118" s="944">
        <v>153.40010000000001</v>
      </c>
      <c r="AN118" s="945">
        <v>115.56</v>
      </c>
      <c r="AO118" s="300"/>
      <c r="AP118" s="1142">
        <v>127.39361485771884</v>
      </c>
      <c r="AQ118" s="1484">
        <v>1.1453207739974491E-2</v>
      </c>
    </row>
    <row r="119" spans="1:45" ht="16.5" thickBot="1">
      <c r="A119" s="1561">
        <v>42387</v>
      </c>
      <c r="B119" s="1562">
        <v>3</v>
      </c>
      <c r="C119" s="1559">
        <v>114.3</v>
      </c>
      <c r="D119" s="1559">
        <v>162.17920000000001</v>
      </c>
      <c r="E119" s="1560">
        <v>317.19</v>
      </c>
      <c r="F119" s="1559">
        <v>132.01820000000001</v>
      </c>
      <c r="G119" s="1560">
        <v>3569</v>
      </c>
      <c r="H119" s="1559">
        <v>121.8027</v>
      </c>
      <c r="I119" s="1560">
        <v>909</v>
      </c>
      <c r="J119" s="1559">
        <v>134.97999999999999</v>
      </c>
      <c r="K119" s="1559">
        <v>131.87</v>
      </c>
      <c r="L119" s="1559">
        <v>168.07</v>
      </c>
      <c r="M119" s="1559">
        <v>116.76</v>
      </c>
      <c r="N119" s="1559">
        <v>119</v>
      </c>
      <c r="O119" s="1559">
        <v>132.53700000000001</v>
      </c>
      <c r="P119" s="1560">
        <v>1016</v>
      </c>
      <c r="Q119" s="1559">
        <v>135.18</v>
      </c>
      <c r="R119" s="1559">
        <v>144</v>
      </c>
      <c r="S119" s="1559">
        <v>157.82</v>
      </c>
      <c r="T119" s="1559">
        <v>132.22999999999999</v>
      </c>
      <c r="U119" s="1559">
        <v>133.11000000000001</v>
      </c>
      <c r="V119" s="1560">
        <v>133.11000000000001</v>
      </c>
      <c r="W119" s="1559">
        <v>131.4</v>
      </c>
      <c r="X119" s="1559">
        <v>135.83930000000001</v>
      </c>
      <c r="Y119" s="1560">
        <v>42651.79</v>
      </c>
      <c r="Z119" s="1559">
        <v>228</v>
      </c>
      <c r="AA119" s="1559">
        <v>116.09</v>
      </c>
      <c r="AB119" s="1559">
        <v>128.69999999999999</v>
      </c>
      <c r="AC119" s="1559">
        <v>122.9552</v>
      </c>
      <c r="AD119" s="1560">
        <v>547.91999999999996</v>
      </c>
      <c r="AE119" s="1559">
        <v>119</v>
      </c>
      <c r="AF119" s="1559">
        <v>118.06310000000001</v>
      </c>
      <c r="AG119" s="1560">
        <v>535.04999999999995</v>
      </c>
      <c r="AH119" s="1559">
        <v>148.68</v>
      </c>
      <c r="AI119" s="1559">
        <v>136.5</v>
      </c>
      <c r="AJ119" s="1559">
        <v>143.97</v>
      </c>
      <c r="AK119" s="1559">
        <v>180.21610000000001</v>
      </c>
      <c r="AL119" s="1560">
        <v>1680</v>
      </c>
      <c r="AM119" s="1559">
        <v>150.12380000000002</v>
      </c>
      <c r="AN119" s="1560">
        <v>114.52</v>
      </c>
      <c r="AO119" s="1557"/>
      <c r="AP119" s="1563">
        <v>128.4350503840956</v>
      </c>
      <c r="AQ119" s="1558">
        <v>8.1749428928592494E-3</v>
      </c>
    </row>
    <row r="120" spans="1:45" ht="16.5" thickBot="1">
      <c r="A120" s="1128">
        <v>42394</v>
      </c>
      <c r="B120" s="1129">
        <v>4</v>
      </c>
      <c r="C120" s="944">
        <v>114.5</v>
      </c>
      <c r="D120" s="944">
        <v>162.5729</v>
      </c>
      <c r="E120" s="945">
        <v>317.95999999999998</v>
      </c>
      <c r="F120" s="944">
        <v>132.36520000000002</v>
      </c>
      <c r="G120" s="945">
        <v>3577</v>
      </c>
      <c r="H120" s="944">
        <v>121.81020000000001</v>
      </c>
      <c r="I120" s="945">
        <v>909</v>
      </c>
      <c r="J120" s="944">
        <v>134.88</v>
      </c>
      <c r="K120" s="944">
        <v>133.69999999999999</v>
      </c>
      <c r="L120" s="944">
        <v>165.29</v>
      </c>
      <c r="M120" s="944">
        <v>117.29</v>
      </c>
      <c r="N120" s="944">
        <v>119</v>
      </c>
      <c r="O120" s="944">
        <v>132.4272</v>
      </c>
      <c r="P120" s="945">
        <v>1015</v>
      </c>
      <c r="Q120" s="944">
        <v>135.12</v>
      </c>
      <c r="R120" s="944">
        <v>142</v>
      </c>
      <c r="S120" s="944">
        <v>156</v>
      </c>
      <c r="T120" s="944">
        <v>137.08000000000001</v>
      </c>
      <c r="U120" s="944">
        <v>133.84</v>
      </c>
      <c r="V120" s="945">
        <v>133.84</v>
      </c>
      <c r="W120" s="944">
        <v>131.9</v>
      </c>
      <c r="X120" s="944">
        <v>135.92830000000001</v>
      </c>
      <c r="Y120" s="945">
        <v>42504.959999999999</v>
      </c>
      <c r="Z120" s="944">
        <v>228</v>
      </c>
      <c r="AA120" s="944">
        <v>115.92</v>
      </c>
      <c r="AB120" s="944">
        <v>128.94</v>
      </c>
      <c r="AC120" s="944">
        <v>125.09740000000001</v>
      </c>
      <c r="AD120" s="945">
        <v>558.04</v>
      </c>
      <c r="AE120" s="944">
        <v>121</v>
      </c>
      <c r="AF120" s="944">
        <v>115.80240000000001</v>
      </c>
      <c r="AG120" s="945">
        <v>525.03</v>
      </c>
      <c r="AH120" s="944">
        <v>144.22999999999999</v>
      </c>
      <c r="AI120" s="944">
        <v>135.71</v>
      </c>
      <c r="AJ120" s="944">
        <v>145.26</v>
      </c>
      <c r="AK120" s="944">
        <v>180.60890000000001</v>
      </c>
      <c r="AL120" s="945">
        <v>1679</v>
      </c>
      <c r="AM120" s="944">
        <v>148.64860000000002</v>
      </c>
      <c r="AN120" s="945">
        <v>113.07000000000001</v>
      </c>
      <c r="AO120" s="300"/>
      <c r="AP120" s="1142">
        <v>128.62678209988763</v>
      </c>
      <c r="AQ120" s="1578">
        <v>1.4928301520389375E-3</v>
      </c>
      <c r="AR120" s="304"/>
      <c r="AS120" s="304"/>
    </row>
    <row r="121" spans="1:45" ht="16.5" thickBot="1">
      <c r="A121" s="1128">
        <v>42401</v>
      </c>
      <c r="B121" s="1129">
        <v>5</v>
      </c>
      <c r="C121" s="944">
        <v>112.5</v>
      </c>
      <c r="D121" s="944">
        <v>162.2201</v>
      </c>
      <c r="E121" s="945">
        <v>317.27</v>
      </c>
      <c r="F121" s="944">
        <v>131.6063</v>
      </c>
      <c r="G121" s="945">
        <v>3557</v>
      </c>
      <c r="H121" s="944">
        <v>121.8053</v>
      </c>
      <c r="I121" s="945">
        <v>909</v>
      </c>
      <c r="J121" s="944">
        <v>135.11000000000001</v>
      </c>
      <c r="K121" s="944">
        <v>129.25</v>
      </c>
      <c r="L121" s="944">
        <v>165.29</v>
      </c>
      <c r="M121" s="944">
        <v>117.5</v>
      </c>
      <c r="N121" s="944">
        <v>120</v>
      </c>
      <c r="O121" s="944">
        <v>132.6284</v>
      </c>
      <c r="P121" s="945">
        <v>1016</v>
      </c>
      <c r="Q121" s="944">
        <v>135.84</v>
      </c>
      <c r="R121" s="944">
        <v>139</v>
      </c>
      <c r="S121" s="944">
        <v>157.93</v>
      </c>
      <c r="T121" s="944">
        <v>138.71</v>
      </c>
      <c r="U121" s="944">
        <v>135.78</v>
      </c>
      <c r="V121" s="945">
        <v>135.78</v>
      </c>
      <c r="W121" s="944">
        <v>131.4</v>
      </c>
      <c r="X121" s="944">
        <v>136.34020000000001</v>
      </c>
      <c r="Y121" s="945">
        <v>42391.66</v>
      </c>
      <c r="Z121" s="944">
        <v>228</v>
      </c>
      <c r="AA121" s="944">
        <v>113.95</v>
      </c>
      <c r="AB121" s="944">
        <v>129.05000000000001</v>
      </c>
      <c r="AC121" s="944">
        <v>126.26920000000001</v>
      </c>
      <c r="AD121" s="945">
        <v>557.04</v>
      </c>
      <c r="AE121" s="944">
        <v>122</v>
      </c>
      <c r="AF121" s="944">
        <v>114.6101</v>
      </c>
      <c r="AG121" s="945">
        <v>517.34</v>
      </c>
      <c r="AH121" s="944">
        <v>144.39000000000001</v>
      </c>
      <c r="AI121" s="944">
        <v>136.75</v>
      </c>
      <c r="AJ121" s="944">
        <v>144.22999999999999</v>
      </c>
      <c r="AK121" s="944">
        <v>179.26260000000002</v>
      </c>
      <c r="AL121" s="945">
        <v>1680</v>
      </c>
      <c r="AM121" s="944">
        <v>147.5746</v>
      </c>
      <c r="AN121" s="945">
        <v>112.63</v>
      </c>
      <c r="AO121" s="300"/>
      <c r="AP121" s="1142">
        <v>128.56851246184175</v>
      </c>
      <c r="AQ121" s="1578">
        <v>-4.5301326127111796E-4</v>
      </c>
    </row>
    <row r="122" spans="1:45" ht="16.5" thickBot="1">
      <c r="A122" s="1619">
        <v>42408</v>
      </c>
      <c r="B122" s="1620">
        <v>6</v>
      </c>
      <c r="C122" s="1617">
        <v>110.3</v>
      </c>
      <c r="D122" s="1617">
        <v>162.2201</v>
      </c>
      <c r="E122" s="1618">
        <v>317.27</v>
      </c>
      <c r="F122" s="1617">
        <v>130.95680000000002</v>
      </c>
      <c r="G122" s="1618">
        <v>3543</v>
      </c>
      <c r="H122" s="1617">
        <v>121.79040000000001</v>
      </c>
      <c r="I122" s="1618">
        <v>909</v>
      </c>
      <c r="J122" s="1617">
        <v>134.94</v>
      </c>
      <c r="K122" s="1617">
        <v>134.02000000000001</v>
      </c>
      <c r="L122" s="1617">
        <v>163.43</v>
      </c>
      <c r="M122" s="1617">
        <v>119.05</v>
      </c>
      <c r="N122" s="1617">
        <v>120</v>
      </c>
      <c r="O122" s="1617">
        <v>132.7235</v>
      </c>
      <c r="P122" s="1618">
        <v>1014</v>
      </c>
      <c r="Q122" s="1617">
        <v>135.97999999999999</v>
      </c>
      <c r="R122" s="1617">
        <v>137</v>
      </c>
      <c r="S122" s="1617">
        <v>156.11000000000001</v>
      </c>
      <c r="T122" s="1617">
        <v>138.61000000000001</v>
      </c>
      <c r="U122" s="1617">
        <v>132.4</v>
      </c>
      <c r="V122" s="1618">
        <v>132.4</v>
      </c>
      <c r="W122" s="1617">
        <v>131.69999999999999</v>
      </c>
      <c r="X122" s="1617">
        <v>135.7533</v>
      </c>
      <c r="Y122" s="1618">
        <v>42200.86</v>
      </c>
      <c r="Z122" s="1617">
        <v>228</v>
      </c>
      <c r="AA122" s="1617">
        <v>111.96000000000001</v>
      </c>
      <c r="AB122" s="1617">
        <v>129.58000000000001</v>
      </c>
      <c r="AC122" s="1617">
        <v>125.58130000000001</v>
      </c>
      <c r="AD122" s="1618">
        <v>556.16</v>
      </c>
      <c r="AE122" s="1617">
        <v>124</v>
      </c>
      <c r="AF122" s="1617">
        <v>114.07140000000001</v>
      </c>
      <c r="AG122" s="1618">
        <v>511.47</v>
      </c>
      <c r="AH122" s="1617">
        <v>140.80000000000001</v>
      </c>
      <c r="AI122" s="1617">
        <v>137.38</v>
      </c>
      <c r="AJ122" s="1617">
        <v>144.75</v>
      </c>
      <c r="AK122" s="1617">
        <v>178.47670000000002</v>
      </c>
      <c r="AL122" s="1618">
        <v>1691</v>
      </c>
      <c r="AM122" s="1617">
        <v>144.2363</v>
      </c>
      <c r="AN122" s="1618">
        <v>112.03</v>
      </c>
      <c r="AO122" s="1615"/>
      <c r="AP122" s="1621">
        <v>128.14360457296692</v>
      </c>
      <c r="AQ122" s="1616">
        <v>-3.3049140939617194E-3</v>
      </c>
    </row>
    <row r="123" spans="1:45" ht="16.5" thickBot="1">
      <c r="A123" s="1619">
        <v>42415</v>
      </c>
      <c r="B123" s="1620">
        <v>7</v>
      </c>
      <c r="C123" s="1617">
        <v>110</v>
      </c>
      <c r="D123" s="1617">
        <v>162.2559</v>
      </c>
      <c r="E123" s="1618">
        <v>317.34000000000003</v>
      </c>
      <c r="F123" s="1617">
        <v>130.75370000000001</v>
      </c>
      <c r="G123" s="1618">
        <v>3535</v>
      </c>
      <c r="H123" s="1617">
        <v>121.79060000000001</v>
      </c>
      <c r="I123" s="1618">
        <v>909</v>
      </c>
      <c r="J123" s="1617">
        <v>133.75</v>
      </c>
      <c r="K123" s="1617">
        <v>134.15</v>
      </c>
      <c r="L123" s="1617">
        <v>163.99</v>
      </c>
      <c r="M123" s="1617">
        <v>119.97</v>
      </c>
      <c r="N123" s="1617">
        <v>121</v>
      </c>
      <c r="O123" s="1617">
        <v>132.9401</v>
      </c>
      <c r="P123" s="1618">
        <v>1013</v>
      </c>
      <c r="Q123" s="1617">
        <v>136.13</v>
      </c>
      <c r="R123" s="1617">
        <v>131</v>
      </c>
      <c r="S123" s="1617">
        <v>156.76</v>
      </c>
      <c r="T123" s="1617">
        <v>139.66</v>
      </c>
      <c r="U123" s="1617">
        <v>133.19</v>
      </c>
      <c r="V123" s="1618">
        <v>133.19</v>
      </c>
      <c r="W123" s="1617">
        <v>131.4</v>
      </c>
      <c r="X123" s="1617">
        <v>134.26689999999999</v>
      </c>
      <c r="Y123" s="1618">
        <v>41580.15</v>
      </c>
      <c r="Z123" s="1617">
        <v>228</v>
      </c>
      <c r="AA123" s="1617">
        <v>111.91</v>
      </c>
      <c r="AB123" s="1617">
        <v>131.21</v>
      </c>
      <c r="AC123" s="1617">
        <v>126.8768</v>
      </c>
      <c r="AD123" s="1618">
        <v>557.29</v>
      </c>
      <c r="AE123" s="1617">
        <v>124</v>
      </c>
      <c r="AF123" s="1617">
        <v>111.6558</v>
      </c>
      <c r="AG123" s="1618">
        <v>498.54</v>
      </c>
      <c r="AH123" s="1617">
        <v>141.35</v>
      </c>
      <c r="AI123" s="1617">
        <v>134.92000000000002</v>
      </c>
      <c r="AJ123" s="1617">
        <v>144.47</v>
      </c>
      <c r="AK123" s="1617">
        <v>179.08860000000001</v>
      </c>
      <c r="AL123" s="1618">
        <v>1690</v>
      </c>
      <c r="AM123" s="1617">
        <v>143.84909999999999</v>
      </c>
      <c r="AN123" s="1618">
        <v>111.57000000000001</v>
      </c>
      <c r="AO123" s="1615"/>
      <c r="AP123" s="1621">
        <v>127.88124142043765</v>
      </c>
      <c r="AQ123" s="1616">
        <v>-2.0474151121594453E-3</v>
      </c>
    </row>
    <row r="124" spans="1:45" ht="16.5" thickBot="1">
      <c r="A124" s="1634">
        <v>42422</v>
      </c>
      <c r="B124" s="1635">
        <v>8</v>
      </c>
      <c r="C124" s="1632">
        <v>109.8</v>
      </c>
      <c r="D124" s="1632">
        <v>158.733</v>
      </c>
      <c r="E124" s="1633">
        <v>310.45</v>
      </c>
      <c r="F124" s="1632">
        <v>130.16380000000001</v>
      </c>
      <c r="G124" s="1633">
        <v>3520</v>
      </c>
      <c r="H124" s="1632">
        <v>121.8263</v>
      </c>
      <c r="I124" s="1633">
        <v>909</v>
      </c>
      <c r="J124" s="1632">
        <v>129.84</v>
      </c>
      <c r="K124" s="1632">
        <v>138.15</v>
      </c>
      <c r="L124" s="1632">
        <v>164.54</v>
      </c>
      <c r="M124" s="1632">
        <v>118.71000000000001</v>
      </c>
      <c r="N124" s="1632">
        <v>121</v>
      </c>
      <c r="O124" s="1632">
        <v>132.73869999999999</v>
      </c>
      <c r="P124" s="1633">
        <v>1012</v>
      </c>
      <c r="Q124" s="1632">
        <v>134.25</v>
      </c>
      <c r="R124" s="1631">
        <v>131</v>
      </c>
      <c r="S124" s="1632">
        <v>156.75</v>
      </c>
      <c r="T124" s="1632">
        <v>138.1</v>
      </c>
      <c r="U124" s="1632">
        <v>133.28</v>
      </c>
      <c r="V124" s="1633">
        <v>133.28</v>
      </c>
      <c r="W124" s="1632">
        <v>128.80000000000001</v>
      </c>
      <c r="X124" s="1632">
        <v>133.5958</v>
      </c>
      <c r="Y124" s="1633">
        <v>41358.01</v>
      </c>
      <c r="Z124" s="1632">
        <v>228</v>
      </c>
      <c r="AA124" s="1632">
        <v>110.35000000000001</v>
      </c>
      <c r="AB124" s="1632">
        <v>129.97</v>
      </c>
      <c r="AC124" s="1632">
        <v>126.73180000000001</v>
      </c>
      <c r="AD124" s="1633">
        <v>553.30000000000007</v>
      </c>
      <c r="AE124" s="1632">
        <v>124</v>
      </c>
      <c r="AF124" s="1632">
        <v>112.30710000000001</v>
      </c>
      <c r="AG124" s="1633">
        <v>501.87</v>
      </c>
      <c r="AH124" s="1632">
        <v>133.28</v>
      </c>
      <c r="AI124" s="1632">
        <v>133.77000000000001</v>
      </c>
      <c r="AJ124" s="1632">
        <v>144.51</v>
      </c>
      <c r="AK124" s="1632">
        <v>180.3948</v>
      </c>
      <c r="AL124" s="1633">
        <v>1690</v>
      </c>
      <c r="AM124" s="1632">
        <v>141.69800000000001</v>
      </c>
      <c r="AN124" s="1633">
        <v>111.19</v>
      </c>
      <c r="AO124" s="1629"/>
      <c r="AP124" s="1636">
        <v>126.48333782531263</v>
      </c>
      <c r="AQ124" s="1630">
        <v>-1.0931263878875663E-2</v>
      </c>
    </row>
    <row r="125" spans="1:45" ht="16.5" thickBot="1">
      <c r="A125" s="1128">
        <v>42429</v>
      </c>
      <c r="B125" s="1129">
        <v>9</v>
      </c>
      <c r="C125" s="944">
        <v>107.2</v>
      </c>
      <c r="D125" s="944">
        <v>137.3913</v>
      </c>
      <c r="E125" s="945">
        <v>268.70999999999998</v>
      </c>
      <c r="F125" s="944">
        <v>124.88650000000001</v>
      </c>
      <c r="G125" s="945">
        <v>3379</v>
      </c>
      <c r="H125" s="944">
        <v>121.97904</v>
      </c>
      <c r="I125" s="945">
        <v>909.88699999999994</v>
      </c>
      <c r="J125" s="944">
        <v>127.42</v>
      </c>
      <c r="K125" s="944">
        <v>131.05000000000001</v>
      </c>
      <c r="L125" s="944">
        <v>161.20000000000002</v>
      </c>
      <c r="M125" s="944">
        <v>117.01</v>
      </c>
      <c r="N125" s="944">
        <v>122</v>
      </c>
      <c r="O125" s="944">
        <v>127.20320000000001</v>
      </c>
      <c r="P125" s="945">
        <v>968</v>
      </c>
      <c r="Q125" s="944">
        <v>132.61000000000001</v>
      </c>
      <c r="R125" s="944">
        <v>130</v>
      </c>
      <c r="S125" s="944">
        <v>158.29</v>
      </c>
      <c r="T125" s="944">
        <v>135.28</v>
      </c>
      <c r="U125" s="944">
        <v>131</v>
      </c>
      <c r="V125" s="945">
        <v>131</v>
      </c>
      <c r="W125" s="944">
        <v>124.3</v>
      </c>
      <c r="X125" s="944">
        <v>127.75330000000001</v>
      </c>
      <c r="Y125" s="945">
        <v>39593.47</v>
      </c>
      <c r="Z125" s="944">
        <v>228</v>
      </c>
      <c r="AA125" s="944">
        <v>108.42</v>
      </c>
      <c r="AB125" s="944">
        <v>126.3</v>
      </c>
      <c r="AC125" s="944">
        <v>124.2869</v>
      </c>
      <c r="AD125" s="945">
        <v>539.59</v>
      </c>
      <c r="AE125" s="944">
        <v>122</v>
      </c>
      <c r="AF125" s="944">
        <v>112.4075</v>
      </c>
      <c r="AG125" s="945">
        <v>501.89</v>
      </c>
      <c r="AH125" s="944">
        <v>138.83000000000001</v>
      </c>
      <c r="AI125" s="944">
        <v>132.14000000000001</v>
      </c>
      <c r="AJ125" s="944">
        <v>143.87</v>
      </c>
      <c r="AK125" s="944">
        <v>181.13210000000001</v>
      </c>
      <c r="AL125" s="945">
        <v>1693</v>
      </c>
      <c r="AM125" s="944">
        <v>143.3177</v>
      </c>
      <c r="AN125" s="945">
        <v>111.57000000000001</v>
      </c>
      <c r="AO125" s="300"/>
      <c r="AP125" s="1142">
        <v>124.50238189454015</v>
      </c>
      <c r="AQ125" s="1637">
        <v>-1.5661793599315077E-2</v>
      </c>
    </row>
    <row r="126" spans="1:45" ht="16.5" thickBot="1">
      <c r="A126" s="1731">
        <v>42436</v>
      </c>
      <c r="B126" s="1732">
        <v>10</v>
      </c>
      <c r="C126" s="1729">
        <v>106.2</v>
      </c>
      <c r="D126" s="1729">
        <v>137.62649999999999</v>
      </c>
      <c r="E126" s="1730">
        <v>269.17</v>
      </c>
      <c r="F126" s="1729">
        <v>124.4205</v>
      </c>
      <c r="G126" s="1730">
        <v>3366</v>
      </c>
      <c r="H126" s="1729">
        <v>116.62130000000001</v>
      </c>
      <c r="I126" s="1730">
        <v>870</v>
      </c>
      <c r="J126" s="1729">
        <v>129.78</v>
      </c>
      <c r="K126" s="1729">
        <v>130.99</v>
      </c>
      <c r="L126" s="1729">
        <v>158.97</v>
      </c>
      <c r="M126" s="1729">
        <v>116.22</v>
      </c>
      <c r="N126" s="1729">
        <v>122</v>
      </c>
      <c r="O126" s="1729">
        <v>126.9898</v>
      </c>
      <c r="P126" s="1730">
        <v>962</v>
      </c>
      <c r="Q126" s="1729">
        <v>132.61000000000001</v>
      </c>
      <c r="R126" s="1729">
        <v>132</v>
      </c>
      <c r="S126" s="1729">
        <v>158.29</v>
      </c>
      <c r="T126" s="1729">
        <v>134.51</v>
      </c>
      <c r="U126" s="1729">
        <v>130.83000000000001</v>
      </c>
      <c r="V126" s="1730">
        <v>130.83000000000001</v>
      </c>
      <c r="W126" s="1729">
        <v>126.5</v>
      </c>
      <c r="X126" s="1729">
        <v>126.74930000000001</v>
      </c>
      <c r="Y126" s="1730">
        <v>39279.97</v>
      </c>
      <c r="Z126" s="1729">
        <v>228</v>
      </c>
      <c r="AA126" s="1729">
        <v>109.06</v>
      </c>
      <c r="AB126" s="1729">
        <v>127.61</v>
      </c>
      <c r="AC126" s="1729">
        <v>129.21280000000002</v>
      </c>
      <c r="AD126" s="1730">
        <v>557.71</v>
      </c>
      <c r="AE126" s="1729">
        <v>122</v>
      </c>
      <c r="AF126" s="1729">
        <v>112.50280000000001</v>
      </c>
      <c r="AG126" s="1730">
        <v>502.24</v>
      </c>
      <c r="AH126" s="1729">
        <v>136.31</v>
      </c>
      <c r="AI126" s="1729">
        <v>130.27000000000001</v>
      </c>
      <c r="AJ126" s="1729">
        <v>144.06</v>
      </c>
      <c r="AK126" s="1729">
        <v>181.91500000000002</v>
      </c>
      <c r="AL126" s="1730">
        <v>1694</v>
      </c>
      <c r="AM126" s="1729">
        <v>144.59310000000002</v>
      </c>
      <c r="AN126" s="1730">
        <v>111.87</v>
      </c>
      <c r="AO126" s="1727"/>
      <c r="AP126" s="1733">
        <v>125.36958286272036</v>
      </c>
      <c r="AQ126" s="1728">
        <v>6.9653645325333802E-3</v>
      </c>
    </row>
    <row r="127" spans="1:45" ht="16.5" thickBot="1">
      <c r="A127" s="1731">
        <v>42443</v>
      </c>
      <c r="B127" s="1732">
        <v>11</v>
      </c>
      <c r="C127" s="1729">
        <v>110.9</v>
      </c>
      <c r="D127" s="1729">
        <v>131.9153</v>
      </c>
      <c r="E127" s="1730">
        <v>258</v>
      </c>
      <c r="F127" s="1729">
        <v>123.9409</v>
      </c>
      <c r="G127" s="1730">
        <v>3352</v>
      </c>
      <c r="H127" s="1729">
        <v>116.6752</v>
      </c>
      <c r="I127" s="1730">
        <v>870</v>
      </c>
      <c r="J127" s="1729">
        <v>134.21</v>
      </c>
      <c r="K127" s="1729">
        <v>130.41</v>
      </c>
      <c r="L127" s="1729">
        <v>159.53</v>
      </c>
      <c r="M127" s="1729">
        <v>116.32000000000001</v>
      </c>
      <c r="N127" s="1729">
        <v>122</v>
      </c>
      <c r="O127" s="1729">
        <v>129.64359999999999</v>
      </c>
      <c r="P127" s="1730">
        <v>979</v>
      </c>
      <c r="Q127" s="1729">
        <v>132.55000000000001</v>
      </c>
      <c r="R127" s="1729">
        <v>136</v>
      </c>
      <c r="S127" s="1729">
        <v>159.02000000000001</v>
      </c>
      <c r="T127" s="1729">
        <v>139.99</v>
      </c>
      <c r="U127" s="1729">
        <v>133.27000000000001</v>
      </c>
      <c r="V127" s="1730">
        <v>133.27000000000001</v>
      </c>
      <c r="W127" s="1729">
        <v>130.69999999999999</v>
      </c>
      <c r="X127" s="1729">
        <v>129.8109</v>
      </c>
      <c r="Y127" s="1730">
        <v>40297.74</v>
      </c>
      <c r="Z127" s="1729">
        <v>218</v>
      </c>
      <c r="AA127" s="1729">
        <v>115.27</v>
      </c>
      <c r="AB127" s="1729">
        <v>131.04</v>
      </c>
      <c r="AC127" s="1729">
        <v>134.61780000000002</v>
      </c>
      <c r="AD127" s="1730">
        <v>576.91999999999996</v>
      </c>
      <c r="AE127" s="1729">
        <v>121</v>
      </c>
      <c r="AF127" s="1729">
        <v>113.16170000000001</v>
      </c>
      <c r="AG127" s="1730">
        <v>506.03000000000003</v>
      </c>
      <c r="AH127" s="1729">
        <v>139.30000000000001</v>
      </c>
      <c r="AI127" s="1729">
        <v>128.77000000000001</v>
      </c>
      <c r="AJ127" s="1729">
        <v>135.26</v>
      </c>
      <c r="AK127" s="1729">
        <v>181.51510000000002</v>
      </c>
      <c r="AL127" s="1730">
        <v>1683</v>
      </c>
      <c r="AM127" s="1729">
        <v>143.4898</v>
      </c>
      <c r="AN127" s="1730">
        <v>111.93</v>
      </c>
      <c r="AO127" s="1727"/>
      <c r="AP127" s="1733">
        <v>128.14355511020275</v>
      </c>
      <c r="AQ127" s="1728">
        <v>2.2126357798604834E-2</v>
      </c>
    </row>
    <row r="128" spans="1:45" ht="16.5" thickBot="1">
      <c r="A128" s="1757">
        <v>42450</v>
      </c>
      <c r="B128" s="1758">
        <v>12</v>
      </c>
      <c r="C128" s="1755">
        <v>114.4</v>
      </c>
      <c r="D128" s="1755">
        <v>132.15559999999999</v>
      </c>
      <c r="E128" s="945">
        <v>258.47000000000003</v>
      </c>
      <c r="F128" s="1755">
        <v>126.7</v>
      </c>
      <c r="G128" s="1763">
        <v>3427</v>
      </c>
      <c r="H128" s="1755">
        <v>123.5514</v>
      </c>
      <c r="I128" s="1763">
        <v>921</v>
      </c>
      <c r="J128" s="1755">
        <v>135.29</v>
      </c>
      <c r="K128" s="1755">
        <v>136.07</v>
      </c>
      <c r="L128" s="1755">
        <v>158.22999999999999</v>
      </c>
      <c r="M128" s="1755">
        <v>119.46000000000001</v>
      </c>
      <c r="N128" s="1755">
        <v>122</v>
      </c>
      <c r="O128" s="1755">
        <v>133.7912</v>
      </c>
      <c r="P128" s="1763">
        <v>1008</v>
      </c>
      <c r="Q128" s="1755">
        <v>132.79</v>
      </c>
      <c r="R128" s="1755">
        <v>138.20000000000002</v>
      </c>
      <c r="S128" s="1755">
        <v>158.64000000000001</v>
      </c>
      <c r="T128" s="1755">
        <v>137.19</v>
      </c>
      <c r="U128" s="1755">
        <v>135.80000000000001</v>
      </c>
      <c r="V128" s="945">
        <v>135.80000000000001</v>
      </c>
      <c r="W128" s="1755">
        <v>132.6</v>
      </c>
      <c r="X128" s="1755">
        <v>131.447</v>
      </c>
      <c r="Y128" s="1763">
        <v>41122.629999999997</v>
      </c>
      <c r="Z128" s="1754">
        <v>218</v>
      </c>
      <c r="AA128" s="1755">
        <v>119.18</v>
      </c>
      <c r="AB128" s="1755">
        <v>130.83000000000001</v>
      </c>
      <c r="AC128" s="1755">
        <v>134.428</v>
      </c>
      <c r="AD128" s="945">
        <v>573.71</v>
      </c>
      <c r="AE128" s="1755">
        <v>122</v>
      </c>
      <c r="AF128" s="1755">
        <v>114.7453</v>
      </c>
      <c r="AG128" s="1763">
        <v>512.70000000000005</v>
      </c>
      <c r="AH128" s="1755">
        <v>134.14000000000001</v>
      </c>
      <c r="AI128" s="1755">
        <v>127.95</v>
      </c>
      <c r="AJ128" s="1755">
        <v>146.01</v>
      </c>
      <c r="AK128" s="1755">
        <v>181.6961</v>
      </c>
      <c r="AL128" s="1763">
        <v>1682</v>
      </c>
      <c r="AM128" s="1755">
        <v>142.4538</v>
      </c>
      <c r="AN128" s="1756">
        <v>112.08</v>
      </c>
      <c r="AO128" s="1752"/>
      <c r="AP128" s="1759">
        <v>130.03362269651134</v>
      </c>
      <c r="AQ128" s="1753">
        <v>1.4749610970939075E-2</v>
      </c>
    </row>
    <row r="129" spans="1:45" ht="16.5" thickBot="1">
      <c r="A129" s="1809">
        <v>42457</v>
      </c>
      <c r="B129" s="1810">
        <v>13</v>
      </c>
      <c r="C129" s="1807">
        <v>113.60000000000001</v>
      </c>
      <c r="D129" s="1807">
        <v>131.404</v>
      </c>
      <c r="E129" s="1807">
        <v>257</v>
      </c>
      <c r="F129" s="1807">
        <v>126.5926</v>
      </c>
      <c r="G129" s="1807">
        <v>3425</v>
      </c>
      <c r="H129" s="1807">
        <v>123.5749</v>
      </c>
      <c r="I129" s="1807">
        <v>921</v>
      </c>
      <c r="J129" s="1807">
        <v>132.6</v>
      </c>
      <c r="K129" s="1807">
        <v>133.51</v>
      </c>
      <c r="L129" s="1807">
        <v>151.72999999999999</v>
      </c>
      <c r="M129" s="1807">
        <v>118.42</v>
      </c>
      <c r="N129" s="1807">
        <v>122</v>
      </c>
      <c r="O129" s="1807">
        <v>131.9967</v>
      </c>
      <c r="P129" s="1807">
        <v>993</v>
      </c>
      <c r="Q129" s="1807">
        <v>132.27000000000001</v>
      </c>
      <c r="R129" s="1807">
        <v>139.20000000000002</v>
      </c>
      <c r="S129" s="1807">
        <v>158.64000000000001</v>
      </c>
      <c r="T129" s="1807">
        <v>140.79</v>
      </c>
      <c r="U129" s="1807">
        <v>136.21</v>
      </c>
      <c r="V129" s="1807">
        <v>136.21</v>
      </c>
      <c r="W129" s="1807">
        <v>130.1</v>
      </c>
      <c r="X129" s="1807">
        <v>131.07670000000002</v>
      </c>
      <c r="Y129" s="1807">
        <v>41151.919999999998</v>
      </c>
      <c r="Z129" s="1807">
        <v>218</v>
      </c>
      <c r="AA129" s="1807">
        <v>117.06</v>
      </c>
      <c r="AB129" s="1807">
        <v>131.26</v>
      </c>
      <c r="AC129" s="1807">
        <v>131.25530000000001</v>
      </c>
      <c r="AD129" s="1807">
        <v>558.9</v>
      </c>
      <c r="AE129" s="1807">
        <v>122</v>
      </c>
      <c r="AF129" s="1807">
        <v>113.917</v>
      </c>
      <c r="AG129" s="1807">
        <v>508.90000000000003</v>
      </c>
      <c r="AH129" s="1807">
        <v>136.88</v>
      </c>
      <c r="AI129" s="1807">
        <v>129.31</v>
      </c>
      <c r="AJ129" s="1807">
        <v>146.01</v>
      </c>
      <c r="AK129" s="1807">
        <v>183.11680000000001</v>
      </c>
      <c r="AL129" s="1807">
        <v>1694</v>
      </c>
      <c r="AM129" s="1807">
        <v>141.51900000000001</v>
      </c>
      <c r="AN129" s="1808">
        <v>111.97</v>
      </c>
      <c r="AO129" s="1805"/>
      <c r="AP129" s="1811">
        <v>128.51826677186327</v>
      </c>
      <c r="AQ129" s="1806">
        <v>-1.1653570001543434E-2</v>
      </c>
    </row>
    <row r="130" spans="1:45" ht="16.5" thickBot="1">
      <c r="A130" s="1128">
        <v>42464</v>
      </c>
      <c r="B130" s="1129">
        <v>14</v>
      </c>
      <c r="C130" s="1876">
        <v>110.8</v>
      </c>
      <c r="D130" s="1876">
        <v>131.98179999999999</v>
      </c>
      <c r="E130" s="1876">
        <v>258.13</v>
      </c>
      <c r="F130" s="1876">
        <v>124.12130000000001</v>
      </c>
      <c r="G130" s="1876">
        <v>3355</v>
      </c>
      <c r="H130" s="1876">
        <v>123.73090000000001</v>
      </c>
      <c r="I130" s="1876">
        <v>921</v>
      </c>
      <c r="J130" s="1876">
        <v>131.25</v>
      </c>
      <c r="K130" s="1876">
        <v>138.78</v>
      </c>
      <c r="L130" s="1876">
        <v>151.72999999999999</v>
      </c>
      <c r="M130" s="1876">
        <v>117.79</v>
      </c>
      <c r="N130" s="1876">
        <v>123</v>
      </c>
      <c r="O130" s="1876">
        <v>130.55350000000001</v>
      </c>
      <c r="P130" s="1876">
        <v>980</v>
      </c>
      <c r="Q130" s="1876">
        <v>135.82</v>
      </c>
      <c r="R130" s="1876">
        <v>136.19999999999999</v>
      </c>
      <c r="S130" s="1876">
        <v>159.08000000000001</v>
      </c>
      <c r="T130" s="1876">
        <v>140.1</v>
      </c>
      <c r="U130" s="1876">
        <v>133.9</v>
      </c>
      <c r="V130" s="1876">
        <v>133.9</v>
      </c>
      <c r="W130" s="1876">
        <v>128</v>
      </c>
      <c r="X130" s="1876">
        <v>129.77280000000002</v>
      </c>
      <c r="Y130" s="1876">
        <v>40566.239999999998</v>
      </c>
      <c r="Z130" s="1876">
        <v>219</v>
      </c>
      <c r="AA130" s="1876">
        <v>114.97</v>
      </c>
      <c r="AB130" s="1876">
        <v>130.18</v>
      </c>
      <c r="AC130" s="1876">
        <v>128.70400000000001</v>
      </c>
      <c r="AD130" s="1876">
        <v>549.02</v>
      </c>
      <c r="AE130" s="1876">
        <v>122</v>
      </c>
      <c r="AF130" s="1876">
        <v>114.99640000000001</v>
      </c>
      <c r="AG130" s="1876">
        <v>513.73</v>
      </c>
      <c r="AH130" s="1876">
        <v>138.20000000000002</v>
      </c>
      <c r="AI130" s="1876">
        <v>131.24</v>
      </c>
      <c r="AJ130" s="1876">
        <v>143.46</v>
      </c>
      <c r="AK130" s="1876">
        <v>182.73780000000002</v>
      </c>
      <c r="AL130" s="1876">
        <v>1693</v>
      </c>
      <c r="AM130" s="1876">
        <v>140.11590000000001</v>
      </c>
      <c r="AN130" s="945">
        <v>112.65</v>
      </c>
      <c r="AO130" s="300"/>
      <c r="AP130" s="1142">
        <v>127.46238380781368</v>
      </c>
      <c r="AQ130" s="1813">
        <v>-8.21582013647848E-3</v>
      </c>
    </row>
    <row r="131" spans="1:45" ht="16.5" thickBot="1">
      <c r="A131" s="1128">
        <v>42471</v>
      </c>
      <c r="B131" s="1129">
        <v>15</v>
      </c>
      <c r="C131" s="1876">
        <v>109.2</v>
      </c>
      <c r="D131" s="1876">
        <v>131.583</v>
      </c>
      <c r="E131" s="1876">
        <v>257.35000000000002</v>
      </c>
      <c r="F131" s="1876">
        <v>124.61410000000001</v>
      </c>
      <c r="G131" s="1876">
        <v>3368</v>
      </c>
      <c r="H131" s="1876">
        <v>123.75490000000001</v>
      </c>
      <c r="I131" s="1876">
        <v>921</v>
      </c>
      <c r="J131" s="1876">
        <v>131.05000000000001</v>
      </c>
      <c r="K131" s="1876">
        <v>135.38</v>
      </c>
      <c r="L131" s="1876">
        <v>151.72999999999999</v>
      </c>
      <c r="M131" s="1876">
        <v>117.53</v>
      </c>
      <c r="N131" s="1876">
        <v>123</v>
      </c>
      <c r="O131" s="1876">
        <v>129.9271</v>
      </c>
      <c r="P131" s="1876">
        <v>973</v>
      </c>
      <c r="Q131" s="1876">
        <v>136.11000000000001</v>
      </c>
      <c r="R131" s="1876">
        <v>131.19999999999999</v>
      </c>
      <c r="S131" s="1876">
        <v>161.26</v>
      </c>
      <c r="T131" s="1876">
        <v>138.19</v>
      </c>
      <c r="U131" s="1876">
        <v>133.63</v>
      </c>
      <c r="V131" s="1876">
        <v>133.63</v>
      </c>
      <c r="W131" s="1876">
        <v>128</v>
      </c>
      <c r="X131" s="1876">
        <v>129.64690000000002</v>
      </c>
      <c r="Y131" s="1876">
        <v>40360.550000000003</v>
      </c>
      <c r="Z131" s="1876">
        <v>220</v>
      </c>
      <c r="AA131" s="1876">
        <v>114.91</v>
      </c>
      <c r="AB131" s="1876">
        <v>128.18</v>
      </c>
      <c r="AC131" s="1876">
        <v>127.17530000000001</v>
      </c>
      <c r="AD131" s="1876">
        <v>545.88</v>
      </c>
      <c r="AE131" s="1876">
        <v>122</v>
      </c>
      <c r="AF131" s="1876">
        <v>115.62960000000001</v>
      </c>
      <c r="AG131" s="1876">
        <v>516.95000000000005</v>
      </c>
      <c r="AH131" s="1876">
        <v>134.64000000000001</v>
      </c>
      <c r="AI131" s="1876">
        <v>129.71</v>
      </c>
      <c r="AJ131" s="1876">
        <v>144.65</v>
      </c>
      <c r="AK131" s="1876">
        <v>184.81450000000001</v>
      </c>
      <c r="AL131" s="1876">
        <v>1703</v>
      </c>
      <c r="AM131" s="1876">
        <v>140.4941</v>
      </c>
      <c r="AN131" s="945">
        <v>112.14</v>
      </c>
      <c r="AO131" s="300"/>
      <c r="AP131" s="1142">
        <v>127.04896116329932</v>
      </c>
      <c r="AQ131" s="1813">
        <v>-3.2434874679396763E-3</v>
      </c>
    </row>
    <row r="132" spans="1:45" ht="16.5" thickBot="1">
      <c r="A132" s="1128">
        <v>42478</v>
      </c>
      <c r="B132" s="1129">
        <v>16</v>
      </c>
      <c r="C132" s="1876">
        <v>109.60000000000001</v>
      </c>
      <c r="D132" s="1876">
        <v>133.5361</v>
      </c>
      <c r="E132" s="1876">
        <v>261.17</v>
      </c>
      <c r="F132" s="1876">
        <v>124.42060000000001</v>
      </c>
      <c r="G132" s="1876">
        <v>3363</v>
      </c>
      <c r="H132" s="1876">
        <v>123.7616</v>
      </c>
      <c r="I132" s="1876">
        <v>921</v>
      </c>
      <c r="J132" s="1876">
        <v>131.33000000000001</v>
      </c>
      <c r="K132" s="1876">
        <v>139.55000000000001</v>
      </c>
      <c r="L132" s="1876">
        <v>151.36000000000001</v>
      </c>
      <c r="M132" s="1876">
        <v>118.02</v>
      </c>
      <c r="N132" s="1876">
        <v>122</v>
      </c>
      <c r="O132" s="1876">
        <v>130.19460000000001</v>
      </c>
      <c r="P132" s="1876">
        <v>976</v>
      </c>
      <c r="Q132" s="1876">
        <v>136.75</v>
      </c>
      <c r="R132" s="1876">
        <v>130.19999999999999</v>
      </c>
      <c r="S132" s="1876">
        <v>161.61000000000001</v>
      </c>
      <c r="T132" s="1876">
        <v>139.18</v>
      </c>
      <c r="U132" s="1876">
        <v>133.46</v>
      </c>
      <c r="V132" s="1876">
        <v>133.46</v>
      </c>
      <c r="W132" s="1796">
        <v>128</v>
      </c>
      <c r="X132" s="1876">
        <v>129.51670000000001</v>
      </c>
      <c r="Y132" s="1876">
        <v>40174.800000000003</v>
      </c>
      <c r="Z132" s="1876">
        <v>221</v>
      </c>
      <c r="AA132" s="1876">
        <v>115.21000000000001</v>
      </c>
      <c r="AB132" s="1876">
        <v>127.77</v>
      </c>
      <c r="AC132" s="1876">
        <v>126.50410000000001</v>
      </c>
      <c r="AD132" s="1876">
        <v>545.82000000000005</v>
      </c>
      <c r="AE132" s="1876">
        <v>122</v>
      </c>
      <c r="AF132" s="1876">
        <v>117.67240000000001</v>
      </c>
      <c r="AG132" s="1876">
        <v>526.9</v>
      </c>
      <c r="AH132" s="1876">
        <v>135.37</v>
      </c>
      <c r="AI132" s="1876">
        <v>127.82000000000001</v>
      </c>
      <c r="AJ132" s="1876">
        <v>144.71</v>
      </c>
      <c r="AK132" s="1796">
        <v>184.81450000000001</v>
      </c>
      <c r="AL132" s="1876">
        <v>1703</v>
      </c>
      <c r="AM132" s="1876">
        <v>142.0025</v>
      </c>
      <c r="AN132" s="945">
        <v>112.14</v>
      </c>
      <c r="AO132" s="300"/>
      <c r="AP132" s="1142">
        <v>127.13585696855142</v>
      </c>
      <c r="AQ132" s="1813">
        <v>6.8395525989717321E-4</v>
      </c>
    </row>
    <row r="133" spans="1:4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</row>
    <row r="134" spans="1:4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</row>
    <row r="140" spans="1:45" ht="15.75">
      <c r="A140" s="655"/>
      <c r="B140" s="655"/>
      <c r="C140" s="656" t="s">
        <v>280</v>
      </c>
      <c r="D140" s="656" t="s">
        <v>281</v>
      </c>
      <c r="E140" s="657" t="s">
        <v>281</v>
      </c>
      <c r="F140" s="656" t="s">
        <v>282</v>
      </c>
      <c r="G140" s="657" t="s">
        <v>282</v>
      </c>
      <c r="H140" s="656" t="s">
        <v>283</v>
      </c>
      <c r="I140" s="657" t="s">
        <v>283</v>
      </c>
      <c r="J140" s="656" t="s">
        <v>284</v>
      </c>
      <c r="K140" s="656" t="s">
        <v>285</v>
      </c>
      <c r="L140" s="656" t="s">
        <v>286</v>
      </c>
      <c r="M140" s="656" t="s">
        <v>287</v>
      </c>
      <c r="N140" s="656" t="s">
        <v>288</v>
      </c>
      <c r="O140" s="656" t="s">
        <v>289</v>
      </c>
      <c r="P140" s="657" t="s">
        <v>289</v>
      </c>
      <c r="Q140" s="656" t="s">
        <v>290</v>
      </c>
      <c r="R140" s="656" t="s">
        <v>291</v>
      </c>
      <c r="S140" s="656" t="s">
        <v>292</v>
      </c>
      <c r="T140" s="656" t="s">
        <v>361</v>
      </c>
      <c r="U140" s="656" t="s">
        <v>293</v>
      </c>
      <c r="V140" s="657" t="s">
        <v>293</v>
      </c>
      <c r="W140" s="656" t="s">
        <v>294</v>
      </c>
      <c r="X140" s="656" t="s">
        <v>295</v>
      </c>
      <c r="Y140" s="657" t="s">
        <v>295</v>
      </c>
      <c r="Z140" s="656" t="s">
        <v>296</v>
      </c>
      <c r="AA140" s="656" t="s">
        <v>297</v>
      </c>
      <c r="AB140" s="656" t="s">
        <v>298</v>
      </c>
      <c r="AC140" s="656" t="s">
        <v>299</v>
      </c>
      <c r="AD140" s="657" t="s">
        <v>299</v>
      </c>
      <c r="AE140" s="656" t="s">
        <v>300</v>
      </c>
      <c r="AF140" s="656" t="s">
        <v>301</v>
      </c>
      <c r="AG140" s="657" t="s">
        <v>301</v>
      </c>
      <c r="AH140" s="656" t="s">
        <v>302</v>
      </c>
      <c r="AI140" s="656" t="s">
        <v>303</v>
      </c>
      <c r="AJ140" s="656" t="s">
        <v>304</v>
      </c>
      <c r="AK140" s="656" t="s">
        <v>305</v>
      </c>
      <c r="AL140" s="657" t="s">
        <v>305</v>
      </c>
      <c r="AM140" s="656" t="s">
        <v>306</v>
      </c>
      <c r="AN140" s="656" t="s">
        <v>306</v>
      </c>
      <c r="AO140" s="658"/>
      <c r="AP140" s="656" t="s">
        <v>324</v>
      </c>
    </row>
    <row r="141" spans="1:45" ht="15">
      <c r="A141" s="659" t="s">
        <v>318</v>
      </c>
      <c r="B141" s="660"/>
      <c r="C141" s="1552">
        <v>3.66300366300365E-3</v>
      </c>
      <c r="D141" s="1552">
        <v>1.4843102832432731E-2</v>
      </c>
      <c r="E141" s="1552">
        <v>1.484359821255099E-2</v>
      </c>
      <c r="F141" s="1552">
        <v>-1.5527937849729723E-3</v>
      </c>
      <c r="G141" s="1552">
        <v>-1.4845605700712916E-3</v>
      </c>
      <c r="H141" s="1552">
        <v>5.4139270444952814E-5</v>
      </c>
      <c r="I141" s="1552">
        <v>0</v>
      </c>
      <c r="J141" s="1552">
        <v>2.1365890881344107E-3</v>
      </c>
      <c r="K141" s="1552">
        <v>3.0802186438174228E-2</v>
      </c>
      <c r="L141" s="1552">
        <v>-2.4385421472350455E-3</v>
      </c>
      <c r="M141" s="1552">
        <v>4.1691483025609877E-3</v>
      </c>
      <c r="N141" s="1552">
        <v>-8.1300813008130524E-3</v>
      </c>
      <c r="O141" s="1552">
        <v>2.0588468456543829E-3</v>
      </c>
      <c r="P141" s="1552">
        <v>3.0832476875641834E-3</v>
      </c>
      <c r="Q141" s="1552">
        <v>4.7020792006464696E-3</v>
      </c>
      <c r="R141" s="1552">
        <v>-7.6219512195121464E-3</v>
      </c>
      <c r="S141" s="1552">
        <v>2.1704080367110912E-3</v>
      </c>
      <c r="T141" s="1552">
        <v>7.1640494970692803E-3</v>
      </c>
      <c r="U141" s="1552">
        <v>-1.2721694230336533E-3</v>
      </c>
      <c r="V141" s="1552">
        <v>-1.2721694230336533E-3</v>
      </c>
      <c r="W141" s="1552">
        <v>0</v>
      </c>
      <c r="X141" s="1552">
        <v>-1.0042662030484983E-3</v>
      </c>
      <c r="Y141" s="1552">
        <v>-4.6022663219406068E-3</v>
      </c>
      <c r="Z141" s="1552">
        <v>4.5454545454546302E-3</v>
      </c>
      <c r="AA141" s="1552">
        <v>2.6107388390914643E-3</v>
      </c>
      <c r="AB141" s="1552">
        <v>-3.1986269308785786E-3</v>
      </c>
      <c r="AC141" s="1552">
        <v>-5.2777544067126314E-3</v>
      </c>
      <c r="AD141" s="1552">
        <v>-1.0991426687179118E-4</v>
      </c>
      <c r="AE141" s="1552">
        <v>0</v>
      </c>
      <c r="AF141" s="1552">
        <v>1.7666756609034273E-2</v>
      </c>
      <c r="AG141" s="1552">
        <v>1.9247509430312171E-2</v>
      </c>
      <c r="AH141" s="1552">
        <v>5.4218657159832429E-3</v>
      </c>
      <c r="AI141" s="1552">
        <v>-1.4570966001079322E-2</v>
      </c>
      <c r="AJ141" s="1552">
        <v>4.1479433114410824E-4</v>
      </c>
      <c r="AK141" s="1552">
        <v>0</v>
      </c>
      <c r="AL141" s="1552">
        <v>0</v>
      </c>
      <c r="AM141" s="1552">
        <v>1.0736393912626818E-2</v>
      </c>
      <c r="AN141" s="1552">
        <v>0</v>
      </c>
      <c r="AO141" s="661"/>
      <c r="AP141" s="1488">
        <v>6.8395525989717321E-4</v>
      </c>
    </row>
    <row r="142" spans="1:45" ht="15">
      <c r="A142" s="659" t="s">
        <v>362</v>
      </c>
      <c r="B142" s="662"/>
      <c r="C142" s="1552">
        <v>-4.1958041958041981E-2</v>
      </c>
      <c r="D142" s="1552">
        <v>1.0446019691938924E-2</v>
      </c>
      <c r="E142" s="1552">
        <v>1.0446086586451075E-2</v>
      </c>
      <c r="F142" s="1552">
        <v>-1.7990528808208284E-2</v>
      </c>
      <c r="G142" s="1552">
        <v>-1.8675226145316581E-2</v>
      </c>
      <c r="H142" s="1552">
        <v>1.7013162133330262E-3</v>
      </c>
      <c r="I142" s="1552">
        <v>0</v>
      </c>
      <c r="J142" s="1552">
        <v>-2.9270456057358119E-2</v>
      </c>
      <c r="K142" s="1552">
        <v>2.5575071654295733E-2</v>
      </c>
      <c r="L142" s="1552">
        <v>-4.3417809517790396E-2</v>
      </c>
      <c r="M142" s="1552">
        <v>-1.2054244098443134E-2</v>
      </c>
      <c r="N142" s="1552">
        <v>0</v>
      </c>
      <c r="O142" s="1552">
        <v>-2.6882186571314026E-2</v>
      </c>
      <c r="P142" s="1552">
        <v>-3.1746031746031744E-2</v>
      </c>
      <c r="Q142" s="1552">
        <v>2.982152270502314E-2</v>
      </c>
      <c r="R142" s="1552">
        <v>-5.788712011577446E-2</v>
      </c>
      <c r="S142" s="1552">
        <v>1.8721633888048483E-2</v>
      </c>
      <c r="T142" s="1552">
        <v>1.450543042495811E-2</v>
      </c>
      <c r="U142" s="1552">
        <v>-1.7231222385861611E-2</v>
      </c>
      <c r="V142" s="1552">
        <v>-1.7231222385861611E-2</v>
      </c>
      <c r="W142" s="1552">
        <v>-3.4690799396681737E-2</v>
      </c>
      <c r="X142" s="1552">
        <v>-1.4685006124141253E-2</v>
      </c>
      <c r="Y142" s="1552">
        <v>-2.3048866281169089E-2</v>
      </c>
      <c r="Z142" s="1552">
        <v>1.3761467889908285E-2</v>
      </c>
      <c r="AA142" s="1552">
        <v>-3.3310958214465503E-2</v>
      </c>
      <c r="AB142" s="1552">
        <v>-2.3389130933272329E-2</v>
      </c>
      <c r="AC142" s="1552">
        <v>-5.8945309013003211E-2</v>
      </c>
      <c r="AD142" s="1552">
        <v>-4.8613410956755088E-2</v>
      </c>
      <c r="AE142" s="1552">
        <v>0</v>
      </c>
      <c r="AF142" s="1552">
        <v>2.5509541567279914E-2</v>
      </c>
      <c r="AG142" s="1552">
        <v>2.7696508679539544E-2</v>
      </c>
      <c r="AH142" s="1552">
        <v>9.1695243775160584E-3</v>
      </c>
      <c r="AI142" s="1552">
        <v>-1.0160218835482127E-3</v>
      </c>
      <c r="AJ142" s="1552">
        <v>-8.9034997602902566E-3</v>
      </c>
      <c r="AK142" s="1552">
        <v>1.7162723910969957E-2</v>
      </c>
      <c r="AL142" s="1552">
        <v>1.2485136741973824E-2</v>
      </c>
      <c r="AM142" s="1552">
        <v>-3.1680446572853738E-3</v>
      </c>
      <c r="AN142" s="1552">
        <v>5.3533190578169965E-4</v>
      </c>
      <c r="AO142" s="661"/>
      <c r="AP142" s="1488">
        <v>-2.2284741960339693E-2</v>
      </c>
    </row>
    <row r="143" spans="1:45" ht="15">
      <c r="A143" s="659" t="s">
        <v>363</v>
      </c>
      <c r="B143" s="662"/>
      <c r="C143" s="1552">
        <v>-0.14241001564945222</v>
      </c>
      <c r="D143" s="1552">
        <v>-0.20720682745825603</v>
      </c>
      <c r="E143" s="1552">
        <v>-0.2072063867893027</v>
      </c>
      <c r="F143" s="1552">
        <v>-0.10069662788159495</v>
      </c>
      <c r="G143" s="1552">
        <v>-0.11383399209486167</v>
      </c>
      <c r="H143" s="1552">
        <v>-6.849793470537946E-2</v>
      </c>
      <c r="I143" s="1552">
        <v>-7.1572580645161255E-2</v>
      </c>
      <c r="J143" s="1552">
        <v>-0.13227618103733052</v>
      </c>
      <c r="K143" s="1552">
        <v>-3.6855545586306881E-2</v>
      </c>
      <c r="L143" s="1552">
        <v>-1.451917442541828E-2</v>
      </c>
      <c r="M143" s="1552">
        <v>-0.16670196992162678</v>
      </c>
      <c r="N143" s="1552">
        <v>-9.6296296296296324E-2</v>
      </c>
      <c r="O143" s="1552">
        <v>-0.10437183731085775</v>
      </c>
      <c r="P143" s="1552">
        <v>-0.11353315168029066</v>
      </c>
      <c r="Q143" s="1552">
        <v>-4.6307273868470666E-2</v>
      </c>
      <c r="R143" s="1552">
        <v>-0.12734584450402164</v>
      </c>
      <c r="S143" s="1552">
        <v>-8.5276073619631187E-3</v>
      </c>
      <c r="T143" s="1552">
        <v>-8.4883950292589883E-2</v>
      </c>
      <c r="U143" s="1552">
        <v>-0.11574902272576693</v>
      </c>
      <c r="V143" s="1552">
        <v>-0.11574902272576693</v>
      </c>
      <c r="W143" s="1552">
        <v>-0.12865895166780128</v>
      </c>
      <c r="X143" s="1552">
        <v>-0.12655850426750959</v>
      </c>
      <c r="Y143" s="1552">
        <v>-9.3605777127211187E-2</v>
      </c>
      <c r="Z143" s="1552">
        <v>-3.4934497816593857E-2</v>
      </c>
      <c r="AA143" s="1552">
        <v>-0.10426061265744047</v>
      </c>
      <c r="AB143" s="1552">
        <v>-0.14248322147651005</v>
      </c>
      <c r="AC143" s="1552">
        <v>-0.14966831417292303</v>
      </c>
      <c r="AD143" s="1552">
        <v>-8.6967431123601169E-2</v>
      </c>
      <c r="AE143" s="1552">
        <v>-0.20261437908496727</v>
      </c>
      <c r="AF143" s="1552">
        <v>-0.21128720370252452</v>
      </c>
      <c r="AG143" s="1552">
        <v>-0.20016394438035101</v>
      </c>
      <c r="AH143" s="1552">
        <v>-0.17311098894386412</v>
      </c>
      <c r="AI143" s="1552">
        <v>-0.10920621646107742</v>
      </c>
      <c r="AJ143" s="1552">
        <v>-4.5637406845610906E-2</v>
      </c>
      <c r="AK143" s="1552">
        <v>7.6302585020068481E-2</v>
      </c>
      <c r="AL143" s="1552">
        <v>6.5707133917396687E-2</v>
      </c>
      <c r="AM143" s="1552">
        <v>-0.21424982652933622</v>
      </c>
      <c r="AN143" s="1552">
        <v>-0.1387096774193548</v>
      </c>
      <c r="AO143" s="661"/>
      <c r="AP143" s="1552">
        <v>-0.12413168107923311</v>
      </c>
    </row>
    <row r="144" spans="1:45" ht="15.75">
      <c r="A144" s="663" t="s">
        <v>364</v>
      </c>
      <c r="B144" s="661"/>
      <c r="C144" s="1564">
        <v>72.612114827844366</v>
      </c>
      <c r="D144" s="1564">
        <v>88.470242945825802</v>
      </c>
      <c r="E144" s="1564">
        <v>173.03016450354119</v>
      </c>
      <c r="F144" s="1564">
        <v>82.431048304281873</v>
      </c>
      <c r="G144" s="1564">
        <v>2228.0523920259179</v>
      </c>
      <c r="H144" s="1564">
        <v>81.994448088300572</v>
      </c>
      <c r="I144" s="1564">
        <v>610.18027150040746</v>
      </c>
      <c r="J144" s="1564">
        <v>87.008659127197092</v>
      </c>
      <c r="K144" s="1564">
        <v>92.454567739285423</v>
      </c>
      <c r="L144" s="1564">
        <v>100.27892062356318</v>
      </c>
      <c r="M144" s="1564">
        <v>78.190527299107586</v>
      </c>
      <c r="N144" s="1564">
        <v>80.827354096688069</v>
      </c>
      <c r="O144" s="1564">
        <v>86.256434718661197</v>
      </c>
      <c r="P144" s="1564">
        <v>646.61883277350455</v>
      </c>
      <c r="Q144" s="1564">
        <v>90.599513710836831</v>
      </c>
      <c r="R144" s="1564">
        <v>86.260012322858898</v>
      </c>
      <c r="S144" s="1564">
        <v>107.06974340627673</v>
      </c>
      <c r="T144" s="1564">
        <v>92.209435599811854</v>
      </c>
      <c r="U144" s="1564">
        <v>88.419825227409746</v>
      </c>
      <c r="V144" s="1564">
        <v>88.419825227409746</v>
      </c>
      <c r="W144" s="1564">
        <v>84.802469871935031</v>
      </c>
      <c r="X144" s="1564">
        <v>85.807312887987877</v>
      </c>
      <c r="Y144" s="1564">
        <v>26616.580207898558</v>
      </c>
      <c r="Z144" s="1564">
        <v>146.41676438826281</v>
      </c>
      <c r="AA144" s="1564">
        <v>76.328848077700272</v>
      </c>
      <c r="AB144" s="1564">
        <v>84.650090433883889</v>
      </c>
      <c r="AC144" s="1564">
        <v>83.811407257236382</v>
      </c>
      <c r="AD144" s="1564">
        <v>361.61628207421546</v>
      </c>
      <c r="AE144" s="1564">
        <v>80.827354096688069</v>
      </c>
      <c r="AF144" s="1564">
        <v>77.960235591861633</v>
      </c>
      <c r="AG144" s="1564">
        <v>349.08141699627004</v>
      </c>
      <c r="AH144" s="1564">
        <v>89.685237082530037</v>
      </c>
      <c r="AI144" s="1564">
        <v>84.683216398677615</v>
      </c>
      <c r="AJ144" s="1564">
        <v>95.873167305997796</v>
      </c>
      <c r="AK144" s="1564">
        <v>122.44317240739637</v>
      </c>
      <c r="AL144" s="1564">
        <v>1128.2703608742604</v>
      </c>
      <c r="AM144" s="1564">
        <v>94.0793963124176</v>
      </c>
      <c r="AN144" s="1564">
        <v>74.294913839365577</v>
      </c>
      <c r="AO144" s="1565"/>
      <c r="AP144" s="1566">
        <v>84.229958439204864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5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4" priority="290" operator="equal">
      <formula>#REF!</formula>
    </cfRule>
  </conditionalFormatting>
  <conditionalFormatting sqref="Z111">
    <cfRule type="cellIs" dxfId="83" priority="101" operator="equal">
      <formula>$AS$1</formula>
    </cfRule>
  </conditionalFormatting>
  <conditionalFormatting sqref="R111">
    <cfRule type="cellIs" dxfId="82" priority="100" operator="equal">
      <formula>$AS$1</formula>
    </cfRule>
  </conditionalFormatting>
  <conditionalFormatting sqref="W111">
    <cfRule type="cellIs" dxfId="81" priority="99" operator="equal">
      <formula>$AS$1</formula>
    </cfRule>
  </conditionalFormatting>
  <conditionalFormatting sqref="Q111">
    <cfRule type="cellIs" dxfId="80" priority="98" operator="equal">
      <formula>$AS$1</formula>
    </cfRule>
  </conditionalFormatting>
  <conditionalFormatting sqref="AF111">
    <cfRule type="cellIs" dxfId="79" priority="97" operator="equal">
      <formula>$AS$1</formula>
    </cfRule>
  </conditionalFormatting>
  <conditionalFormatting sqref="AM111">
    <cfRule type="cellIs" dxfId="78" priority="96" operator="equal">
      <formula>$AS$1</formula>
    </cfRule>
  </conditionalFormatting>
  <conditionalFormatting sqref="X111">
    <cfRule type="cellIs" dxfId="77" priority="95" operator="equal">
      <formula>$AS$1</formula>
    </cfRule>
  </conditionalFormatting>
  <conditionalFormatting sqref="AB111 S111">
    <cfRule type="cellIs" dxfId="76" priority="94" operator="equal">
      <formula>$AS$1</formula>
    </cfRule>
  </conditionalFormatting>
  <conditionalFormatting sqref="AE111 AC111 AA111 T111:U111 AH111:AJ111 X111">
    <cfRule type="cellIs" dxfId="75" priority="93" operator="equal">
      <formula>$AS$1</formula>
    </cfRule>
  </conditionalFormatting>
  <conditionalFormatting sqref="L111:O111">
    <cfRule type="cellIs" dxfId="74" priority="92" operator="equal">
      <formula>$AS$1</formula>
    </cfRule>
  </conditionalFormatting>
  <conditionalFormatting sqref="AK111">
    <cfRule type="cellIs" dxfId="73" priority="91" operator="equal">
      <formula>$AS$1</formula>
    </cfRule>
  </conditionalFormatting>
  <conditionalFormatting sqref="C111:D111 F111 J111:K111 H111">
    <cfRule type="cellIs" dxfId="72" priority="90" operator="equal">
      <formula>$AS$1</formula>
    </cfRule>
  </conditionalFormatting>
  <conditionalFormatting sqref="Z117">
    <cfRule type="cellIs" dxfId="71" priority="78" operator="equal">
      <formula>$AS$1</formula>
    </cfRule>
  </conditionalFormatting>
  <conditionalFormatting sqref="R117:R118">
    <cfRule type="cellIs" dxfId="70" priority="77" operator="equal">
      <formula>$AS$1</formula>
    </cfRule>
  </conditionalFormatting>
  <conditionalFormatting sqref="M117:M118">
    <cfRule type="cellIs" dxfId="69" priority="76" operator="equal">
      <formula>$AS$1</formula>
    </cfRule>
  </conditionalFormatting>
  <conditionalFormatting sqref="W117:W118">
    <cfRule type="cellIs" dxfId="68" priority="75" operator="equal">
      <formula>$AS$1</formula>
    </cfRule>
  </conditionalFormatting>
  <conditionalFormatting sqref="Q117:Q118">
    <cfRule type="cellIs" dxfId="67" priority="74" operator="equal">
      <formula>$AS$1</formula>
    </cfRule>
  </conditionalFormatting>
  <conditionalFormatting sqref="AF117:AF118">
    <cfRule type="cellIs" dxfId="66" priority="73" operator="equal">
      <formula>$AS$1</formula>
    </cfRule>
  </conditionalFormatting>
  <conditionalFormatting sqref="AM117:AM118">
    <cfRule type="cellIs" dxfId="65" priority="72" operator="equal">
      <formula>$AS$1</formula>
    </cfRule>
  </conditionalFormatting>
  <conditionalFormatting sqref="X117:X118">
    <cfRule type="cellIs" dxfId="64" priority="71" operator="equal">
      <formula>$AS$1</formula>
    </cfRule>
  </conditionalFormatting>
  <conditionalFormatting sqref="S117:S118 AB117:AB118">
    <cfRule type="cellIs" dxfId="63" priority="70" operator="equal">
      <formula>$AS$1</formula>
    </cfRule>
  </conditionalFormatting>
  <conditionalFormatting sqref="T117:U118 X117:X118 AE117:AE118 AC117:AC118 AH117:AJ118 AA117:AA118">
    <cfRule type="cellIs" dxfId="62" priority="69" operator="equal">
      <formula>$AS$1</formula>
    </cfRule>
  </conditionalFormatting>
  <conditionalFormatting sqref="L117:L118 N118:O118 N117">
    <cfRule type="cellIs" dxfId="61" priority="68" operator="equal">
      <formula>$AS$1</formula>
    </cfRule>
  </conditionalFormatting>
  <conditionalFormatting sqref="AK117:AK118">
    <cfRule type="cellIs" dxfId="60" priority="67" operator="equal">
      <formula>$AS$1</formula>
    </cfRule>
  </conditionalFormatting>
  <conditionalFormatting sqref="F117:F118 J117:K118 H117:H118 C117:D118">
    <cfRule type="cellIs" dxfId="59" priority="66" operator="equal">
      <formula>$AS$1</formula>
    </cfRule>
  </conditionalFormatting>
  <conditionalFormatting sqref="Z120">
    <cfRule type="cellIs" dxfId="58" priority="65" operator="equal">
      <formula>$AS$1</formula>
    </cfRule>
  </conditionalFormatting>
  <conditionalFormatting sqref="R120">
    <cfRule type="cellIs" dxfId="57" priority="64" operator="equal">
      <formula>$AS$1</formula>
    </cfRule>
  </conditionalFormatting>
  <conditionalFormatting sqref="M120">
    <cfRule type="cellIs" dxfId="56" priority="63" operator="equal">
      <formula>$AS$1</formula>
    </cfRule>
  </conditionalFormatting>
  <conditionalFormatting sqref="W120">
    <cfRule type="cellIs" dxfId="55" priority="62" operator="equal">
      <formula>$AS$1</formula>
    </cfRule>
  </conditionalFormatting>
  <conditionalFormatting sqref="Q120">
    <cfRule type="cellIs" dxfId="54" priority="61" operator="equal">
      <formula>$AS$1</formula>
    </cfRule>
  </conditionalFormatting>
  <conditionalFormatting sqref="AF120">
    <cfRule type="cellIs" dxfId="53" priority="60" operator="equal">
      <formula>$AS$1</formula>
    </cfRule>
  </conditionalFormatting>
  <conditionalFormatting sqref="AM120">
    <cfRule type="cellIs" dxfId="52" priority="59" operator="equal">
      <formula>$AS$1</formula>
    </cfRule>
  </conditionalFormatting>
  <conditionalFormatting sqref="X120">
    <cfRule type="cellIs" dxfId="51" priority="58" operator="equal">
      <formula>$AS$1</formula>
    </cfRule>
  </conditionalFormatting>
  <conditionalFormatting sqref="S120 AB120">
    <cfRule type="cellIs" dxfId="50" priority="57" operator="equal">
      <formula>$AS$1</formula>
    </cfRule>
  </conditionalFormatting>
  <conditionalFormatting sqref="T120:U120 X120 AE120 AC120 AH120:AJ120 AA120">
    <cfRule type="cellIs" dxfId="49" priority="56" operator="equal">
      <formula>$AS$1</formula>
    </cfRule>
  </conditionalFormatting>
  <conditionalFormatting sqref="L120 N120:O120">
    <cfRule type="cellIs" dxfId="48" priority="55" operator="equal">
      <formula>$AS$1</formula>
    </cfRule>
  </conditionalFormatting>
  <conditionalFormatting sqref="AK120">
    <cfRule type="cellIs" dxfId="47" priority="54" operator="equal">
      <formula>$AS$1</formula>
    </cfRule>
  </conditionalFormatting>
  <conditionalFormatting sqref="F120 J120:K120 H120 C120:D120">
    <cfRule type="cellIs" dxfId="46" priority="53" operator="equal">
      <formula>$AS$1</formula>
    </cfRule>
  </conditionalFormatting>
  <conditionalFormatting sqref="Z121">
    <cfRule type="cellIs" dxfId="45" priority="42" operator="equal">
      <formula>$AS$1</formula>
    </cfRule>
  </conditionalFormatting>
  <conditionalFormatting sqref="W121">
    <cfRule type="cellIs" dxfId="44" priority="41" operator="equal">
      <formula>$AS$1</formula>
    </cfRule>
  </conditionalFormatting>
  <conditionalFormatting sqref="AK121">
    <cfRule type="cellIs" dxfId="43" priority="40" operator="equal">
      <formula>$AS$1</formula>
    </cfRule>
  </conditionalFormatting>
  <conditionalFormatting sqref="R121">
    <cfRule type="cellIs" dxfId="42" priority="39" operator="equal">
      <formula>$AS$1</formula>
    </cfRule>
  </conditionalFormatting>
  <conditionalFormatting sqref="M121">
    <cfRule type="cellIs" dxfId="41" priority="38" operator="equal">
      <formula>$AS$1</formula>
    </cfRule>
  </conditionalFormatting>
  <conditionalFormatting sqref="Q121">
    <cfRule type="cellIs" dxfId="40" priority="37" operator="equal">
      <formula>$AS$1</formula>
    </cfRule>
  </conditionalFormatting>
  <conditionalFormatting sqref="AF121">
    <cfRule type="cellIs" dxfId="39" priority="36" operator="equal">
      <formula>$AS$1</formula>
    </cfRule>
  </conditionalFormatting>
  <conditionalFormatting sqref="AM121">
    <cfRule type="cellIs" dxfId="38" priority="35" operator="equal">
      <formula>$AS$1</formula>
    </cfRule>
  </conditionalFormatting>
  <conditionalFormatting sqref="X121">
    <cfRule type="cellIs" dxfId="37" priority="34" operator="equal">
      <formula>$AS$1</formula>
    </cfRule>
  </conditionalFormatting>
  <conditionalFormatting sqref="S121 AB121">
    <cfRule type="cellIs" dxfId="36" priority="33" operator="equal">
      <formula>$AS$1</formula>
    </cfRule>
  </conditionalFormatting>
  <conditionalFormatting sqref="T121:U121 X121 AE121 AC121 AH121:AJ121 AA121">
    <cfRule type="cellIs" dxfId="35" priority="32" operator="equal">
      <formula>$AS$1</formula>
    </cfRule>
  </conditionalFormatting>
  <conditionalFormatting sqref="L121 N121:O121">
    <cfRule type="cellIs" dxfId="34" priority="31" operator="equal">
      <formula>$AS$1</formula>
    </cfRule>
  </conditionalFormatting>
  <conditionalFormatting sqref="F121 J121:K121 H121 C121:D121">
    <cfRule type="cellIs" dxfId="33" priority="30" operator="equal">
      <formula>$AS$1</formula>
    </cfRule>
  </conditionalFormatting>
  <conditionalFormatting sqref="Z125">
    <cfRule type="cellIs" dxfId="32" priority="19" operator="equal">
      <formula>$AS$1</formula>
    </cfRule>
  </conditionalFormatting>
  <conditionalFormatting sqref="R125">
    <cfRule type="cellIs" dxfId="31" priority="18" operator="equal">
      <formula>$AS$1</formula>
    </cfRule>
  </conditionalFormatting>
  <conditionalFormatting sqref="M125">
    <cfRule type="cellIs" dxfId="30" priority="17" operator="equal">
      <formula>$AS$1</formula>
    </cfRule>
  </conditionalFormatting>
  <conditionalFormatting sqref="W125">
    <cfRule type="cellIs" dxfId="29" priority="16" operator="equal">
      <formula>$AS$1</formula>
    </cfRule>
  </conditionalFormatting>
  <conditionalFormatting sqref="Q125">
    <cfRule type="cellIs" dxfId="28" priority="15" operator="equal">
      <formula>$AS$1</formula>
    </cfRule>
  </conditionalFormatting>
  <conditionalFormatting sqref="AF125">
    <cfRule type="cellIs" dxfId="27" priority="14" operator="equal">
      <formula>$AS$1</formula>
    </cfRule>
  </conditionalFormatting>
  <conditionalFormatting sqref="AM125">
    <cfRule type="cellIs" dxfId="26" priority="13" operator="equal">
      <formula>$AS$1</formula>
    </cfRule>
  </conditionalFormatting>
  <conditionalFormatting sqref="X125">
    <cfRule type="cellIs" dxfId="25" priority="12" operator="equal">
      <formula>$AS$1</formula>
    </cfRule>
  </conditionalFormatting>
  <conditionalFormatting sqref="AB125 S125">
    <cfRule type="cellIs" dxfId="24" priority="11" operator="equal">
      <formula>$AS$1</formula>
    </cfRule>
  </conditionalFormatting>
  <conditionalFormatting sqref="AA125 AH125:AJ125 AC125 AE125 X125 T125:U125">
    <cfRule type="cellIs" dxfId="23" priority="10" operator="equal">
      <formula>$AS$1</formula>
    </cfRule>
  </conditionalFormatting>
  <conditionalFormatting sqref="L125 N125:O125">
    <cfRule type="cellIs" dxfId="22" priority="9" operator="equal">
      <formula>$AS$1</formula>
    </cfRule>
  </conditionalFormatting>
  <conditionalFormatting sqref="AK125">
    <cfRule type="cellIs" dxfId="21" priority="8" operator="equal">
      <formula>$AS$1</formula>
    </cfRule>
  </conditionalFormatting>
  <conditionalFormatting sqref="H125 C125:D125 J125:K125 F125">
    <cfRule type="cellIs" dxfId="20" priority="7" operator="equal">
      <formula>$AS$1</formula>
    </cfRule>
  </conditionalFormatting>
  <conditionalFormatting sqref="K130:K131 W130:Y131 X132:Y132">
    <cfRule type="cellIs" dxfId="19" priority="6" operator="equal">
      <formula>#REF!</formula>
    </cfRule>
  </conditionalFormatting>
  <conditionalFormatting sqref="C130:J130 AA130:AM130 L130:V130 AM131:AM132 Q131:Q132">
    <cfRule type="cellIs" dxfId="18" priority="5" operator="equal">
      <formula>#REF!</formula>
    </cfRule>
  </conditionalFormatting>
  <conditionalFormatting sqref="Z130:Z132">
    <cfRule type="cellIs" dxfId="17" priority="4" operator="equal">
      <formula>#REF!</formula>
    </cfRule>
  </conditionalFormatting>
  <conditionalFormatting sqref="C131:J131 AA131:AL131 L131:P131 R131:V131">
    <cfRule type="cellIs" dxfId="16" priority="3" operator="equal">
      <formula>#REF!</formula>
    </cfRule>
  </conditionalFormatting>
  <conditionalFormatting sqref="K132">
    <cfRule type="cellIs" dxfId="15" priority="2" operator="equal">
      <formula>#REF!</formula>
    </cfRule>
  </conditionalFormatting>
  <conditionalFormatting sqref="C130:J132 AA130:AM130 X130:Y132 AA132:AJ132 AL132 AA131:AL131 AM131:AM132 L130:V132">
    <cfRule type="cellIs" dxfId="14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0"/>
  <sheetViews>
    <sheetView topLeftCell="A4" workbookViewId="0">
      <pane ySplit="9" topLeftCell="A175" activePane="bottomLeft" state="frozen"/>
      <selection activeCell="C1" sqref="C1"/>
      <selection pane="bottomLeft" activeCell="AS192" sqref="AS192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54"/>
      <c r="AM3" s="1954"/>
      <c r="AN3" s="1954"/>
      <c r="AO3" s="1954"/>
      <c r="AP3" s="1954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5" t="s">
        <v>278</v>
      </c>
      <c r="S6" s="1969"/>
      <c r="T6" s="1969"/>
      <c r="U6" s="1969"/>
      <c r="V6" s="1969"/>
      <c r="W6" s="1969"/>
      <c r="X6" s="1969"/>
      <c r="Y6" s="1969"/>
      <c r="Z6" s="1969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57" t="s">
        <v>323</v>
      </c>
      <c r="B8" s="1958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70" t="s">
        <v>479</v>
      </c>
      <c r="AP8" s="1956"/>
      <c r="AQ8" s="322"/>
    </row>
    <row r="9" spans="1:43" ht="16.5" thickBot="1">
      <c r="A9" s="300"/>
      <c r="B9" s="303"/>
      <c r="C9" s="1972" t="s">
        <v>279</v>
      </c>
      <c r="D9" s="1971"/>
      <c r="E9" s="1971"/>
      <c r="F9" s="1971"/>
      <c r="G9" s="1971"/>
      <c r="H9" s="1971"/>
      <c r="I9" s="1971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71"/>
      <c r="AP9" s="1971"/>
      <c r="AQ9" s="322"/>
    </row>
    <row r="10" spans="1:43" ht="31.5" customHeight="1" thickBot="1">
      <c r="A10" s="1967">
        <v>2016</v>
      </c>
      <c r="B10" s="1968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64"/>
      <c r="B12" s="1965"/>
      <c r="C12" s="1965"/>
      <c r="D12" s="1965"/>
      <c r="E12" s="1965"/>
      <c r="F12" s="1965"/>
      <c r="G12" s="1965"/>
      <c r="H12" s="1965"/>
      <c r="I12" s="1965"/>
      <c r="J12" s="1965"/>
      <c r="K12" s="1965"/>
      <c r="L12" s="1965"/>
      <c r="M12" s="1965"/>
      <c r="N12" s="1965"/>
      <c r="O12" s="1965"/>
      <c r="P12" s="1965"/>
      <c r="Q12" s="1965"/>
      <c r="R12" s="1965"/>
      <c r="S12" s="1965"/>
      <c r="T12" s="1965"/>
      <c r="U12" s="1965"/>
      <c r="V12" s="1965"/>
      <c r="W12" s="1965"/>
      <c r="X12" s="1965"/>
      <c r="Y12" s="1965"/>
      <c r="Z12" s="1965"/>
      <c r="AA12" s="1965"/>
      <c r="AB12" s="1965"/>
      <c r="AC12" s="1965"/>
      <c r="AD12" s="1965"/>
      <c r="AE12" s="1965"/>
      <c r="AF12" s="1965"/>
      <c r="AG12" s="1965"/>
      <c r="AH12" s="1965"/>
      <c r="AI12" s="1965"/>
      <c r="AJ12" s="1965"/>
      <c r="AK12" s="1965"/>
      <c r="AL12" s="1965"/>
      <c r="AM12" s="1965"/>
      <c r="AN12" s="1966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5">
        <v>26</v>
      </c>
      <c r="C91" s="684">
        <v>48.5</v>
      </c>
      <c r="D91" s="684" t="s">
        <v>319</v>
      </c>
      <c r="E91" s="685" t="s">
        <v>319</v>
      </c>
      <c r="F91" s="681">
        <v>54.9773</v>
      </c>
      <c r="G91" s="684">
        <v>1509</v>
      </c>
      <c r="H91" s="684">
        <v>46.540700000000001</v>
      </c>
      <c r="I91" s="684">
        <v>347</v>
      </c>
      <c r="J91" s="684">
        <v>60.300000000000004</v>
      </c>
      <c r="K91" s="684">
        <v>37.910000000000004</v>
      </c>
      <c r="L91" s="684" t="s">
        <v>319</v>
      </c>
      <c r="M91" s="684">
        <v>43.35</v>
      </c>
      <c r="N91" s="684">
        <v>38.800000000000004</v>
      </c>
      <c r="O91" s="684">
        <v>46.285400000000003</v>
      </c>
      <c r="P91" s="684"/>
      <c r="Q91" s="684" t="s">
        <v>319</v>
      </c>
      <c r="R91" s="684">
        <v>72.790000000000006</v>
      </c>
      <c r="S91" s="684" t="s">
        <v>319</v>
      </c>
      <c r="T91" s="684" t="s">
        <v>319</v>
      </c>
      <c r="U91" s="684" t="s">
        <v>319</v>
      </c>
      <c r="V91" s="684" t="s">
        <v>319</v>
      </c>
      <c r="W91" s="684">
        <v>44.43</v>
      </c>
      <c r="X91" s="684">
        <v>43.9739</v>
      </c>
      <c r="Y91" s="685">
        <v>13500</v>
      </c>
      <c r="Z91" s="686">
        <v>91.320000000000007</v>
      </c>
      <c r="AA91" s="684">
        <v>38.5</v>
      </c>
      <c r="AB91" s="684" t="s">
        <v>319</v>
      </c>
      <c r="AC91" s="684">
        <v>39.942100000000003</v>
      </c>
      <c r="AD91" s="685">
        <v>165.83</v>
      </c>
      <c r="AE91" s="684">
        <v>44</v>
      </c>
      <c r="AF91" s="687" t="s">
        <v>319</v>
      </c>
      <c r="AG91" s="685" t="s">
        <v>319</v>
      </c>
      <c r="AH91" s="684" t="s">
        <v>319</v>
      </c>
      <c r="AI91" s="688">
        <v>71.31</v>
      </c>
      <c r="AJ91" s="684">
        <v>53.800000000000004</v>
      </c>
      <c r="AK91" s="684">
        <v>72.391000000000005</v>
      </c>
      <c r="AL91" s="689">
        <v>663.71</v>
      </c>
      <c r="AM91" s="684">
        <v>70.624499999999998</v>
      </c>
      <c r="AN91" s="690">
        <v>124.21</v>
      </c>
      <c r="AO91" s="691"/>
      <c r="AP91" s="682">
        <v>49.832595406100268</v>
      </c>
      <c r="AQ91" s="670">
        <v>-1.1336941374856968E-2</v>
      </c>
    </row>
    <row r="92" spans="1:43" ht="16.5" thickBot="1">
      <c r="A92" s="312">
        <v>41820</v>
      </c>
      <c r="B92" s="1115">
        <v>27</v>
      </c>
      <c r="C92" s="674">
        <v>47.5</v>
      </c>
      <c r="D92" s="674" t="s">
        <v>319</v>
      </c>
      <c r="E92" s="679" t="s">
        <v>319</v>
      </c>
      <c r="F92" s="681">
        <v>46.058399999999999</v>
      </c>
      <c r="G92" s="674">
        <v>1264</v>
      </c>
      <c r="H92" s="674">
        <v>46.537100000000002</v>
      </c>
      <c r="I92" s="674">
        <v>347</v>
      </c>
      <c r="J92" s="674">
        <v>59.800000000000004</v>
      </c>
      <c r="K92" s="674">
        <v>38.22</v>
      </c>
      <c r="L92" s="674" t="s">
        <v>319</v>
      </c>
      <c r="M92" s="674">
        <v>41.85</v>
      </c>
      <c r="N92" s="674">
        <v>38.200000000000003</v>
      </c>
      <c r="O92" s="674">
        <v>46.234999999999999</v>
      </c>
      <c r="P92" s="674"/>
      <c r="Q92" s="674" t="s">
        <v>319</v>
      </c>
      <c r="R92" s="674">
        <v>72.59</v>
      </c>
      <c r="S92" s="674" t="s">
        <v>319</v>
      </c>
      <c r="T92" s="674" t="s">
        <v>319</v>
      </c>
      <c r="U92" s="674" t="s">
        <v>319</v>
      </c>
      <c r="V92" s="674" t="s">
        <v>319</v>
      </c>
      <c r="W92" s="674">
        <v>35.75</v>
      </c>
      <c r="X92" s="674">
        <v>40.256500000000003</v>
      </c>
      <c r="Y92" s="680">
        <v>12487.39</v>
      </c>
      <c r="Z92" s="678">
        <v>91.320000000000007</v>
      </c>
      <c r="AA92" s="674">
        <v>37.5</v>
      </c>
      <c r="AB92" s="674" t="s">
        <v>319</v>
      </c>
      <c r="AC92" s="674">
        <v>40.738700000000001</v>
      </c>
      <c r="AD92" s="680">
        <v>169</v>
      </c>
      <c r="AE92" s="674">
        <v>44</v>
      </c>
      <c r="AF92" s="676" t="s">
        <v>319</v>
      </c>
      <c r="AG92" s="679" t="s">
        <v>319</v>
      </c>
      <c r="AH92" s="674" t="s">
        <v>319</v>
      </c>
      <c r="AI92" s="674">
        <v>58.03</v>
      </c>
      <c r="AJ92" s="674">
        <v>51.31</v>
      </c>
      <c r="AK92" s="674">
        <v>78.060500000000005</v>
      </c>
      <c r="AL92" s="675">
        <v>720.88</v>
      </c>
      <c r="AM92" s="674">
        <v>71.107700000000008</v>
      </c>
      <c r="AN92" s="668">
        <v>125.21</v>
      </c>
      <c r="AO92" s="669"/>
      <c r="AP92" s="671">
        <v>49.094074613899707</v>
      </c>
      <c r="AQ92" s="670">
        <v>-1.4820034681760852E-2</v>
      </c>
    </row>
    <row r="93" spans="1:43" ht="16.5" thickBot="1">
      <c r="A93" s="317">
        <v>41827</v>
      </c>
      <c r="B93" s="1115">
        <v>28</v>
      </c>
      <c r="C93" s="674">
        <v>45</v>
      </c>
      <c r="D93" s="674" t="s">
        <v>319</v>
      </c>
      <c r="E93" s="679" t="s">
        <v>319</v>
      </c>
      <c r="F93" s="681">
        <v>57.583800000000004</v>
      </c>
      <c r="G93" s="674">
        <v>1580</v>
      </c>
      <c r="H93" s="674">
        <v>46.0047</v>
      </c>
      <c r="I93" s="674">
        <v>343</v>
      </c>
      <c r="J93" s="674">
        <v>57.6</v>
      </c>
      <c r="K93" s="672">
        <v>38.22</v>
      </c>
      <c r="L93" s="674" t="s">
        <v>319</v>
      </c>
      <c r="M93" s="674">
        <v>39.85</v>
      </c>
      <c r="N93" s="674">
        <v>36.4</v>
      </c>
      <c r="O93" s="674">
        <v>42.421800000000005</v>
      </c>
      <c r="P93" s="674"/>
      <c r="Q93" s="674" t="s">
        <v>319</v>
      </c>
      <c r="R93" s="674">
        <v>72.489999999999995</v>
      </c>
      <c r="S93" s="674" t="s">
        <v>319</v>
      </c>
      <c r="T93" s="674" t="s">
        <v>319</v>
      </c>
      <c r="U93" s="674" t="s">
        <v>319</v>
      </c>
      <c r="V93" s="674" t="s">
        <v>319</v>
      </c>
      <c r="W93" s="674">
        <v>44.71</v>
      </c>
      <c r="X93" s="674">
        <v>41.944200000000002</v>
      </c>
      <c r="Y93" s="680">
        <v>13000</v>
      </c>
      <c r="Z93" s="678">
        <v>91.320000000000007</v>
      </c>
      <c r="AA93" s="674">
        <v>36</v>
      </c>
      <c r="AB93" s="674" t="s">
        <v>319</v>
      </c>
      <c r="AC93" s="674">
        <v>39.193300000000001</v>
      </c>
      <c r="AD93" s="680">
        <v>162.22</v>
      </c>
      <c r="AE93" s="674">
        <v>44</v>
      </c>
      <c r="AF93" s="676" t="s">
        <v>319</v>
      </c>
      <c r="AG93" s="679" t="s">
        <v>319</v>
      </c>
      <c r="AH93" s="674" t="s">
        <v>319</v>
      </c>
      <c r="AI93" s="674">
        <v>74.97</v>
      </c>
      <c r="AJ93" s="674">
        <v>53.86</v>
      </c>
      <c r="AK93" s="674">
        <v>75.217399999999998</v>
      </c>
      <c r="AL93" s="675">
        <v>696.63</v>
      </c>
      <c r="AM93" s="674">
        <v>69.709100000000007</v>
      </c>
      <c r="AN93" s="668">
        <v>126.21</v>
      </c>
      <c r="AO93" s="669"/>
      <c r="AP93" s="671">
        <v>47.803159647758363</v>
      </c>
      <c r="AQ93" s="670">
        <v>-2.629472041776415E-2</v>
      </c>
    </row>
    <row r="94" spans="1:43" ht="16.5" thickBot="1">
      <c r="A94" s="312">
        <v>41834</v>
      </c>
      <c r="B94" s="1115">
        <v>29</v>
      </c>
      <c r="C94" s="674">
        <v>42</v>
      </c>
      <c r="D94" s="674" t="s">
        <v>319</v>
      </c>
      <c r="E94" s="679" t="s">
        <v>319</v>
      </c>
      <c r="F94" s="681">
        <v>50.114000000000004</v>
      </c>
      <c r="G94" s="674">
        <v>1375</v>
      </c>
      <c r="H94" s="674">
        <v>44.926200000000001</v>
      </c>
      <c r="I94" s="674">
        <v>335</v>
      </c>
      <c r="J94" s="674">
        <v>55.4</v>
      </c>
      <c r="K94" s="674">
        <v>38.619999999999997</v>
      </c>
      <c r="L94" s="674" t="s">
        <v>319</v>
      </c>
      <c r="M94" s="674">
        <v>37.92</v>
      </c>
      <c r="N94" s="674">
        <v>34.6</v>
      </c>
      <c r="O94" s="674">
        <v>42.348700000000001</v>
      </c>
      <c r="P94" s="674"/>
      <c r="Q94" s="674" t="s">
        <v>319</v>
      </c>
      <c r="R94" s="674">
        <v>72.489999999999995</v>
      </c>
      <c r="S94" s="674" t="s">
        <v>319</v>
      </c>
      <c r="T94" s="674" t="s">
        <v>319</v>
      </c>
      <c r="U94" s="674" t="s">
        <v>319</v>
      </c>
      <c r="V94" s="674" t="s">
        <v>319</v>
      </c>
      <c r="W94" s="674">
        <v>38.53</v>
      </c>
      <c r="X94" s="674">
        <v>38.732199999999999</v>
      </c>
      <c r="Y94" s="680">
        <v>12000</v>
      </c>
      <c r="Z94" s="674">
        <v>91.320000000000007</v>
      </c>
      <c r="AA94" s="674">
        <v>33.5</v>
      </c>
      <c r="AB94" s="674" t="s">
        <v>319</v>
      </c>
      <c r="AC94" s="674">
        <v>40.162400000000005</v>
      </c>
      <c r="AD94" s="680">
        <v>166.38</v>
      </c>
      <c r="AE94" s="674">
        <v>44</v>
      </c>
      <c r="AF94" s="676" t="s">
        <v>319</v>
      </c>
      <c r="AG94" s="679" t="s">
        <v>319</v>
      </c>
      <c r="AH94" s="674" t="s">
        <v>319</v>
      </c>
      <c r="AI94" s="672">
        <v>74.97</v>
      </c>
      <c r="AJ94" s="674">
        <v>51.2</v>
      </c>
      <c r="AK94" s="674">
        <v>77.108699999999999</v>
      </c>
      <c r="AL94" s="675">
        <v>712.43000000000006</v>
      </c>
      <c r="AM94" s="674">
        <v>69.708500000000001</v>
      </c>
      <c r="AN94" s="668">
        <v>127.21</v>
      </c>
      <c r="AO94" s="669"/>
      <c r="AP94" s="671">
        <v>46.229500885105161</v>
      </c>
      <c r="AQ94" s="670">
        <v>-3.2919555406982326E-2</v>
      </c>
    </row>
    <row r="95" spans="1:43" ht="16.5" thickBot="1">
      <c r="A95" s="317">
        <v>41841</v>
      </c>
      <c r="B95" s="1115">
        <v>30</v>
      </c>
      <c r="C95" s="674">
        <v>41</v>
      </c>
      <c r="D95" s="674" t="s">
        <v>319</v>
      </c>
      <c r="E95" s="679" t="s">
        <v>319</v>
      </c>
      <c r="F95" s="681">
        <v>48.345200000000006</v>
      </c>
      <c r="G95" s="674">
        <v>1328</v>
      </c>
      <c r="H95" s="674">
        <v>43.8521</v>
      </c>
      <c r="I95" s="674">
        <v>327</v>
      </c>
      <c r="J95" s="674">
        <v>53.1</v>
      </c>
      <c r="K95" s="674">
        <v>39.56</v>
      </c>
      <c r="L95" s="674" t="s">
        <v>319</v>
      </c>
      <c r="M95" s="674">
        <v>37.300000000000004</v>
      </c>
      <c r="N95" s="674">
        <v>33.799999999999997</v>
      </c>
      <c r="O95" s="674">
        <v>42.450099999999999</v>
      </c>
      <c r="P95" s="674"/>
      <c r="Q95" s="674" t="s">
        <v>319</v>
      </c>
      <c r="R95" s="674">
        <v>72.489999999999995</v>
      </c>
      <c r="S95" s="674" t="s">
        <v>319</v>
      </c>
      <c r="T95" s="674" t="s">
        <v>319</v>
      </c>
      <c r="U95" s="674" t="s">
        <v>319</v>
      </c>
      <c r="V95" s="674" t="s">
        <v>319</v>
      </c>
      <c r="W95" s="674">
        <v>39.65</v>
      </c>
      <c r="X95" s="674">
        <v>40.504200000000004</v>
      </c>
      <c r="Y95" s="680">
        <v>12500</v>
      </c>
      <c r="Z95" s="674">
        <v>91.320000000000007</v>
      </c>
      <c r="AA95" s="674">
        <v>31.5</v>
      </c>
      <c r="AB95" s="674" t="s">
        <v>319</v>
      </c>
      <c r="AC95" s="674">
        <v>39.5563</v>
      </c>
      <c r="AD95" s="680">
        <v>163.92000000000002</v>
      </c>
      <c r="AE95" s="674">
        <v>44</v>
      </c>
      <c r="AF95" s="676" t="s">
        <v>319</v>
      </c>
      <c r="AG95" s="679" t="s">
        <v>319</v>
      </c>
      <c r="AH95" s="674" t="s">
        <v>319</v>
      </c>
      <c r="AI95" s="674">
        <v>43.97</v>
      </c>
      <c r="AJ95" s="674">
        <v>53.43</v>
      </c>
      <c r="AK95" s="674">
        <v>75.093400000000003</v>
      </c>
      <c r="AL95" s="675">
        <v>691.64</v>
      </c>
      <c r="AM95" s="674">
        <v>72.075200000000009</v>
      </c>
      <c r="AN95" s="668">
        <v>128.21</v>
      </c>
      <c r="AO95" s="669"/>
      <c r="AP95" s="671">
        <v>45.141604667207623</v>
      </c>
      <c r="AQ95" s="670">
        <v>-2.3532510562926046E-2</v>
      </c>
    </row>
    <row r="96" spans="1:43" ht="16.5" thickBot="1">
      <c r="A96" s="312">
        <v>41848</v>
      </c>
      <c r="B96" s="1115">
        <v>31</v>
      </c>
      <c r="C96" s="674">
        <v>40</v>
      </c>
      <c r="D96" s="674" t="s">
        <v>319</v>
      </c>
      <c r="E96" s="679" t="s">
        <v>319</v>
      </c>
      <c r="F96" s="681">
        <v>47.887</v>
      </c>
      <c r="G96" s="674">
        <v>1319</v>
      </c>
      <c r="H96" s="674">
        <v>43.8551</v>
      </c>
      <c r="I96" s="674">
        <v>327</v>
      </c>
      <c r="J96" s="674">
        <v>52.7</v>
      </c>
      <c r="K96" s="674">
        <v>38.57</v>
      </c>
      <c r="L96" s="674" t="s">
        <v>319</v>
      </c>
      <c r="M96" s="674">
        <v>36.770000000000003</v>
      </c>
      <c r="N96" s="674">
        <v>33.200000000000003</v>
      </c>
      <c r="O96" s="674">
        <v>42.361600000000003</v>
      </c>
      <c r="P96" s="674"/>
      <c r="Q96" s="674" t="s">
        <v>319</v>
      </c>
      <c r="R96" s="674">
        <v>72.100000000000009</v>
      </c>
      <c r="S96" s="674" t="s">
        <v>319</v>
      </c>
      <c r="T96" s="674" t="s">
        <v>319</v>
      </c>
      <c r="U96" s="674" t="s">
        <v>319</v>
      </c>
      <c r="V96" s="674" t="s">
        <v>319</v>
      </c>
      <c r="W96" s="674">
        <v>40.61</v>
      </c>
      <c r="X96" s="674">
        <v>38.539200000000001</v>
      </c>
      <c r="Y96" s="680">
        <v>12000</v>
      </c>
      <c r="Z96" s="674">
        <v>91.320000000000007</v>
      </c>
      <c r="AA96" s="674">
        <v>30</v>
      </c>
      <c r="AB96" s="674" t="s">
        <v>319</v>
      </c>
      <c r="AC96" s="674">
        <v>39.03</v>
      </c>
      <c r="AD96" s="680">
        <v>162.46</v>
      </c>
      <c r="AE96" s="674">
        <v>44</v>
      </c>
      <c r="AF96" s="676" t="s">
        <v>319</v>
      </c>
      <c r="AG96" s="679" t="s">
        <v>319</v>
      </c>
      <c r="AH96" s="674" t="s">
        <v>319</v>
      </c>
      <c r="AI96" s="674">
        <v>56.65</v>
      </c>
      <c r="AJ96" s="674">
        <v>53.09</v>
      </c>
      <c r="AK96" s="674">
        <v>79.395800000000008</v>
      </c>
      <c r="AL96" s="675">
        <v>730.36</v>
      </c>
      <c r="AM96" s="674">
        <v>70.708700000000007</v>
      </c>
      <c r="AN96" s="668">
        <v>129.21</v>
      </c>
      <c r="AO96" s="669"/>
      <c r="AP96" s="671">
        <v>44.641668435854001</v>
      </c>
      <c r="AQ96" s="670">
        <v>-1.107484403886938E-2</v>
      </c>
    </row>
    <row r="97" spans="1:43" ht="16.5" thickBot="1">
      <c r="A97" s="317">
        <v>41855</v>
      </c>
      <c r="B97" s="1115">
        <v>32</v>
      </c>
      <c r="C97" s="674">
        <v>39</v>
      </c>
      <c r="D97" s="674" t="s">
        <v>319</v>
      </c>
      <c r="E97" s="677" t="s">
        <v>319</v>
      </c>
      <c r="F97" s="674">
        <v>47.522200000000005</v>
      </c>
      <c r="G97" s="675">
        <v>1319</v>
      </c>
      <c r="H97" s="674">
        <v>43.860400000000006</v>
      </c>
      <c r="I97" s="675">
        <v>327</v>
      </c>
      <c r="J97" s="674">
        <v>52.5</v>
      </c>
      <c r="K97" s="674">
        <v>37.6</v>
      </c>
      <c r="L97" s="674" t="s">
        <v>319</v>
      </c>
      <c r="M97" s="674">
        <v>36.08</v>
      </c>
      <c r="N97" s="674">
        <v>32.200000000000003</v>
      </c>
      <c r="O97" s="674">
        <v>41.457799999999999</v>
      </c>
      <c r="P97" s="675"/>
      <c r="Q97" s="674" t="s">
        <v>319</v>
      </c>
      <c r="R97" s="674">
        <v>71.95</v>
      </c>
      <c r="S97" s="674" t="s">
        <v>319</v>
      </c>
      <c r="T97" s="674" t="s">
        <v>319</v>
      </c>
      <c r="U97" s="674" t="s">
        <v>319</v>
      </c>
      <c r="V97" s="675" t="s">
        <v>319</v>
      </c>
      <c r="W97" s="674">
        <v>43.76</v>
      </c>
      <c r="X97" s="674">
        <v>35.556100000000001</v>
      </c>
      <c r="Y97" s="675">
        <v>11185.19</v>
      </c>
      <c r="Z97" s="674">
        <v>91.320000000000007</v>
      </c>
      <c r="AA97" s="674">
        <v>28.5</v>
      </c>
      <c r="AB97" s="674" t="s">
        <v>319</v>
      </c>
      <c r="AC97" s="674">
        <v>39.592600000000004</v>
      </c>
      <c r="AD97" s="675">
        <v>165.98</v>
      </c>
      <c r="AE97" s="674">
        <v>44</v>
      </c>
      <c r="AF97" s="676" t="s">
        <v>319</v>
      </c>
      <c r="AG97" s="677" t="s">
        <v>319</v>
      </c>
      <c r="AH97" s="674" t="s">
        <v>319</v>
      </c>
      <c r="AI97" s="674">
        <v>66.44</v>
      </c>
      <c r="AJ97" s="674">
        <v>51.03</v>
      </c>
      <c r="AK97" s="674">
        <v>73.8078</v>
      </c>
      <c r="AL97" s="675">
        <v>681.67</v>
      </c>
      <c r="AM97" s="674">
        <v>65.053100000000001</v>
      </c>
      <c r="AN97" s="668">
        <v>130.21</v>
      </c>
      <c r="AO97" s="669"/>
      <c r="AP97" s="671">
        <v>43.914143698658997</v>
      </c>
      <c r="AQ97" s="670">
        <v>-1.6296988053669859E-2</v>
      </c>
    </row>
    <row r="98" spans="1:43" ht="16.5" thickBot="1">
      <c r="A98" s="312">
        <v>41862</v>
      </c>
      <c r="B98" s="1115">
        <v>33</v>
      </c>
      <c r="C98" s="674">
        <v>38</v>
      </c>
      <c r="D98" s="674" t="s">
        <v>319</v>
      </c>
      <c r="E98" s="677" t="s">
        <v>319</v>
      </c>
      <c r="F98" s="674">
        <v>57.157500000000006</v>
      </c>
      <c r="G98" s="675">
        <v>1592</v>
      </c>
      <c r="H98" s="674">
        <v>44.262799999999999</v>
      </c>
      <c r="I98" s="675">
        <v>330</v>
      </c>
      <c r="J98" s="674">
        <v>52</v>
      </c>
      <c r="K98" s="674">
        <v>37.36</v>
      </c>
      <c r="L98" s="674" t="s">
        <v>319</v>
      </c>
      <c r="M98" s="674">
        <v>35.130000000000003</v>
      </c>
      <c r="N98" s="674">
        <v>31.8</v>
      </c>
      <c r="O98" s="674">
        <v>46.196899999999999</v>
      </c>
      <c r="P98" s="675"/>
      <c r="Q98" s="674" t="s">
        <v>319</v>
      </c>
      <c r="R98" s="674">
        <v>71.95</v>
      </c>
      <c r="S98" s="674" t="s">
        <v>319</v>
      </c>
      <c r="T98" s="674" t="s">
        <v>319</v>
      </c>
      <c r="U98" s="674" t="s">
        <v>319</v>
      </c>
      <c r="V98" s="675" t="s">
        <v>319</v>
      </c>
      <c r="W98" s="674">
        <v>42.87</v>
      </c>
      <c r="X98" s="674">
        <v>35.088799999999999</v>
      </c>
      <c r="Y98" s="675">
        <v>11000</v>
      </c>
      <c r="Z98" s="674">
        <v>91.320000000000007</v>
      </c>
      <c r="AA98" s="674">
        <v>27</v>
      </c>
      <c r="AB98" s="674" t="s">
        <v>319</v>
      </c>
      <c r="AC98" s="674">
        <v>39.135000000000005</v>
      </c>
      <c r="AD98" s="675">
        <v>164.04</v>
      </c>
      <c r="AE98" s="674">
        <v>44</v>
      </c>
      <c r="AF98" s="676" t="s">
        <v>319</v>
      </c>
      <c r="AG98" s="677" t="s">
        <v>319</v>
      </c>
      <c r="AH98" s="674" t="s">
        <v>319</v>
      </c>
      <c r="AI98" s="674">
        <v>64.86</v>
      </c>
      <c r="AJ98" s="674">
        <v>53.52</v>
      </c>
      <c r="AK98" s="674">
        <v>75.294200000000004</v>
      </c>
      <c r="AL98" s="675">
        <v>691.64</v>
      </c>
      <c r="AM98" s="674">
        <v>69.507100000000008</v>
      </c>
      <c r="AN98" s="668">
        <v>131.21</v>
      </c>
      <c r="AO98" s="669"/>
      <c r="AP98" s="671">
        <v>43.725572597999545</v>
      </c>
      <c r="AQ98" s="670">
        <v>-4.2940857950786171E-3</v>
      </c>
    </row>
    <row r="99" spans="1:43" ht="16.5" thickBot="1">
      <c r="A99" s="317">
        <v>41869</v>
      </c>
      <c r="B99" s="1115">
        <v>34</v>
      </c>
      <c r="C99" s="674">
        <v>36.5</v>
      </c>
      <c r="D99" s="674" t="s">
        <v>319</v>
      </c>
      <c r="E99" s="677" t="s">
        <v>319</v>
      </c>
      <c r="F99" s="674">
        <v>56.3718</v>
      </c>
      <c r="G99" s="675">
        <v>1572</v>
      </c>
      <c r="H99" s="674">
        <v>44.530100000000004</v>
      </c>
      <c r="I99" s="675">
        <v>332</v>
      </c>
      <c r="J99" s="674">
        <v>50.300000000000004</v>
      </c>
      <c r="K99" s="674">
        <v>37.78</v>
      </c>
      <c r="L99" s="674" t="s">
        <v>319</v>
      </c>
      <c r="M99" s="674">
        <v>34.380000000000003</v>
      </c>
      <c r="N99" s="674">
        <v>30.8</v>
      </c>
      <c r="O99" s="674">
        <v>45.365700000000004</v>
      </c>
      <c r="P99" s="675"/>
      <c r="Q99" s="674" t="s">
        <v>319</v>
      </c>
      <c r="R99" s="674">
        <v>71.41</v>
      </c>
      <c r="S99" s="674" t="s">
        <v>319</v>
      </c>
      <c r="T99" s="674" t="s">
        <v>319</v>
      </c>
      <c r="U99" s="674" t="s">
        <v>319</v>
      </c>
      <c r="V99" s="675" t="s">
        <v>319</v>
      </c>
      <c r="W99" s="674">
        <v>45.39</v>
      </c>
      <c r="X99" s="674">
        <v>47.205100000000002</v>
      </c>
      <c r="Y99" s="675">
        <v>14800</v>
      </c>
      <c r="Z99" s="674">
        <v>91.320000000000007</v>
      </c>
      <c r="AA99" s="674">
        <v>25.5</v>
      </c>
      <c r="AB99" s="674" t="s">
        <v>319</v>
      </c>
      <c r="AC99" s="674">
        <v>39.332700000000003</v>
      </c>
      <c r="AD99" s="675">
        <v>164.65</v>
      </c>
      <c r="AE99" s="674">
        <v>44</v>
      </c>
      <c r="AF99" s="676" t="s">
        <v>319</v>
      </c>
      <c r="AG99" s="677" t="s">
        <v>319</v>
      </c>
      <c r="AH99" s="674" t="s">
        <v>319</v>
      </c>
      <c r="AI99" s="672">
        <v>64.86</v>
      </c>
      <c r="AJ99" s="674">
        <v>51.77</v>
      </c>
      <c r="AK99" s="674">
        <v>73.6267</v>
      </c>
      <c r="AL99" s="675">
        <v>674.33</v>
      </c>
      <c r="AM99" s="674">
        <v>64.016300000000001</v>
      </c>
      <c r="AN99" s="668">
        <v>132.21</v>
      </c>
      <c r="AO99" s="669"/>
      <c r="AP99" s="671">
        <v>42.958945565260031</v>
      </c>
      <c r="AQ99" s="670">
        <v>-1.7532692820004137E-2</v>
      </c>
    </row>
    <row r="100" spans="1:43" ht="16.5" thickBot="1">
      <c r="A100" s="312">
        <v>41876</v>
      </c>
      <c r="B100" s="1115">
        <v>35</v>
      </c>
      <c r="C100" s="674">
        <v>36</v>
      </c>
      <c r="D100" s="674" t="s">
        <v>319</v>
      </c>
      <c r="E100" s="677" t="s">
        <v>319</v>
      </c>
      <c r="F100" s="672">
        <v>56.3718</v>
      </c>
      <c r="G100" s="672">
        <v>1572</v>
      </c>
      <c r="H100" s="674">
        <v>44.542400000000001</v>
      </c>
      <c r="I100" s="675">
        <v>332</v>
      </c>
      <c r="J100" s="674">
        <v>48.7</v>
      </c>
      <c r="K100" s="674">
        <v>39.230000000000004</v>
      </c>
      <c r="L100" s="674" t="s">
        <v>319</v>
      </c>
      <c r="M100" s="674">
        <v>33.96</v>
      </c>
      <c r="N100" s="674">
        <v>30</v>
      </c>
      <c r="O100" s="674">
        <v>50.660299999999999</v>
      </c>
      <c r="P100" s="675"/>
      <c r="Q100" s="674" t="s">
        <v>319</v>
      </c>
      <c r="R100" s="674">
        <v>70.44</v>
      </c>
      <c r="S100" s="674" t="s">
        <v>319</v>
      </c>
      <c r="T100" s="674" t="s">
        <v>319</v>
      </c>
      <c r="U100" s="674" t="s">
        <v>319</v>
      </c>
      <c r="V100" s="675" t="s">
        <v>319</v>
      </c>
      <c r="W100" s="674">
        <v>42.46</v>
      </c>
      <c r="X100" s="674">
        <v>36.6556</v>
      </c>
      <c r="Y100" s="675">
        <v>11500</v>
      </c>
      <c r="Z100" s="674">
        <v>91.320000000000007</v>
      </c>
      <c r="AA100" s="674">
        <v>24</v>
      </c>
      <c r="AB100" s="674" t="s">
        <v>319</v>
      </c>
      <c r="AC100" s="674">
        <v>38.783000000000001</v>
      </c>
      <c r="AD100" s="675">
        <v>162.85</v>
      </c>
      <c r="AE100" s="674">
        <v>44</v>
      </c>
      <c r="AF100" s="676" t="s">
        <v>319</v>
      </c>
      <c r="AG100" s="677" t="s">
        <v>319</v>
      </c>
      <c r="AH100" s="674" t="s">
        <v>319</v>
      </c>
      <c r="AI100" s="672">
        <v>64.86</v>
      </c>
      <c r="AJ100" s="674">
        <v>53.11</v>
      </c>
      <c r="AK100" s="674">
        <v>72.555800000000005</v>
      </c>
      <c r="AL100" s="675">
        <v>664.92</v>
      </c>
      <c r="AM100" s="674">
        <v>67.535800000000009</v>
      </c>
      <c r="AN100" s="668">
        <v>133.21</v>
      </c>
      <c r="AO100" s="669"/>
      <c r="AP100" s="671">
        <v>42.122438608716884</v>
      </c>
      <c r="AQ100" s="670">
        <v>-1.94722413582612E-2</v>
      </c>
    </row>
    <row r="101" spans="1:43" ht="16.5" thickBot="1">
      <c r="A101" s="317">
        <v>41883</v>
      </c>
      <c r="B101" s="1115">
        <v>36</v>
      </c>
      <c r="C101" s="674">
        <v>36</v>
      </c>
      <c r="D101" s="674" t="s">
        <v>319</v>
      </c>
      <c r="E101" s="677" t="s">
        <v>319</v>
      </c>
      <c r="F101" s="672">
        <v>56.3718</v>
      </c>
      <c r="G101" s="672">
        <v>1572</v>
      </c>
      <c r="H101" s="674">
        <v>44.576799999999999</v>
      </c>
      <c r="I101" s="675">
        <v>332</v>
      </c>
      <c r="J101" s="674">
        <v>47.300000000000004</v>
      </c>
      <c r="K101" s="674">
        <v>38.6</v>
      </c>
      <c r="L101" s="674" t="s">
        <v>319</v>
      </c>
      <c r="M101" s="674">
        <v>33.92</v>
      </c>
      <c r="N101" s="674">
        <v>29.400000000000002</v>
      </c>
      <c r="O101" s="674">
        <v>44.359900000000003</v>
      </c>
      <c r="P101" s="675"/>
      <c r="Q101" s="674" t="s">
        <v>319</v>
      </c>
      <c r="R101" s="674">
        <v>69.540000000000006</v>
      </c>
      <c r="S101" s="674" t="s">
        <v>319</v>
      </c>
      <c r="T101" s="674" t="s">
        <v>319</v>
      </c>
      <c r="U101" s="674" t="s">
        <v>319</v>
      </c>
      <c r="V101" s="675" t="s">
        <v>319</v>
      </c>
      <c r="W101" s="674">
        <v>44.26</v>
      </c>
      <c r="X101" s="674">
        <v>37.962499999999999</v>
      </c>
      <c r="Y101" s="675">
        <v>11928.57</v>
      </c>
      <c r="Z101" s="672">
        <v>91.320000000000007</v>
      </c>
      <c r="AA101" s="674">
        <v>24</v>
      </c>
      <c r="AB101" s="674" t="s">
        <v>319</v>
      </c>
      <c r="AC101" s="674">
        <v>39.328700000000005</v>
      </c>
      <c r="AD101" s="675">
        <v>165.19</v>
      </c>
      <c r="AE101" s="674">
        <v>44</v>
      </c>
      <c r="AF101" s="676" t="s">
        <v>319</v>
      </c>
      <c r="AG101" s="677" t="s">
        <v>319</v>
      </c>
      <c r="AH101" s="674" t="s">
        <v>319</v>
      </c>
      <c r="AI101" s="674">
        <v>64.03</v>
      </c>
      <c r="AJ101" s="674">
        <v>53.02</v>
      </c>
      <c r="AK101" s="674">
        <v>73.113399999999999</v>
      </c>
      <c r="AL101" s="675">
        <v>671.35</v>
      </c>
      <c r="AM101" s="674">
        <v>66.176200000000009</v>
      </c>
      <c r="AN101" s="668">
        <v>134.21</v>
      </c>
      <c r="AO101" s="669"/>
      <c r="AP101" s="671">
        <v>41.685843688254657</v>
      </c>
      <c r="AQ101" s="670">
        <v>-1.0364901341962551E-2</v>
      </c>
    </row>
    <row r="102" spans="1:43" ht="16.5" thickBot="1">
      <c r="A102" s="312">
        <v>41890</v>
      </c>
      <c r="B102" s="1115">
        <v>37</v>
      </c>
      <c r="C102" s="674">
        <v>34</v>
      </c>
      <c r="D102" s="674" t="s">
        <v>319</v>
      </c>
      <c r="E102" s="677" t="s">
        <v>319</v>
      </c>
      <c r="F102" s="674">
        <v>41.355200000000004</v>
      </c>
      <c r="G102" s="675">
        <v>1143</v>
      </c>
      <c r="H102" s="674">
        <v>45.940300000000001</v>
      </c>
      <c r="I102" s="675">
        <v>342</v>
      </c>
      <c r="J102" s="674">
        <v>46.800000000000004</v>
      </c>
      <c r="K102" s="674">
        <v>37.96</v>
      </c>
      <c r="L102" s="674" t="s">
        <v>319</v>
      </c>
      <c r="M102" s="674">
        <v>33.85</v>
      </c>
      <c r="N102" s="674">
        <v>29.2</v>
      </c>
      <c r="O102" s="674">
        <v>46.153300000000002</v>
      </c>
      <c r="P102" s="675"/>
      <c r="Q102" s="674" t="s">
        <v>319</v>
      </c>
      <c r="R102" s="674">
        <v>68.69</v>
      </c>
      <c r="S102" s="674" t="s">
        <v>319</v>
      </c>
      <c r="T102" s="674" t="s">
        <v>319</v>
      </c>
      <c r="U102" s="674" t="s">
        <v>319</v>
      </c>
      <c r="V102" s="675" t="s">
        <v>319</v>
      </c>
      <c r="W102" s="674">
        <v>44.44</v>
      </c>
      <c r="X102" s="674">
        <v>38.085900000000002</v>
      </c>
      <c r="Y102" s="675">
        <v>12000</v>
      </c>
      <c r="Z102" s="672">
        <v>91.320000000000007</v>
      </c>
      <c r="AA102" s="674">
        <v>23.5</v>
      </c>
      <c r="AB102" s="674" t="s">
        <v>319</v>
      </c>
      <c r="AC102" s="674">
        <v>40.057000000000002</v>
      </c>
      <c r="AD102" s="675">
        <v>168.07</v>
      </c>
      <c r="AE102" s="674">
        <v>43.2</v>
      </c>
      <c r="AF102" s="676" t="s">
        <v>319</v>
      </c>
      <c r="AG102" s="677" t="s">
        <v>319</v>
      </c>
      <c r="AH102" s="674" t="s">
        <v>319</v>
      </c>
      <c r="AI102" s="674">
        <v>63.58</v>
      </c>
      <c r="AJ102" s="674">
        <v>54.02</v>
      </c>
      <c r="AK102" s="674">
        <v>72.555500000000009</v>
      </c>
      <c r="AL102" s="675">
        <v>667.13</v>
      </c>
      <c r="AM102" s="674">
        <v>65.14370000000001</v>
      </c>
      <c r="AN102" s="668">
        <v>135.21</v>
      </c>
      <c r="AO102" s="669"/>
      <c r="AP102" s="671">
        <v>41.328909769484071</v>
      </c>
      <c r="AQ102" s="670">
        <v>-8.562473184899333E-3</v>
      </c>
    </row>
    <row r="103" spans="1:43" ht="16.5" thickBot="1">
      <c r="A103" s="317">
        <v>41897</v>
      </c>
      <c r="B103" s="1115">
        <v>38</v>
      </c>
      <c r="C103" s="674">
        <v>32</v>
      </c>
      <c r="D103" s="674" t="s">
        <v>319</v>
      </c>
      <c r="E103" s="677" t="s">
        <v>319</v>
      </c>
      <c r="F103" s="674">
        <v>53.619</v>
      </c>
      <c r="G103" s="675">
        <v>1478</v>
      </c>
      <c r="H103" s="674">
        <v>44.865000000000002</v>
      </c>
      <c r="I103" s="675">
        <v>334</v>
      </c>
      <c r="J103" s="674">
        <v>44.9</v>
      </c>
      <c r="K103" s="674">
        <v>36.53</v>
      </c>
      <c r="L103" s="674" t="s">
        <v>319</v>
      </c>
      <c r="M103" s="674">
        <v>33.85</v>
      </c>
      <c r="N103" s="674">
        <v>28.6</v>
      </c>
      <c r="O103" s="674">
        <v>47.843499999999999</v>
      </c>
      <c r="P103" s="675"/>
      <c r="Q103" s="674" t="s">
        <v>319</v>
      </c>
      <c r="R103" s="674">
        <v>67.77</v>
      </c>
      <c r="S103" s="674" t="s">
        <v>319</v>
      </c>
      <c r="T103" s="674" t="s">
        <v>319</v>
      </c>
      <c r="U103" s="674" t="s">
        <v>319</v>
      </c>
      <c r="V103" s="675" t="s">
        <v>319</v>
      </c>
      <c r="W103" s="674">
        <v>42.54</v>
      </c>
      <c r="X103" s="674">
        <v>42.804000000000002</v>
      </c>
      <c r="Y103" s="675">
        <v>13459.77</v>
      </c>
      <c r="Z103" s="674">
        <v>91.320000000000007</v>
      </c>
      <c r="AA103" s="674">
        <v>22</v>
      </c>
      <c r="AB103" s="674" t="s">
        <v>319</v>
      </c>
      <c r="AC103" s="674">
        <v>39.981000000000002</v>
      </c>
      <c r="AD103" s="675">
        <v>167.77</v>
      </c>
      <c r="AE103" s="674">
        <v>43.2</v>
      </c>
      <c r="AF103" s="676" t="s">
        <v>319</v>
      </c>
      <c r="AG103" s="677" t="s">
        <v>319</v>
      </c>
      <c r="AH103" s="674" t="s">
        <v>319</v>
      </c>
      <c r="AI103" s="672">
        <v>63.58</v>
      </c>
      <c r="AJ103" s="674">
        <v>52.69</v>
      </c>
      <c r="AK103" s="674">
        <v>71.75330000000001</v>
      </c>
      <c r="AL103" s="675">
        <v>662.71</v>
      </c>
      <c r="AM103" s="674">
        <v>66.585499999999996</v>
      </c>
      <c r="AN103" s="668">
        <v>136.21</v>
      </c>
      <c r="AO103" s="669"/>
      <c r="AP103" s="671">
        <v>40.758082875960454</v>
      </c>
      <c r="AQ103" s="670">
        <v>-1.381180623218603E-2</v>
      </c>
    </row>
    <row r="104" spans="1:43" ht="16.5" thickBot="1">
      <c r="A104" s="312">
        <v>41904</v>
      </c>
      <c r="B104" s="1115">
        <v>39</v>
      </c>
      <c r="C104" s="674">
        <v>30</v>
      </c>
      <c r="D104" s="674" t="s">
        <v>319</v>
      </c>
      <c r="E104" s="677" t="s">
        <v>319</v>
      </c>
      <c r="F104" s="672">
        <v>53.619</v>
      </c>
      <c r="G104" s="672">
        <v>1478</v>
      </c>
      <c r="H104" s="674">
        <v>43.923300000000005</v>
      </c>
      <c r="I104" s="675">
        <v>327</v>
      </c>
      <c r="J104" s="674">
        <v>41.9</v>
      </c>
      <c r="K104" s="674">
        <v>38.35</v>
      </c>
      <c r="L104" s="674" t="s">
        <v>319</v>
      </c>
      <c r="M104" s="674">
        <v>31.62</v>
      </c>
      <c r="N104" s="674">
        <v>28</v>
      </c>
      <c r="O104" s="674">
        <v>47.454100000000004</v>
      </c>
      <c r="P104" s="675"/>
      <c r="Q104" s="674" t="s">
        <v>319</v>
      </c>
      <c r="R104" s="674">
        <v>66.31</v>
      </c>
      <c r="S104" s="674" t="s">
        <v>319</v>
      </c>
      <c r="T104" s="674" t="s">
        <v>319</v>
      </c>
      <c r="U104" s="674" t="s">
        <v>319</v>
      </c>
      <c r="V104" s="675" t="s">
        <v>319</v>
      </c>
      <c r="W104" s="674">
        <v>38.51</v>
      </c>
      <c r="X104" s="674">
        <v>34.992800000000003</v>
      </c>
      <c r="Y104" s="675">
        <v>11000</v>
      </c>
      <c r="Z104" s="672">
        <v>91.320000000000007</v>
      </c>
      <c r="AA104" s="674">
        <v>19.5</v>
      </c>
      <c r="AB104" s="674" t="s">
        <v>319</v>
      </c>
      <c r="AC104" s="674">
        <v>39.963300000000004</v>
      </c>
      <c r="AD104" s="675">
        <v>167.67000000000002</v>
      </c>
      <c r="AE104" s="674">
        <v>43.2</v>
      </c>
      <c r="AF104" s="676" t="s">
        <v>319</v>
      </c>
      <c r="AG104" s="677" t="s">
        <v>319</v>
      </c>
      <c r="AH104" s="674" t="s">
        <v>319</v>
      </c>
      <c r="AI104" s="674">
        <v>57.64</v>
      </c>
      <c r="AJ104" s="674">
        <v>53.96</v>
      </c>
      <c r="AK104" s="674">
        <v>72.490700000000004</v>
      </c>
      <c r="AL104" s="675">
        <v>669.64</v>
      </c>
      <c r="AM104" s="674">
        <v>64.752300000000005</v>
      </c>
      <c r="AN104" s="668">
        <v>137.21</v>
      </c>
      <c r="AO104" s="669"/>
      <c r="AP104" s="671">
        <v>38.894590230515895</v>
      </c>
      <c r="AQ104" s="670">
        <v>-4.5720812019440338E-2</v>
      </c>
    </row>
    <row r="105" spans="1:43" ht="16.5" thickBot="1">
      <c r="A105" s="317">
        <v>41911</v>
      </c>
      <c r="B105" s="1115">
        <v>40</v>
      </c>
      <c r="C105" s="674">
        <v>28</v>
      </c>
      <c r="D105" s="674" t="s">
        <v>319</v>
      </c>
      <c r="E105" s="677" t="s">
        <v>319</v>
      </c>
      <c r="F105" s="672">
        <v>53.619</v>
      </c>
      <c r="G105" s="672">
        <v>1478</v>
      </c>
      <c r="H105" s="674">
        <v>41.9084</v>
      </c>
      <c r="I105" s="675">
        <v>312</v>
      </c>
      <c r="J105" s="674">
        <v>39.300000000000004</v>
      </c>
      <c r="K105" s="674">
        <v>33.4</v>
      </c>
      <c r="L105" s="674" t="s">
        <v>319</v>
      </c>
      <c r="M105" s="674">
        <v>29.62</v>
      </c>
      <c r="N105" s="674">
        <v>27.400000000000002</v>
      </c>
      <c r="O105" s="674">
        <v>54.776900000000005</v>
      </c>
      <c r="P105" s="675"/>
      <c r="Q105" s="674" t="s">
        <v>319</v>
      </c>
      <c r="R105" s="674">
        <v>65.010000000000005</v>
      </c>
      <c r="S105" s="674" t="s">
        <v>319</v>
      </c>
      <c r="T105" s="674" t="s">
        <v>319</v>
      </c>
      <c r="U105" s="674" t="s">
        <v>319</v>
      </c>
      <c r="V105" s="675" t="s">
        <v>319</v>
      </c>
      <c r="W105" s="674">
        <v>45.18</v>
      </c>
      <c r="X105" s="674">
        <v>37.388100000000001</v>
      </c>
      <c r="Y105" s="675">
        <v>11752.94</v>
      </c>
      <c r="Z105" s="672">
        <v>91.320000000000007</v>
      </c>
      <c r="AA105" s="674">
        <v>18</v>
      </c>
      <c r="AB105" s="674" t="s">
        <v>319</v>
      </c>
      <c r="AC105" s="674">
        <v>39.629600000000003</v>
      </c>
      <c r="AD105" s="675">
        <v>166.27</v>
      </c>
      <c r="AE105" s="674">
        <v>43.2</v>
      </c>
      <c r="AF105" s="676" t="s">
        <v>319</v>
      </c>
      <c r="AG105" s="677" t="s">
        <v>319</v>
      </c>
      <c r="AH105" s="674" t="s">
        <v>319</v>
      </c>
      <c r="AI105" s="674">
        <v>68.510000000000005</v>
      </c>
      <c r="AJ105" s="674">
        <v>53.550000000000004</v>
      </c>
      <c r="AK105" s="674">
        <v>73.560200000000009</v>
      </c>
      <c r="AL105" s="675">
        <v>679.52</v>
      </c>
      <c r="AM105" s="674">
        <v>61.524000000000001</v>
      </c>
      <c r="AN105" s="668">
        <v>138.21</v>
      </c>
      <c r="AO105" s="669"/>
      <c r="AP105" s="671">
        <v>37.424238529088896</v>
      </c>
      <c r="AQ105" s="670">
        <v>-3.7803501533572925E-2</v>
      </c>
    </row>
    <row r="106" spans="1:43" ht="16.5" thickBot="1">
      <c r="A106" s="312">
        <v>41918</v>
      </c>
      <c r="B106" s="1115">
        <v>41</v>
      </c>
      <c r="C106" s="674">
        <v>27</v>
      </c>
      <c r="D106" s="674" t="s">
        <v>319</v>
      </c>
      <c r="E106" s="677" t="s">
        <v>319</v>
      </c>
      <c r="F106" s="672">
        <v>53.619</v>
      </c>
      <c r="G106" s="672">
        <v>1478</v>
      </c>
      <c r="H106" s="674">
        <v>39.898900000000005</v>
      </c>
      <c r="I106" s="675">
        <v>297</v>
      </c>
      <c r="J106" s="674">
        <v>36.6</v>
      </c>
      <c r="K106" s="674">
        <v>31.240000000000002</v>
      </c>
      <c r="L106" s="674" t="s">
        <v>319</v>
      </c>
      <c r="M106" s="674">
        <v>27.62</v>
      </c>
      <c r="N106" s="674">
        <v>27.400000000000002</v>
      </c>
      <c r="O106" s="674">
        <v>44.558199999999999</v>
      </c>
      <c r="P106" s="675"/>
      <c r="Q106" s="674" t="s">
        <v>319</v>
      </c>
      <c r="R106" s="674">
        <v>63.61</v>
      </c>
      <c r="S106" s="674" t="s">
        <v>319</v>
      </c>
      <c r="T106" s="674" t="s">
        <v>319</v>
      </c>
      <c r="U106" s="674" t="s">
        <v>319</v>
      </c>
      <c r="V106" s="675" t="s">
        <v>319</v>
      </c>
      <c r="W106" s="672">
        <v>34.83</v>
      </c>
      <c r="X106" s="674">
        <v>34.134799999999998</v>
      </c>
      <c r="Y106" s="675">
        <v>10500</v>
      </c>
      <c r="Z106" s="672">
        <v>91.320000000000007</v>
      </c>
      <c r="AA106" s="674">
        <v>15.25</v>
      </c>
      <c r="AB106" s="674" t="s">
        <v>319</v>
      </c>
      <c r="AC106" s="674">
        <v>38.521300000000004</v>
      </c>
      <c r="AD106" s="675">
        <v>161.14000000000001</v>
      </c>
      <c r="AE106" s="674">
        <v>43</v>
      </c>
      <c r="AF106" s="676" t="s">
        <v>319</v>
      </c>
      <c r="AG106" s="677" t="s">
        <v>319</v>
      </c>
      <c r="AH106" s="674" t="s">
        <v>319</v>
      </c>
      <c r="AI106" s="672">
        <v>68.510000000000005</v>
      </c>
      <c r="AJ106" s="674">
        <v>52.71</v>
      </c>
      <c r="AK106" s="674">
        <v>72.514200000000002</v>
      </c>
      <c r="AL106" s="675">
        <v>661.08</v>
      </c>
      <c r="AM106" s="674">
        <v>62.258700000000005</v>
      </c>
      <c r="AN106" s="668">
        <v>139.21</v>
      </c>
      <c r="AO106" s="669"/>
      <c r="AP106" s="671">
        <v>35.646701866081216</v>
      </c>
      <c r="AQ106" s="670">
        <v>-4.749693601984839E-2</v>
      </c>
    </row>
    <row r="107" spans="1:43" ht="16.5" thickBot="1">
      <c r="A107" s="317">
        <v>41925</v>
      </c>
      <c r="B107" s="1115">
        <v>42</v>
      </c>
      <c r="C107" s="674">
        <v>27</v>
      </c>
      <c r="D107" s="674" t="s">
        <v>319</v>
      </c>
      <c r="E107" s="677" t="s">
        <v>319</v>
      </c>
      <c r="F107" s="672">
        <v>53.619</v>
      </c>
      <c r="G107" s="672">
        <v>1478</v>
      </c>
      <c r="H107" s="674">
        <v>39.893500000000003</v>
      </c>
      <c r="I107" s="675">
        <v>297</v>
      </c>
      <c r="J107" s="674">
        <v>36.800000000000004</v>
      </c>
      <c r="K107" s="674">
        <v>34.770000000000003</v>
      </c>
      <c r="L107" s="674" t="s">
        <v>319</v>
      </c>
      <c r="M107" s="674">
        <v>25.94</v>
      </c>
      <c r="N107" s="674">
        <v>26.8</v>
      </c>
      <c r="O107" s="674">
        <v>42.201900000000002</v>
      </c>
      <c r="P107" s="675"/>
      <c r="Q107" s="674" t="s">
        <v>319</v>
      </c>
      <c r="R107" s="674">
        <v>62.86</v>
      </c>
      <c r="S107" s="674" t="s">
        <v>319</v>
      </c>
      <c r="T107" s="674" t="s">
        <v>319</v>
      </c>
      <c r="U107" s="674" t="s">
        <v>319</v>
      </c>
      <c r="V107" s="675" t="s">
        <v>319</v>
      </c>
      <c r="W107" s="674">
        <v>34.86</v>
      </c>
      <c r="X107" s="674">
        <v>43.1143</v>
      </c>
      <c r="Y107" s="675">
        <v>13255.56</v>
      </c>
      <c r="Z107" s="672">
        <v>91.320000000000007</v>
      </c>
      <c r="AA107" s="674">
        <v>15</v>
      </c>
      <c r="AB107" s="674" t="s">
        <v>319</v>
      </c>
      <c r="AC107" s="674">
        <v>38.094500000000004</v>
      </c>
      <c r="AD107" s="675">
        <v>160.39000000000001</v>
      </c>
      <c r="AE107" s="674">
        <v>42</v>
      </c>
      <c r="AF107" s="676" t="s">
        <v>319</v>
      </c>
      <c r="AG107" s="677" t="s">
        <v>319</v>
      </c>
      <c r="AH107" s="674" t="s">
        <v>319</v>
      </c>
      <c r="AI107" s="674">
        <v>46.24</v>
      </c>
      <c r="AJ107" s="674">
        <v>51.89</v>
      </c>
      <c r="AK107" s="674">
        <v>72.432600000000008</v>
      </c>
      <c r="AL107" s="675">
        <v>664.30000000000007</v>
      </c>
      <c r="AM107" s="674">
        <v>63.520700000000005</v>
      </c>
      <c r="AN107" s="668">
        <v>140.21</v>
      </c>
      <c r="AO107" s="669"/>
      <c r="AP107" s="671">
        <v>35.305032162458829</v>
      </c>
      <c r="AQ107" s="670">
        <v>-9.5848896457794153E-3</v>
      </c>
    </row>
    <row r="108" spans="1:43" ht="16.5" thickBot="1">
      <c r="A108" s="312">
        <v>41932</v>
      </c>
      <c r="B108" s="1115">
        <v>43</v>
      </c>
      <c r="C108" s="674">
        <v>27</v>
      </c>
      <c r="D108" s="674" t="s">
        <v>319</v>
      </c>
      <c r="E108" s="677" t="s">
        <v>319</v>
      </c>
      <c r="F108" s="674">
        <v>51.078200000000002</v>
      </c>
      <c r="G108" s="672">
        <v>1407</v>
      </c>
      <c r="H108" s="674">
        <v>39.889900000000004</v>
      </c>
      <c r="I108" s="675">
        <v>297</v>
      </c>
      <c r="J108" s="674">
        <v>36.9</v>
      </c>
      <c r="K108" s="674">
        <v>35.300000000000004</v>
      </c>
      <c r="L108" s="674" t="s">
        <v>319</v>
      </c>
      <c r="M108" s="674">
        <v>24.87</v>
      </c>
      <c r="N108" s="674">
        <v>26.6</v>
      </c>
      <c r="O108" s="674">
        <v>51.586500000000001</v>
      </c>
      <c r="P108" s="675"/>
      <c r="Q108" s="674" t="s">
        <v>319</v>
      </c>
      <c r="R108" s="674">
        <v>62.17</v>
      </c>
      <c r="S108" s="674" t="s">
        <v>319</v>
      </c>
      <c r="T108" s="674" t="s">
        <v>319</v>
      </c>
      <c r="U108" s="674" t="s">
        <v>319</v>
      </c>
      <c r="V108" s="675" t="s">
        <v>319</v>
      </c>
      <c r="W108" s="674">
        <v>30.92</v>
      </c>
      <c r="X108" s="674">
        <v>29.1356</v>
      </c>
      <c r="Y108" s="675">
        <v>9000</v>
      </c>
      <c r="Z108" s="674">
        <v>91.320000000000007</v>
      </c>
      <c r="AA108" s="674">
        <v>15.25</v>
      </c>
      <c r="AB108" s="674" t="s">
        <v>319</v>
      </c>
      <c r="AC108" s="674">
        <v>37.158900000000003</v>
      </c>
      <c r="AD108" s="675">
        <v>157.13</v>
      </c>
      <c r="AE108" s="674">
        <v>42</v>
      </c>
      <c r="AF108" s="676" t="s">
        <v>319</v>
      </c>
      <c r="AG108" s="677" t="s">
        <v>319</v>
      </c>
      <c r="AH108" s="674" t="s">
        <v>319</v>
      </c>
      <c r="AI108" s="674">
        <v>63.03</v>
      </c>
      <c r="AJ108" s="674">
        <v>50.89</v>
      </c>
      <c r="AK108" s="674">
        <v>76.041800000000009</v>
      </c>
      <c r="AL108" s="675">
        <v>699.06000000000006</v>
      </c>
      <c r="AM108" s="674">
        <v>59.585900000000002</v>
      </c>
      <c r="AN108" s="668">
        <v>140.21</v>
      </c>
      <c r="AO108" s="669"/>
      <c r="AP108" s="671">
        <v>34.707817453347957</v>
      </c>
      <c r="AQ108" s="670">
        <v>-1.6915852288782562E-2</v>
      </c>
    </row>
    <row r="109" spans="1:43" ht="16.5" thickBot="1">
      <c r="A109" s="317">
        <v>41939</v>
      </c>
      <c r="B109" s="1115">
        <v>44</v>
      </c>
      <c r="C109" s="674">
        <v>28.5</v>
      </c>
      <c r="D109" s="674" t="s">
        <v>319</v>
      </c>
      <c r="E109" s="677" t="s">
        <v>319</v>
      </c>
      <c r="F109" s="672">
        <v>51.078200000000002</v>
      </c>
      <c r="G109" s="672">
        <v>1407</v>
      </c>
      <c r="H109" s="674">
        <v>39.889900000000004</v>
      </c>
      <c r="I109" s="675">
        <v>297</v>
      </c>
      <c r="J109" s="674">
        <v>37</v>
      </c>
      <c r="K109" s="674">
        <v>33.86</v>
      </c>
      <c r="L109" s="674" t="s">
        <v>319</v>
      </c>
      <c r="M109" s="674">
        <v>25.75</v>
      </c>
      <c r="N109" s="674">
        <v>26.400000000000002</v>
      </c>
      <c r="O109" s="674">
        <v>40.7577</v>
      </c>
      <c r="P109" s="675"/>
      <c r="Q109" s="674" t="s">
        <v>319</v>
      </c>
      <c r="R109" s="674">
        <v>61.33</v>
      </c>
      <c r="S109" s="674" t="s">
        <v>319</v>
      </c>
      <c r="T109" s="674" t="s">
        <v>319</v>
      </c>
      <c r="U109" s="674" t="s">
        <v>319</v>
      </c>
      <c r="V109" s="675" t="s">
        <v>319</v>
      </c>
      <c r="W109" s="674">
        <v>31.14</v>
      </c>
      <c r="X109" s="674">
        <v>29.6372</v>
      </c>
      <c r="Y109" s="675">
        <v>9154.93</v>
      </c>
      <c r="Z109" s="674">
        <v>91.320000000000007</v>
      </c>
      <c r="AA109" s="674">
        <v>15.25</v>
      </c>
      <c r="AB109" s="674" t="s">
        <v>319</v>
      </c>
      <c r="AC109" s="674">
        <v>37.459200000000003</v>
      </c>
      <c r="AD109" s="675">
        <v>158.4</v>
      </c>
      <c r="AE109" s="674">
        <v>41.6</v>
      </c>
      <c r="AF109" s="676" t="s">
        <v>319</v>
      </c>
      <c r="AG109" s="677" t="s">
        <v>319</v>
      </c>
      <c r="AH109" s="674" t="s">
        <v>319</v>
      </c>
      <c r="AI109" s="674">
        <v>57.96</v>
      </c>
      <c r="AJ109" s="674">
        <v>54.15</v>
      </c>
      <c r="AK109" s="674">
        <v>72.798100000000005</v>
      </c>
      <c r="AL109" s="675">
        <v>669.24</v>
      </c>
      <c r="AM109" s="674">
        <v>61.367600000000003</v>
      </c>
      <c r="AN109" s="668">
        <v>140.21</v>
      </c>
      <c r="AO109" s="669"/>
      <c r="AP109" s="671">
        <v>34.870516575192084</v>
      </c>
      <c r="AQ109" s="670">
        <v>4.6876794273456035E-3</v>
      </c>
    </row>
    <row r="110" spans="1:43" ht="16.5" thickBot="1">
      <c r="A110" s="312">
        <v>41946</v>
      </c>
      <c r="B110" s="1115">
        <v>45</v>
      </c>
      <c r="C110" s="674">
        <v>28.5</v>
      </c>
      <c r="D110" s="674" t="s">
        <v>319</v>
      </c>
      <c r="E110" s="677" t="s">
        <v>319</v>
      </c>
      <c r="F110" s="674">
        <v>52.022100000000002</v>
      </c>
      <c r="G110" s="672">
        <v>1433</v>
      </c>
      <c r="H110" s="674">
        <v>40.964300000000001</v>
      </c>
      <c r="I110" s="675">
        <v>305</v>
      </c>
      <c r="J110" s="674">
        <v>37.6</v>
      </c>
      <c r="K110" s="674">
        <v>32.200000000000003</v>
      </c>
      <c r="L110" s="674" t="s">
        <v>319</v>
      </c>
      <c r="M110" s="674">
        <v>26.89</v>
      </c>
      <c r="N110" s="674">
        <v>26.2</v>
      </c>
      <c r="O110" s="674">
        <v>40.7577</v>
      </c>
      <c r="P110" s="674"/>
      <c r="Q110" s="674" t="s">
        <v>319</v>
      </c>
      <c r="R110" s="674">
        <v>61.1</v>
      </c>
      <c r="S110" s="674" t="s">
        <v>319</v>
      </c>
      <c r="T110" s="674" t="s">
        <v>319</v>
      </c>
      <c r="U110" s="674" t="s">
        <v>319</v>
      </c>
      <c r="V110" s="675" t="s">
        <v>319</v>
      </c>
      <c r="W110" s="674">
        <v>25.23</v>
      </c>
      <c r="X110" s="674">
        <v>32.372900000000001</v>
      </c>
      <c r="Y110" s="675">
        <v>10000</v>
      </c>
      <c r="Z110" s="674">
        <v>91.320000000000007</v>
      </c>
      <c r="AA110" s="674">
        <v>15.5</v>
      </c>
      <c r="AB110" s="674" t="s">
        <v>319</v>
      </c>
      <c r="AC110" s="674">
        <v>38.400400000000005</v>
      </c>
      <c r="AD110" s="675">
        <v>162.38</v>
      </c>
      <c r="AE110" s="674">
        <v>41.6</v>
      </c>
      <c r="AF110" s="676" t="s">
        <v>319</v>
      </c>
      <c r="AG110" s="677" t="s">
        <v>319</v>
      </c>
      <c r="AH110" s="674" t="s">
        <v>319</v>
      </c>
      <c r="AI110" s="674">
        <v>71.180000000000007</v>
      </c>
      <c r="AJ110" s="674">
        <v>51.800000000000004</v>
      </c>
      <c r="AK110" s="674">
        <v>71.174000000000007</v>
      </c>
      <c r="AL110" s="675">
        <v>654.31000000000006</v>
      </c>
      <c r="AM110" s="674">
        <v>61.794200000000004</v>
      </c>
      <c r="AN110" s="668">
        <v>140.21</v>
      </c>
      <c r="AO110" s="669"/>
      <c r="AP110" s="671">
        <v>35.476072996706904</v>
      </c>
      <c r="AQ110" s="670">
        <v>1.7365857491931536E-2</v>
      </c>
    </row>
    <row r="111" spans="1:43" ht="16.5" thickBot="1">
      <c r="A111" s="317">
        <v>41953</v>
      </c>
      <c r="B111" s="1115">
        <v>46</v>
      </c>
      <c r="C111" s="674">
        <v>28.5</v>
      </c>
      <c r="D111" s="674" t="s">
        <v>319</v>
      </c>
      <c r="E111" s="677" t="s">
        <v>319</v>
      </c>
      <c r="F111" s="672">
        <v>52.022100000000002</v>
      </c>
      <c r="G111" s="672">
        <v>1433</v>
      </c>
      <c r="H111" s="674">
        <v>40.988199999999999</v>
      </c>
      <c r="I111" s="675">
        <v>305</v>
      </c>
      <c r="J111" s="674">
        <v>37.9</v>
      </c>
      <c r="K111" s="674">
        <v>34.11</v>
      </c>
      <c r="L111" s="674" t="s">
        <v>319</v>
      </c>
      <c r="M111" s="674">
        <v>28.34</v>
      </c>
      <c r="N111" s="674">
        <v>25.8</v>
      </c>
      <c r="O111" s="674">
        <v>45.261900000000004</v>
      </c>
      <c r="P111" s="674"/>
      <c r="Q111" s="674" t="s">
        <v>319</v>
      </c>
      <c r="R111" s="674">
        <v>61</v>
      </c>
      <c r="S111" s="674" t="s">
        <v>319</v>
      </c>
      <c r="T111" s="674" t="s">
        <v>319</v>
      </c>
      <c r="U111" s="674" t="s">
        <v>319</v>
      </c>
      <c r="V111" s="675" t="s">
        <v>319</v>
      </c>
      <c r="W111" s="674">
        <v>34.32</v>
      </c>
      <c r="X111" s="674">
        <v>30.924000000000003</v>
      </c>
      <c r="Y111" s="675">
        <v>9500</v>
      </c>
      <c r="Z111" s="674">
        <v>91.320000000000007</v>
      </c>
      <c r="AA111" s="674">
        <v>15.75</v>
      </c>
      <c r="AB111" s="674" t="s">
        <v>319</v>
      </c>
      <c r="AC111" s="674">
        <v>36.887700000000002</v>
      </c>
      <c r="AD111" s="675">
        <v>155.84</v>
      </c>
      <c r="AE111" s="674">
        <v>41.6</v>
      </c>
      <c r="AF111" s="676" t="s">
        <v>319</v>
      </c>
      <c r="AG111" s="677" t="s">
        <v>319</v>
      </c>
      <c r="AH111" s="674" t="s">
        <v>319</v>
      </c>
      <c r="AI111" s="674">
        <v>47.21</v>
      </c>
      <c r="AJ111" s="674">
        <v>52.71</v>
      </c>
      <c r="AK111" s="674">
        <v>72.962900000000005</v>
      </c>
      <c r="AL111" s="675">
        <v>672.91</v>
      </c>
      <c r="AM111" s="674">
        <v>64.215100000000007</v>
      </c>
      <c r="AN111" s="668">
        <v>140.21</v>
      </c>
      <c r="AO111" s="669"/>
      <c r="AP111" s="671">
        <v>35.687247969264526</v>
      </c>
      <c r="AQ111" s="670">
        <v>5.952602831131415E-3</v>
      </c>
    </row>
    <row r="112" spans="1:43" ht="16.5" thickBot="1">
      <c r="A112" s="312">
        <v>41960</v>
      </c>
      <c r="B112" s="1115">
        <v>47</v>
      </c>
      <c r="C112" s="674">
        <v>29</v>
      </c>
      <c r="D112" s="674" t="s">
        <v>319</v>
      </c>
      <c r="E112" s="677" t="s">
        <v>319</v>
      </c>
      <c r="F112" s="674">
        <v>48.825200000000002</v>
      </c>
      <c r="G112" s="672">
        <v>1351</v>
      </c>
      <c r="H112" s="674">
        <v>40.978200000000001</v>
      </c>
      <c r="I112" s="675">
        <v>305</v>
      </c>
      <c r="J112" s="674">
        <v>37.800000000000004</v>
      </c>
      <c r="K112" s="674">
        <v>33.51</v>
      </c>
      <c r="L112" s="674" t="s">
        <v>319</v>
      </c>
      <c r="M112" s="674">
        <v>29.79</v>
      </c>
      <c r="N112" s="674">
        <v>25.8</v>
      </c>
      <c r="O112" s="674">
        <v>45.141800000000003</v>
      </c>
      <c r="P112" s="674"/>
      <c r="Q112" s="674" t="s">
        <v>319</v>
      </c>
      <c r="R112" s="674">
        <v>60.97</v>
      </c>
      <c r="S112" s="674" t="s">
        <v>319</v>
      </c>
      <c r="T112" s="674" t="s">
        <v>319</v>
      </c>
      <c r="U112" s="674" t="s">
        <v>319</v>
      </c>
      <c r="V112" s="675" t="s">
        <v>319</v>
      </c>
      <c r="W112" s="674">
        <v>31</v>
      </c>
      <c r="X112" s="674">
        <v>38.461800000000004</v>
      </c>
      <c r="Y112" s="675">
        <v>11737.5</v>
      </c>
      <c r="Z112" s="674">
        <v>91.320000000000007</v>
      </c>
      <c r="AA112" s="674">
        <v>16.75</v>
      </c>
      <c r="AB112" s="674" t="s">
        <v>319</v>
      </c>
      <c r="AC112" s="674">
        <v>37.840400000000002</v>
      </c>
      <c r="AD112" s="675">
        <v>159.52000000000001</v>
      </c>
      <c r="AE112" s="674">
        <v>41.6</v>
      </c>
      <c r="AF112" s="676" t="s">
        <v>319</v>
      </c>
      <c r="AG112" s="677" t="s">
        <v>319</v>
      </c>
      <c r="AH112" s="674" t="s">
        <v>319</v>
      </c>
      <c r="AI112" s="672">
        <v>47.21</v>
      </c>
      <c r="AJ112" s="674">
        <v>51.11</v>
      </c>
      <c r="AK112" s="674">
        <v>74.11</v>
      </c>
      <c r="AL112" s="675">
        <v>685.19</v>
      </c>
      <c r="AM112" s="674">
        <v>60.553000000000004</v>
      </c>
      <c r="AN112" s="668">
        <v>140.21</v>
      </c>
      <c r="AO112" s="669"/>
      <c r="AP112" s="671">
        <v>36.13252557628978</v>
      </c>
      <c r="AQ112" s="670">
        <v>1.2477218960922576E-2</v>
      </c>
    </row>
    <row r="113" spans="1:43" ht="16.5" thickBot="1">
      <c r="A113" s="317">
        <v>41967</v>
      </c>
      <c r="B113" s="1115">
        <v>48</v>
      </c>
      <c r="C113" s="674">
        <v>29</v>
      </c>
      <c r="D113" s="674" t="s">
        <v>319</v>
      </c>
      <c r="E113" s="677" t="s">
        <v>319</v>
      </c>
      <c r="F113" s="672">
        <v>48.825200000000002</v>
      </c>
      <c r="G113" s="672">
        <v>1351</v>
      </c>
      <c r="H113" s="674">
        <v>40.993100000000005</v>
      </c>
      <c r="I113" s="675">
        <v>305</v>
      </c>
      <c r="J113" s="674">
        <v>37.800000000000004</v>
      </c>
      <c r="K113" s="674">
        <v>32.480000000000004</v>
      </c>
      <c r="L113" s="674" t="s">
        <v>319</v>
      </c>
      <c r="M113" s="674">
        <v>32.22</v>
      </c>
      <c r="N113" s="674">
        <v>25.6</v>
      </c>
      <c r="O113" s="674">
        <v>50.341100000000004</v>
      </c>
      <c r="P113" s="674"/>
      <c r="Q113" s="674" t="s">
        <v>319</v>
      </c>
      <c r="R113" s="674">
        <v>61</v>
      </c>
      <c r="S113" s="674" t="s">
        <v>319</v>
      </c>
      <c r="T113" s="674" t="s">
        <v>319</v>
      </c>
      <c r="U113" s="674" t="s">
        <v>319</v>
      </c>
      <c r="V113" s="675" t="s">
        <v>319</v>
      </c>
      <c r="W113" s="674">
        <v>32</v>
      </c>
      <c r="X113" s="674">
        <v>32.6721</v>
      </c>
      <c r="Y113" s="675">
        <v>10000</v>
      </c>
      <c r="Z113" s="674">
        <v>91.320000000000007</v>
      </c>
      <c r="AA113" s="674">
        <v>16.75</v>
      </c>
      <c r="AB113" s="674" t="s">
        <v>319</v>
      </c>
      <c r="AC113" s="674">
        <v>37.610700000000001</v>
      </c>
      <c r="AD113" s="675">
        <v>157.5</v>
      </c>
      <c r="AE113" s="674">
        <v>41.6</v>
      </c>
      <c r="AF113" s="676" t="s">
        <v>319</v>
      </c>
      <c r="AG113" s="677" t="s">
        <v>319</v>
      </c>
      <c r="AH113" s="674" t="s">
        <v>319</v>
      </c>
      <c r="AI113" s="674">
        <v>50.56</v>
      </c>
      <c r="AJ113" s="674">
        <v>53.94</v>
      </c>
      <c r="AK113" s="674">
        <v>71.370199999999997</v>
      </c>
      <c r="AL113" s="675">
        <v>660.48</v>
      </c>
      <c r="AM113" s="674">
        <v>60.665000000000006</v>
      </c>
      <c r="AN113" s="668">
        <v>140.21</v>
      </c>
      <c r="AO113" s="669"/>
      <c r="AP113" s="671">
        <v>36.491067947310626</v>
      </c>
      <c r="AQ113" s="670">
        <v>9.9229811728445139E-3</v>
      </c>
    </row>
    <row r="114" spans="1:43" ht="16.5" thickBot="1">
      <c r="A114" s="312">
        <v>41974</v>
      </c>
      <c r="B114" s="1115">
        <v>49</v>
      </c>
      <c r="C114" s="673">
        <v>29</v>
      </c>
      <c r="D114" s="673" t="s">
        <v>319</v>
      </c>
      <c r="E114" s="673" t="s">
        <v>319</v>
      </c>
      <c r="F114" s="683">
        <v>48.825200000000002</v>
      </c>
      <c r="G114" s="675">
        <v>1351</v>
      </c>
      <c r="H114" s="673">
        <v>42.202300000000001</v>
      </c>
      <c r="I114" s="675">
        <v>314</v>
      </c>
      <c r="J114" s="673">
        <v>37.700000000000003</v>
      </c>
      <c r="K114" s="673">
        <v>32.200000000000003</v>
      </c>
      <c r="L114" s="673" t="s">
        <v>319</v>
      </c>
      <c r="M114" s="673">
        <v>33.22</v>
      </c>
      <c r="N114" s="673">
        <v>26.2</v>
      </c>
      <c r="O114" s="673">
        <v>45.104500000000002</v>
      </c>
      <c r="P114" s="673"/>
      <c r="Q114" s="673" t="s">
        <v>319</v>
      </c>
      <c r="R114" s="673">
        <v>61</v>
      </c>
      <c r="S114" s="673" t="s">
        <v>319</v>
      </c>
      <c r="T114" s="673" t="s">
        <v>319</v>
      </c>
      <c r="U114" s="673" t="s">
        <v>319</v>
      </c>
      <c r="V114" s="673" t="s">
        <v>319</v>
      </c>
      <c r="W114" s="673">
        <v>31.88</v>
      </c>
      <c r="X114" s="673">
        <v>35.842500000000001</v>
      </c>
      <c r="Y114" s="675">
        <v>11000</v>
      </c>
      <c r="Z114" s="673">
        <v>91.320000000000007</v>
      </c>
      <c r="AA114" s="673">
        <v>16.5</v>
      </c>
      <c r="AB114" s="673" t="s">
        <v>319</v>
      </c>
      <c r="AC114" s="673">
        <v>37.737100000000005</v>
      </c>
      <c r="AD114" s="675">
        <v>157.27000000000001</v>
      </c>
      <c r="AE114" s="673">
        <v>41.6</v>
      </c>
      <c r="AF114" s="673" t="s">
        <v>319</v>
      </c>
      <c r="AG114" s="673" t="s">
        <v>319</v>
      </c>
      <c r="AH114" s="673" t="s">
        <v>319</v>
      </c>
      <c r="AI114" s="673">
        <v>54.67</v>
      </c>
      <c r="AJ114" s="673">
        <v>51.83</v>
      </c>
      <c r="AK114" s="673">
        <v>72.121499999999997</v>
      </c>
      <c r="AL114" s="675">
        <v>669.14</v>
      </c>
      <c r="AM114" s="673">
        <v>59.087500000000006</v>
      </c>
      <c r="AN114" s="668">
        <v>140.21</v>
      </c>
      <c r="AO114" s="669"/>
      <c r="AP114" s="671">
        <v>36.805579253567494</v>
      </c>
      <c r="AQ114" s="670">
        <v>8.6188572697019072E-3</v>
      </c>
    </row>
    <row r="115" spans="1:43" ht="16.5" thickBot="1">
      <c r="A115" s="317">
        <v>41981</v>
      </c>
      <c r="B115" s="1115">
        <v>50</v>
      </c>
      <c r="C115" s="673">
        <v>29</v>
      </c>
      <c r="D115" s="673" t="s">
        <v>319</v>
      </c>
      <c r="E115" s="673" t="s">
        <v>319</v>
      </c>
      <c r="F115" s="673">
        <v>50.1203</v>
      </c>
      <c r="G115" s="675">
        <v>1384</v>
      </c>
      <c r="H115" s="673">
        <v>42.3446</v>
      </c>
      <c r="I115" s="675">
        <v>315</v>
      </c>
      <c r="J115" s="673">
        <v>37.700000000000003</v>
      </c>
      <c r="K115" s="673">
        <v>33.119999999999997</v>
      </c>
      <c r="L115" s="673" t="s">
        <v>319</v>
      </c>
      <c r="M115" s="673">
        <v>33.57</v>
      </c>
      <c r="N115" s="673">
        <v>27.2</v>
      </c>
      <c r="O115" s="673">
        <v>43.851400000000005</v>
      </c>
      <c r="P115" s="673"/>
      <c r="Q115" s="673" t="s">
        <v>319</v>
      </c>
      <c r="R115" s="673">
        <v>61</v>
      </c>
      <c r="S115" s="673" t="s">
        <v>319</v>
      </c>
      <c r="T115" s="673" t="s">
        <v>319</v>
      </c>
      <c r="U115" s="673" t="s">
        <v>319</v>
      </c>
      <c r="V115" s="673" t="s">
        <v>319</v>
      </c>
      <c r="W115" s="673">
        <v>30.650000000000002</v>
      </c>
      <c r="X115" s="673">
        <v>29.264800000000001</v>
      </c>
      <c r="Y115" s="675">
        <v>9000</v>
      </c>
      <c r="Z115" s="673">
        <v>91.320000000000007</v>
      </c>
      <c r="AA115" s="673">
        <v>16.5</v>
      </c>
      <c r="AB115" s="673" t="s">
        <v>319</v>
      </c>
      <c r="AC115" s="673">
        <v>36.587499999999999</v>
      </c>
      <c r="AD115" s="675">
        <v>152.47999999999999</v>
      </c>
      <c r="AE115" s="673">
        <v>41.6</v>
      </c>
      <c r="AF115" s="673" t="s">
        <v>319</v>
      </c>
      <c r="AG115" s="673" t="s">
        <v>319</v>
      </c>
      <c r="AH115" s="673" t="s">
        <v>319</v>
      </c>
      <c r="AI115" s="673">
        <v>61.9</v>
      </c>
      <c r="AJ115" s="673">
        <v>50.52</v>
      </c>
      <c r="AK115" s="673">
        <v>70.642600000000002</v>
      </c>
      <c r="AL115" s="675">
        <v>659.30000000000007</v>
      </c>
      <c r="AM115" s="673">
        <v>59.301700000000004</v>
      </c>
      <c r="AN115" s="668">
        <v>140.21</v>
      </c>
      <c r="AO115" s="669"/>
      <c r="AP115" s="671">
        <v>36.764871130625671</v>
      </c>
      <c r="AQ115" s="670">
        <v>-1.1060313074104933E-3</v>
      </c>
    </row>
    <row r="116" spans="1:43" ht="16.5" thickBot="1">
      <c r="A116" s="312">
        <v>41988</v>
      </c>
      <c r="B116" s="1115">
        <v>51</v>
      </c>
      <c r="C116" s="673">
        <v>29</v>
      </c>
      <c r="D116" s="673" t="s">
        <v>319</v>
      </c>
      <c r="E116" s="673" t="s">
        <v>319</v>
      </c>
      <c r="F116" s="683">
        <v>50.1203</v>
      </c>
      <c r="G116" s="675">
        <v>1384</v>
      </c>
      <c r="H116" s="683">
        <v>42.3446</v>
      </c>
      <c r="I116" s="675">
        <v>315</v>
      </c>
      <c r="J116" s="673">
        <v>37.6</v>
      </c>
      <c r="K116" s="673">
        <v>33.660000000000004</v>
      </c>
      <c r="L116" s="673" t="s">
        <v>319</v>
      </c>
      <c r="M116" s="673">
        <v>33.57</v>
      </c>
      <c r="N116" s="673">
        <v>27.6</v>
      </c>
      <c r="O116" s="673">
        <v>64.0839</v>
      </c>
      <c r="P116" s="673"/>
      <c r="Q116" s="673" t="s">
        <v>319</v>
      </c>
      <c r="R116" s="673">
        <v>61.03</v>
      </c>
      <c r="S116" s="673" t="s">
        <v>319</v>
      </c>
      <c r="T116" s="673" t="s">
        <v>319</v>
      </c>
      <c r="U116" s="673" t="s">
        <v>319</v>
      </c>
      <c r="V116" s="673" t="s">
        <v>319</v>
      </c>
      <c r="W116" s="673">
        <v>36.19</v>
      </c>
      <c r="X116" s="673">
        <v>47.743600000000001</v>
      </c>
      <c r="Y116" s="675">
        <v>14947.37</v>
      </c>
      <c r="Z116" s="673">
        <v>91.320000000000007</v>
      </c>
      <c r="AA116" s="673">
        <v>16.5</v>
      </c>
      <c r="AB116" s="673" t="s">
        <v>319</v>
      </c>
      <c r="AC116" s="673">
        <v>35.509599999999999</v>
      </c>
      <c r="AD116" s="675">
        <v>150.02000000000001</v>
      </c>
      <c r="AE116" s="673">
        <v>41.6</v>
      </c>
      <c r="AF116" s="673" t="s">
        <v>319</v>
      </c>
      <c r="AG116" s="673" t="s">
        <v>319</v>
      </c>
      <c r="AH116" s="673" t="s">
        <v>319</v>
      </c>
      <c r="AI116" s="683">
        <v>61.9</v>
      </c>
      <c r="AJ116" s="673">
        <v>53.22</v>
      </c>
      <c r="AK116" s="673">
        <v>72.681399999999996</v>
      </c>
      <c r="AL116" s="675">
        <v>687.29</v>
      </c>
      <c r="AM116" s="673">
        <v>59.222300000000004</v>
      </c>
      <c r="AN116" s="668">
        <v>141.21</v>
      </c>
      <c r="AO116" s="669"/>
      <c r="AP116" s="671">
        <v>37.309811855104272</v>
      </c>
      <c r="AQ116" s="670">
        <v>1.4822321083145518E-2</v>
      </c>
    </row>
    <row r="117" spans="1:43" ht="16.5" thickBot="1">
      <c r="A117" s="317">
        <v>41995</v>
      </c>
      <c r="B117" s="1115">
        <v>52</v>
      </c>
      <c r="C117" s="673">
        <v>29</v>
      </c>
      <c r="D117" s="673" t="s">
        <v>319</v>
      </c>
      <c r="E117" s="673" t="s">
        <v>319</v>
      </c>
      <c r="F117" s="683">
        <v>50.1203</v>
      </c>
      <c r="G117" s="675">
        <v>1384</v>
      </c>
      <c r="H117" s="673">
        <v>37.904400000000003</v>
      </c>
      <c r="I117" s="675">
        <v>282</v>
      </c>
      <c r="J117" s="673">
        <v>37.200000000000003</v>
      </c>
      <c r="K117" s="673">
        <v>37.4</v>
      </c>
      <c r="L117" s="673" t="s">
        <v>319</v>
      </c>
      <c r="M117" s="673">
        <v>33.57</v>
      </c>
      <c r="N117" s="673">
        <v>29</v>
      </c>
      <c r="O117" s="673">
        <v>56.1586</v>
      </c>
      <c r="P117" s="673"/>
      <c r="Q117" s="673" t="s">
        <v>319</v>
      </c>
      <c r="R117" s="673">
        <v>61.02</v>
      </c>
      <c r="S117" s="673" t="s">
        <v>319</v>
      </c>
      <c r="T117" s="673" t="s">
        <v>319</v>
      </c>
      <c r="U117" s="673" t="s">
        <v>319</v>
      </c>
      <c r="V117" s="673" t="s">
        <v>319</v>
      </c>
      <c r="W117" s="673">
        <v>34.04</v>
      </c>
      <c r="X117" s="683">
        <v>47.743600000000001</v>
      </c>
      <c r="Y117" s="675">
        <v>14947.37</v>
      </c>
      <c r="Z117" s="673">
        <v>91.320000000000007</v>
      </c>
      <c r="AA117" s="673">
        <v>16.5</v>
      </c>
      <c r="AB117" s="673" t="s">
        <v>319</v>
      </c>
      <c r="AC117" s="673">
        <v>33.721000000000004</v>
      </c>
      <c r="AD117" s="675">
        <v>144.75</v>
      </c>
      <c r="AE117" s="673">
        <v>41.6</v>
      </c>
      <c r="AF117" s="673" t="s">
        <v>319</v>
      </c>
      <c r="AG117" s="673" t="s">
        <v>319</v>
      </c>
      <c r="AH117" s="673" t="s">
        <v>319</v>
      </c>
      <c r="AI117" s="683">
        <v>61.9</v>
      </c>
      <c r="AJ117" s="673">
        <v>48.95</v>
      </c>
      <c r="AK117" s="673">
        <v>69.113900000000001</v>
      </c>
      <c r="AL117" s="675">
        <v>658.35</v>
      </c>
      <c r="AM117" s="673">
        <v>61.345300000000002</v>
      </c>
      <c r="AN117" s="668">
        <v>142.21</v>
      </c>
      <c r="AO117" s="669"/>
      <c r="AP117" s="671">
        <v>36.739170691547734</v>
      </c>
      <c r="AQ117" s="670">
        <v>-1.5294667412761753E-2</v>
      </c>
    </row>
    <row r="118" spans="1:43" ht="16.5" thickBot="1">
      <c r="A118" s="1184">
        <v>42002</v>
      </c>
      <c r="B118" s="1185">
        <v>1</v>
      </c>
      <c r="C118" s="1007">
        <v>29</v>
      </c>
      <c r="D118" s="1007" t="s">
        <v>319</v>
      </c>
      <c r="E118" s="1007" t="s">
        <v>319</v>
      </c>
      <c r="F118" s="1007">
        <v>49.918100000000003</v>
      </c>
      <c r="G118" s="1008">
        <v>1384</v>
      </c>
      <c r="H118" s="1007">
        <v>37.887900000000002</v>
      </c>
      <c r="I118" s="1008">
        <v>282</v>
      </c>
      <c r="J118" s="1007">
        <v>37</v>
      </c>
      <c r="K118" s="1007">
        <v>33.200000000000003</v>
      </c>
      <c r="L118" s="1007" t="s">
        <v>319</v>
      </c>
      <c r="M118" s="1007">
        <v>33.57</v>
      </c>
      <c r="N118" s="1007">
        <v>28</v>
      </c>
      <c r="O118" s="1007">
        <v>54.2102</v>
      </c>
      <c r="P118" s="1008">
        <v>415.40000000000003</v>
      </c>
      <c r="Q118" s="1007" t="s">
        <v>319</v>
      </c>
      <c r="R118" s="1019">
        <v>61.02</v>
      </c>
      <c r="S118" s="1007" t="s">
        <v>319</v>
      </c>
      <c r="T118" s="1007" t="s">
        <v>319</v>
      </c>
      <c r="U118" s="1007" t="s">
        <v>319</v>
      </c>
      <c r="V118" s="1007" t="s">
        <v>319</v>
      </c>
      <c r="W118" s="1007">
        <v>38.97</v>
      </c>
      <c r="X118" s="1007">
        <v>30.175500000000003</v>
      </c>
      <c r="Y118" s="1008">
        <v>9545.4500000000007</v>
      </c>
      <c r="Z118" s="1007">
        <v>91.320000000000007</v>
      </c>
      <c r="AA118" s="1007">
        <v>16.5</v>
      </c>
      <c r="AB118" s="1007" t="s">
        <v>319</v>
      </c>
      <c r="AC118" s="1007">
        <v>35.414999999999999</v>
      </c>
      <c r="AD118" s="1008">
        <v>152.17000000000002</v>
      </c>
      <c r="AE118" s="1007">
        <v>41.6</v>
      </c>
      <c r="AF118" s="1007" t="s">
        <v>319</v>
      </c>
      <c r="AG118" s="1007" t="s">
        <v>319</v>
      </c>
      <c r="AH118" s="1007" t="s">
        <v>319</v>
      </c>
      <c r="AI118" s="1007">
        <v>61.9</v>
      </c>
      <c r="AJ118" s="1007">
        <v>53.19</v>
      </c>
      <c r="AK118" s="1007">
        <v>69.51230000000001</v>
      </c>
      <c r="AL118" s="1008">
        <v>659.02</v>
      </c>
      <c r="AM118" s="1007">
        <v>56.7851</v>
      </c>
      <c r="AN118" s="1008">
        <v>44.38</v>
      </c>
      <c r="AO118" s="1186"/>
      <c r="AP118" s="1187">
        <v>36.224675301866078</v>
      </c>
      <c r="AQ118" s="290">
        <v>-1.4004001179047321E-2</v>
      </c>
    </row>
    <row r="119" spans="1:43" ht="16.5" thickBot="1">
      <c r="A119" s="1184">
        <v>42009</v>
      </c>
      <c r="B119" s="1185">
        <v>2</v>
      </c>
      <c r="C119" s="1007">
        <v>29</v>
      </c>
      <c r="D119" s="1007" t="s">
        <v>319</v>
      </c>
      <c r="E119" s="1007" t="s">
        <v>319</v>
      </c>
      <c r="F119" s="1007">
        <v>49.7239</v>
      </c>
      <c r="G119" s="1008">
        <v>1384</v>
      </c>
      <c r="H119" s="1007">
        <v>37.898600000000002</v>
      </c>
      <c r="I119" s="1008">
        <v>282</v>
      </c>
      <c r="J119" s="1007">
        <v>37.5</v>
      </c>
      <c r="K119" s="1007">
        <v>33.99</v>
      </c>
      <c r="L119" s="1007" t="s">
        <v>319</v>
      </c>
      <c r="M119" s="1007">
        <v>33.46</v>
      </c>
      <c r="N119" s="1007">
        <v>28.6</v>
      </c>
      <c r="O119" s="1007">
        <v>45.967500000000001</v>
      </c>
      <c r="P119" s="1008">
        <v>352.8</v>
      </c>
      <c r="Q119" s="1007" t="s">
        <v>319</v>
      </c>
      <c r="R119" s="1007">
        <v>60.88</v>
      </c>
      <c r="S119" s="1007" t="s">
        <v>319</v>
      </c>
      <c r="T119" s="1007" t="s">
        <v>319</v>
      </c>
      <c r="U119" s="1007" t="s">
        <v>319</v>
      </c>
      <c r="V119" s="1007" t="s">
        <v>319</v>
      </c>
      <c r="W119" s="1007">
        <v>45.6</v>
      </c>
      <c r="X119" s="1007">
        <v>32.678699999999999</v>
      </c>
      <c r="Y119" s="1008">
        <v>10400</v>
      </c>
      <c r="Z119" s="1007">
        <v>94.2</v>
      </c>
      <c r="AA119" s="1007">
        <v>16.5</v>
      </c>
      <c r="AB119" s="1007" t="s">
        <v>319</v>
      </c>
      <c r="AC119" s="1007">
        <v>34.702400000000004</v>
      </c>
      <c r="AD119" s="1008">
        <v>148.97999999999999</v>
      </c>
      <c r="AE119" s="1007">
        <v>41.6</v>
      </c>
      <c r="AF119" s="1007" t="s">
        <v>319</v>
      </c>
      <c r="AG119" s="1007" t="s">
        <v>319</v>
      </c>
      <c r="AH119" s="1007" t="s">
        <v>319</v>
      </c>
      <c r="AI119" s="1007">
        <v>61.9</v>
      </c>
      <c r="AJ119" s="1007">
        <v>51.49</v>
      </c>
      <c r="AK119" s="1007">
        <v>70.330300000000008</v>
      </c>
      <c r="AL119" s="1008">
        <v>665.01</v>
      </c>
      <c r="AM119" s="1007">
        <v>61.232900000000001</v>
      </c>
      <c r="AN119" s="1008">
        <v>47.85</v>
      </c>
      <c r="AO119" s="1186"/>
      <c r="AP119" s="1187">
        <v>36.43915565312841</v>
      </c>
      <c r="AQ119" s="290">
        <v>5.9208357141928847E-3</v>
      </c>
    </row>
    <row r="120" spans="1:43" ht="16.5" thickBot="1">
      <c r="A120" s="1184">
        <v>42016</v>
      </c>
      <c r="B120" s="1185">
        <v>3</v>
      </c>
      <c r="C120" s="1007">
        <v>31.5</v>
      </c>
      <c r="D120" s="1007" t="s">
        <v>319</v>
      </c>
      <c r="E120" s="1007" t="s">
        <v>319</v>
      </c>
      <c r="F120" s="1007">
        <v>45.511000000000003</v>
      </c>
      <c r="G120" s="1008">
        <v>1277</v>
      </c>
      <c r="H120" s="1007">
        <v>36.976100000000002</v>
      </c>
      <c r="I120" s="1008">
        <v>275</v>
      </c>
      <c r="J120" s="1007">
        <v>37.700000000000003</v>
      </c>
      <c r="K120" s="1007">
        <v>35.4</v>
      </c>
      <c r="L120" s="1007" t="s">
        <v>319</v>
      </c>
      <c r="M120" s="1007">
        <v>32.42</v>
      </c>
      <c r="N120" s="1007">
        <v>28.2</v>
      </c>
      <c r="O120" s="1007">
        <v>49.159600000000005</v>
      </c>
      <c r="P120" s="1008">
        <v>377.8</v>
      </c>
      <c r="Q120" s="1007" t="s">
        <v>319</v>
      </c>
      <c r="R120" s="1007">
        <v>60.92</v>
      </c>
      <c r="S120" s="1007" t="s">
        <v>319</v>
      </c>
      <c r="T120" s="1007" t="s">
        <v>319</v>
      </c>
      <c r="U120" s="1007" t="s">
        <v>319</v>
      </c>
      <c r="V120" s="1007" t="s">
        <v>319</v>
      </c>
      <c r="W120" s="1007">
        <v>41.44</v>
      </c>
      <c r="X120" s="1007">
        <v>42.869</v>
      </c>
      <c r="Y120" s="1008">
        <v>13698.41</v>
      </c>
      <c r="Z120" s="1019">
        <v>94.2</v>
      </c>
      <c r="AA120" s="1007">
        <v>16.5</v>
      </c>
      <c r="AB120" s="1007" t="s">
        <v>319</v>
      </c>
      <c r="AC120" s="1007">
        <v>35.997300000000003</v>
      </c>
      <c r="AD120" s="1008">
        <v>154.54</v>
      </c>
      <c r="AE120" s="1007">
        <v>41.6</v>
      </c>
      <c r="AF120" s="1007" t="s">
        <v>319</v>
      </c>
      <c r="AG120" s="1007" t="s">
        <v>319</v>
      </c>
      <c r="AH120" s="1007" t="s">
        <v>319</v>
      </c>
      <c r="AI120" s="1007">
        <v>61.01</v>
      </c>
      <c r="AJ120" s="1007">
        <v>51.45</v>
      </c>
      <c r="AK120" s="1007">
        <v>69.204700000000003</v>
      </c>
      <c r="AL120" s="1008">
        <v>655.12</v>
      </c>
      <c r="AM120" s="1007">
        <v>59.723200000000006</v>
      </c>
      <c r="AN120" s="1008">
        <v>46.12</v>
      </c>
      <c r="AO120" s="1186"/>
      <c r="AP120" s="1187">
        <v>36.508826783754095</v>
      </c>
      <c r="AQ120" s="290">
        <v>1.9119853184552671E-3</v>
      </c>
    </row>
    <row r="121" spans="1:43" ht="16.5" thickBot="1">
      <c r="A121" s="1184">
        <v>42023</v>
      </c>
      <c r="B121" s="1185">
        <v>4</v>
      </c>
      <c r="C121" s="1007">
        <v>31.5</v>
      </c>
      <c r="D121" s="1007" t="s">
        <v>319</v>
      </c>
      <c r="E121" s="1007" t="s">
        <v>319</v>
      </c>
      <c r="F121" s="1007">
        <v>40.451000000000001</v>
      </c>
      <c r="G121" s="1008">
        <v>1127</v>
      </c>
      <c r="H121" s="1007">
        <v>36.431000000000004</v>
      </c>
      <c r="I121" s="1008">
        <v>271</v>
      </c>
      <c r="J121" s="1007">
        <v>37.6</v>
      </c>
      <c r="K121" s="1007">
        <v>33.299999999999997</v>
      </c>
      <c r="L121" s="1007" t="s">
        <v>319</v>
      </c>
      <c r="M121" s="1007">
        <v>32.42</v>
      </c>
      <c r="N121" s="1007">
        <v>28.2</v>
      </c>
      <c r="O121" s="1007">
        <v>39.6374</v>
      </c>
      <c r="P121" s="1008">
        <v>305.2</v>
      </c>
      <c r="Q121" s="1007" t="s">
        <v>319</v>
      </c>
      <c r="R121" s="1007">
        <v>62.02</v>
      </c>
      <c r="S121" s="1007" t="s">
        <v>319</v>
      </c>
      <c r="T121" s="1007" t="s">
        <v>319</v>
      </c>
      <c r="U121" s="1007" t="s">
        <v>319</v>
      </c>
      <c r="V121" s="1007" t="s">
        <v>319</v>
      </c>
      <c r="W121" s="1007">
        <v>37.58</v>
      </c>
      <c r="X121" s="1007">
        <v>37.169800000000002</v>
      </c>
      <c r="Y121" s="1008">
        <v>11731.58</v>
      </c>
      <c r="Z121" s="1007">
        <v>94.2</v>
      </c>
      <c r="AA121" s="1007">
        <v>16.75</v>
      </c>
      <c r="AB121" s="1007" t="s">
        <v>319</v>
      </c>
      <c r="AC121" s="1007">
        <v>34.292300000000004</v>
      </c>
      <c r="AD121" s="1008">
        <v>147.08000000000001</v>
      </c>
      <c r="AE121" s="1007">
        <v>41.6</v>
      </c>
      <c r="AF121" s="1007" t="s">
        <v>319</v>
      </c>
      <c r="AG121" s="1007" t="s">
        <v>319</v>
      </c>
      <c r="AH121" s="1007" t="s">
        <v>319</v>
      </c>
      <c r="AI121" s="1007">
        <v>60.93</v>
      </c>
      <c r="AJ121" s="1007">
        <v>50.82</v>
      </c>
      <c r="AK121" s="1007">
        <v>70.515600000000006</v>
      </c>
      <c r="AL121" s="1008">
        <v>662.6</v>
      </c>
      <c r="AM121" s="1007">
        <v>61.974800000000002</v>
      </c>
      <c r="AN121" s="1008">
        <v>47.1</v>
      </c>
      <c r="AO121" s="1186"/>
      <c r="AP121" s="1187">
        <v>36.205690779363323</v>
      </c>
      <c r="AQ121" s="290">
        <v>-8.3030880774745963E-3</v>
      </c>
    </row>
    <row r="122" spans="1:43" ht="16.5" thickBot="1">
      <c r="A122" s="1184">
        <v>42030</v>
      </c>
      <c r="B122" s="1185">
        <v>5</v>
      </c>
      <c r="C122" s="1007">
        <v>33.5</v>
      </c>
      <c r="D122" s="1007" t="s">
        <v>319</v>
      </c>
      <c r="E122" s="1007" t="s">
        <v>319</v>
      </c>
      <c r="F122" s="1007">
        <v>40.521000000000001</v>
      </c>
      <c r="G122" s="1008">
        <v>1127</v>
      </c>
      <c r="H122" s="1007">
        <v>34.790300000000002</v>
      </c>
      <c r="I122" s="1008">
        <v>259</v>
      </c>
      <c r="J122" s="1007">
        <v>38.300000000000004</v>
      </c>
      <c r="K122" s="1007">
        <v>34.630000000000003</v>
      </c>
      <c r="L122" s="1007" t="s">
        <v>319</v>
      </c>
      <c r="M122" s="1007">
        <v>32.950000000000003</v>
      </c>
      <c r="N122" s="1007">
        <v>28.2</v>
      </c>
      <c r="O122" s="1007">
        <v>39.443899999999999</v>
      </c>
      <c r="P122" s="1008">
        <v>303.60000000000002</v>
      </c>
      <c r="Q122" s="1007" t="s">
        <v>319</v>
      </c>
      <c r="R122" s="1007">
        <v>63.32</v>
      </c>
      <c r="S122" s="1007" t="s">
        <v>319</v>
      </c>
      <c r="T122" s="1007" t="s">
        <v>319</v>
      </c>
      <c r="U122" s="1007" t="s">
        <v>319</v>
      </c>
      <c r="V122" s="1007" t="s">
        <v>319</v>
      </c>
      <c r="W122" s="1007">
        <v>36.14</v>
      </c>
      <c r="X122" s="1007">
        <v>36.786000000000001</v>
      </c>
      <c r="Y122" s="1008">
        <v>11466.67</v>
      </c>
      <c r="Z122" s="1007">
        <v>94.2</v>
      </c>
      <c r="AA122" s="1007">
        <v>17.75</v>
      </c>
      <c r="AB122" s="1007" t="s">
        <v>319</v>
      </c>
      <c r="AC122" s="1007">
        <v>35.514499999999998</v>
      </c>
      <c r="AD122" s="1008">
        <v>149.96</v>
      </c>
      <c r="AE122" s="1007">
        <v>41.6</v>
      </c>
      <c r="AF122" s="1007" t="s">
        <v>319</v>
      </c>
      <c r="AG122" s="1007" t="s">
        <v>319</v>
      </c>
      <c r="AH122" s="1007" t="s">
        <v>319</v>
      </c>
      <c r="AI122" s="1007">
        <v>60.93</v>
      </c>
      <c r="AJ122" s="1007">
        <v>51.5</v>
      </c>
      <c r="AK122" s="1007">
        <v>70.527299999999997</v>
      </c>
      <c r="AL122" s="1008">
        <v>658.33</v>
      </c>
      <c r="AM122" s="1007">
        <v>59.579600000000006</v>
      </c>
      <c r="AN122" s="1008">
        <v>44.6</v>
      </c>
      <c r="AO122" s="1186"/>
      <c r="AP122" s="1187">
        <v>36.592048627881432</v>
      </c>
      <c r="AQ122" s="290">
        <v>1.0671191191256701E-2</v>
      </c>
    </row>
    <row r="123" spans="1:43" ht="16.5" thickBot="1">
      <c r="A123" s="1184">
        <v>42037</v>
      </c>
      <c r="B123" s="1185">
        <v>6</v>
      </c>
      <c r="C123" s="1007">
        <v>34.5</v>
      </c>
      <c r="D123" s="1007" t="s">
        <v>319</v>
      </c>
      <c r="E123" s="1007" t="s">
        <v>319</v>
      </c>
      <c r="F123" s="1007">
        <v>40.629800000000003</v>
      </c>
      <c r="G123" s="1008">
        <v>1127</v>
      </c>
      <c r="H123" s="1007">
        <v>34.791899999999998</v>
      </c>
      <c r="I123" s="1008">
        <v>259</v>
      </c>
      <c r="J123" s="1007">
        <v>39.6</v>
      </c>
      <c r="K123" s="1007">
        <v>28.580000000000002</v>
      </c>
      <c r="L123" s="1007" t="s">
        <v>319</v>
      </c>
      <c r="M123" s="1007">
        <v>34.160000000000004</v>
      </c>
      <c r="N123" s="1007">
        <v>28.2</v>
      </c>
      <c r="O123" s="1007">
        <v>41.584400000000002</v>
      </c>
      <c r="P123" s="1008">
        <v>320.60000000000002</v>
      </c>
      <c r="Q123" s="1007" t="s">
        <v>319</v>
      </c>
      <c r="R123" s="1007">
        <v>64.460000000000008</v>
      </c>
      <c r="S123" s="1007" t="s">
        <v>319</v>
      </c>
      <c r="T123" s="1007" t="s">
        <v>319</v>
      </c>
      <c r="U123" s="1007" t="s">
        <v>319</v>
      </c>
      <c r="V123" s="1007" t="s">
        <v>319</v>
      </c>
      <c r="W123" s="1007">
        <v>35.31</v>
      </c>
      <c r="X123" s="1007">
        <v>38.881700000000002</v>
      </c>
      <c r="Y123" s="1008">
        <v>12000</v>
      </c>
      <c r="Z123" s="1007">
        <v>94.2</v>
      </c>
      <c r="AA123" s="1007">
        <v>19.75</v>
      </c>
      <c r="AB123" s="1007" t="s">
        <v>319</v>
      </c>
      <c r="AC123" s="1007">
        <v>36.219100000000005</v>
      </c>
      <c r="AD123" s="1008">
        <v>151.1</v>
      </c>
      <c r="AE123" s="1007">
        <v>41.6</v>
      </c>
      <c r="AF123" s="1007" t="s">
        <v>319</v>
      </c>
      <c r="AG123" s="1007" t="s">
        <v>319</v>
      </c>
      <c r="AH123" s="1007" t="s">
        <v>319</v>
      </c>
      <c r="AI123" s="1007">
        <v>60.93</v>
      </c>
      <c r="AJ123" s="1007">
        <v>52.660000000000004</v>
      </c>
      <c r="AK123" s="1007">
        <v>69.686599999999999</v>
      </c>
      <c r="AL123" s="1008">
        <v>656.44</v>
      </c>
      <c r="AM123" s="1007">
        <v>61.202800000000003</v>
      </c>
      <c r="AN123" s="1008">
        <v>45.92</v>
      </c>
      <c r="AO123" s="1186"/>
      <c r="AP123" s="1187">
        <v>37.563306915477476</v>
      </c>
      <c r="AQ123" s="290">
        <v>2.6542878139268478E-2</v>
      </c>
    </row>
    <row r="124" spans="1:43" ht="16.5" thickBot="1">
      <c r="A124" s="1184">
        <v>42044</v>
      </c>
      <c r="B124" s="1185">
        <v>7</v>
      </c>
      <c r="C124" s="1007">
        <v>36.5</v>
      </c>
      <c r="D124" s="1007" t="s">
        <v>319</v>
      </c>
      <c r="E124" s="1007" t="s">
        <v>319</v>
      </c>
      <c r="F124" s="1007">
        <v>40.705400000000004</v>
      </c>
      <c r="G124" s="1008">
        <v>1127</v>
      </c>
      <c r="H124" s="1007">
        <v>35.598700000000001</v>
      </c>
      <c r="I124" s="1008">
        <v>265</v>
      </c>
      <c r="J124" s="1007">
        <v>41.4</v>
      </c>
      <c r="K124" s="1007">
        <v>35.020000000000003</v>
      </c>
      <c r="L124" s="1007" t="s">
        <v>319</v>
      </c>
      <c r="M124" s="1007">
        <v>36.230000000000004</v>
      </c>
      <c r="N124" s="1007">
        <v>28.6</v>
      </c>
      <c r="O124" s="1007">
        <v>41.7759</v>
      </c>
      <c r="P124" s="1008">
        <v>322.40000000000003</v>
      </c>
      <c r="Q124" s="1007" t="s">
        <v>319</v>
      </c>
      <c r="R124" s="1007">
        <v>65.400000000000006</v>
      </c>
      <c r="S124" s="1007" t="s">
        <v>319</v>
      </c>
      <c r="T124" s="1007" t="s">
        <v>319</v>
      </c>
      <c r="U124" s="1007" t="s">
        <v>319</v>
      </c>
      <c r="V124" s="1007" t="s">
        <v>319</v>
      </c>
      <c r="W124" s="1007">
        <v>35.64</v>
      </c>
      <c r="X124" s="1007">
        <v>43.602900000000005</v>
      </c>
      <c r="Y124" s="1008">
        <v>13410.26</v>
      </c>
      <c r="Z124" s="1007">
        <v>91.320000000000007</v>
      </c>
      <c r="AA124" s="1007">
        <v>21.75</v>
      </c>
      <c r="AB124" s="1007" t="s">
        <v>319</v>
      </c>
      <c r="AC124" s="1007">
        <v>35.528700000000001</v>
      </c>
      <c r="AD124" s="1008">
        <v>148.77000000000001</v>
      </c>
      <c r="AE124" s="1007">
        <v>41.6</v>
      </c>
      <c r="AF124" s="1007" t="s">
        <v>319</v>
      </c>
      <c r="AG124" s="1007" t="s">
        <v>319</v>
      </c>
      <c r="AH124" s="1007" t="s">
        <v>319</v>
      </c>
      <c r="AI124" s="1007">
        <v>59.72</v>
      </c>
      <c r="AJ124" s="1007">
        <v>51.65</v>
      </c>
      <c r="AK124" s="1007">
        <v>70.736500000000007</v>
      </c>
      <c r="AL124" s="1008">
        <v>673.18000000000006</v>
      </c>
      <c r="AM124" s="1007">
        <v>59.932200000000002</v>
      </c>
      <c r="AN124" s="1008">
        <v>44.42</v>
      </c>
      <c r="AO124" s="1186"/>
      <c r="AP124" s="1187">
        <v>38.807962349066941</v>
      </c>
      <c r="AQ124" s="290">
        <v>3.3134873784944174E-2</v>
      </c>
    </row>
    <row r="125" spans="1:43" ht="16.5" thickBot="1">
      <c r="A125" s="1184">
        <v>42051</v>
      </c>
      <c r="B125" s="1185">
        <v>8</v>
      </c>
      <c r="C125" s="1007">
        <v>39</v>
      </c>
      <c r="D125" s="1007" t="s">
        <v>319</v>
      </c>
      <c r="E125" s="1007" t="s">
        <v>319</v>
      </c>
      <c r="F125" s="1007">
        <v>53.3523</v>
      </c>
      <c r="G125" s="1008">
        <v>1470</v>
      </c>
      <c r="H125" s="1007">
        <v>36.649500000000003</v>
      </c>
      <c r="I125" s="1008">
        <v>273</v>
      </c>
      <c r="J125" s="1007">
        <v>43.4</v>
      </c>
      <c r="K125" s="1007">
        <v>33.99</v>
      </c>
      <c r="L125" s="1007" t="s">
        <v>319</v>
      </c>
      <c r="M125" s="1007">
        <v>38.880000000000003</v>
      </c>
      <c r="N125" s="1007">
        <v>29.8</v>
      </c>
      <c r="O125" s="1007">
        <v>47.110600000000005</v>
      </c>
      <c r="P125" s="1008">
        <v>363.6</v>
      </c>
      <c r="Q125" s="1007" t="s">
        <v>319</v>
      </c>
      <c r="R125" s="1007">
        <v>67.12</v>
      </c>
      <c r="S125" s="1007" t="s">
        <v>319</v>
      </c>
      <c r="T125" s="1007" t="s">
        <v>319</v>
      </c>
      <c r="U125" s="1007" t="s">
        <v>319</v>
      </c>
      <c r="V125" s="1007" t="s">
        <v>319</v>
      </c>
      <c r="W125" s="1007">
        <v>30.3</v>
      </c>
      <c r="X125" s="1007">
        <v>34.823100000000004</v>
      </c>
      <c r="Y125" s="1008">
        <v>10671.6</v>
      </c>
      <c r="Z125" s="1007">
        <v>91.320000000000007</v>
      </c>
      <c r="AA125" s="1007">
        <v>24.5</v>
      </c>
      <c r="AB125" s="1007" t="s">
        <v>319</v>
      </c>
      <c r="AC125" s="1007">
        <v>36.5306</v>
      </c>
      <c r="AD125" s="1008">
        <v>152.75</v>
      </c>
      <c r="AE125" s="1007">
        <v>41.6</v>
      </c>
      <c r="AF125" s="1007" t="s">
        <v>319</v>
      </c>
      <c r="AG125" s="1007" t="s">
        <v>319</v>
      </c>
      <c r="AH125" s="1007" t="s">
        <v>319</v>
      </c>
      <c r="AI125" s="1007">
        <v>59.72</v>
      </c>
      <c r="AJ125" s="1007">
        <v>44.9</v>
      </c>
      <c r="AK125" s="1007">
        <v>67.1524</v>
      </c>
      <c r="AL125" s="1008">
        <v>641.39</v>
      </c>
      <c r="AM125" s="1007">
        <v>62.319400000000002</v>
      </c>
      <c r="AN125" s="1008">
        <v>46.03</v>
      </c>
      <c r="AO125" s="1186"/>
      <c r="AP125" s="1187">
        <v>40.484926454445642</v>
      </c>
      <c r="AQ125" s="290">
        <v>4.321185663640037E-2</v>
      </c>
    </row>
    <row r="126" spans="1:43" ht="16.5" thickBot="1">
      <c r="A126" s="1184">
        <v>42058</v>
      </c>
      <c r="B126" s="1185">
        <v>9</v>
      </c>
      <c r="C126" s="1007">
        <v>41</v>
      </c>
      <c r="D126" s="1007" t="s">
        <v>319</v>
      </c>
      <c r="E126" s="1007" t="s">
        <v>319</v>
      </c>
      <c r="F126" s="1007">
        <v>53.524300000000004</v>
      </c>
      <c r="G126" s="1008">
        <v>1470</v>
      </c>
      <c r="H126" s="1007">
        <v>37.512500000000003</v>
      </c>
      <c r="I126" s="1008">
        <v>280</v>
      </c>
      <c r="J126" s="1007">
        <v>46</v>
      </c>
      <c r="K126" s="1007">
        <v>35.78</v>
      </c>
      <c r="L126" s="1007" t="s">
        <v>319</v>
      </c>
      <c r="M126" s="1007">
        <v>42.26</v>
      </c>
      <c r="N126" s="1007">
        <v>30</v>
      </c>
      <c r="O126" s="1007">
        <v>41.7271</v>
      </c>
      <c r="P126" s="1008">
        <v>321.2</v>
      </c>
      <c r="Q126" s="1007" t="s">
        <v>319</v>
      </c>
      <c r="R126" s="1007">
        <v>68.600000000000009</v>
      </c>
      <c r="S126" s="1007" t="s">
        <v>319</v>
      </c>
      <c r="T126" s="1007" t="s">
        <v>319</v>
      </c>
      <c r="U126" s="1007" t="s">
        <v>319</v>
      </c>
      <c r="V126" s="1007" t="s">
        <v>319</v>
      </c>
      <c r="W126" s="1007">
        <v>36.300000000000004</v>
      </c>
      <c r="X126" s="1007">
        <v>43.3538</v>
      </c>
      <c r="Y126" s="1008">
        <v>13193.550000000001</v>
      </c>
      <c r="Z126" s="1007">
        <v>94.2</v>
      </c>
      <c r="AA126" s="1007">
        <v>27.5</v>
      </c>
      <c r="AB126" s="1007" t="s">
        <v>319</v>
      </c>
      <c r="AC126" s="1007">
        <v>36.479900000000001</v>
      </c>
      <c r="AD126" s="1008">
        <v>151.87</v>
      </c>
      <c r="AE126" s="1007">
        <v>41.6</v>
      </c>
      <c r="AF126" s="1007" t="s">
        <v>319</v>
      </c>
      <c r="AG126" s="1007" t="s">
        <v>319</v>
      </c>
      <c r="AH126" s="1007" t="s">
        <v>319</v>
      </c>
      <c r="AI126" s="1007">
        <v>49.82</v>
      </c>
      <c r="AJ126" s="1007">
        <v>51.07</v>
      </c>
      <c r="AK126" s="1007">
        <v>71.144300000000001</v>
      </c>
      <c r="AL126" s="1008">
        <v>673.34</v>
      </c>
      <c r="AM126" s="1007">
        <v>61.242700000000006</v>
      </c>
      <c r="AN126" s="1008">
        <v>44.82</v>
      </c>
      <c r="AO126" s="1186"/>
      <c r="AP126" s="1187">
        <v>42.421999999999983</v>
      </c>
      <c r="AQ126" s="290">
        <v>4.7846784351552873E-2</v>
      </c>
    </row>
    <row r="127" spans="1:43" ht="16.5" thickBot="1">
      <c r="A127" s="1184">
        <v>42065</v>
      </c>
      <c r="B127" s="1185">
        <v>10</v>
      </c>
      <c r="C127" s="1007">
        <v>41.5</v>
      </c>
      <c r="D127" s="1007" t="s">
        <v>319</v>
      </c>
      <c r="E127" s="1007" t="s">
        <v>319</v>
      </c>
      <c r="F127" s="1007">
        <v>47.065800000000003</v>
      </c>
      <c r="G127" s="1008">
        <v>1290</v>
      </c>
      <c r="H127" s="1007">
        <v>38.756900000000002</v>
      </c>
      <c r="I127" s="1008">
        <v>289</v>
      </c>
      <c r="J127" s="1007">
        <v>47.800000000000004</v>
      </c>
      <c r="K127" s="1007">
        <v>35</v>
      </c>
      <c r="L127" s="1007" t="s">
        <v>319</v>
      </c>
      <c r="M127" s="1007">
        <v>44.64</v>
      </c>
      <c r="N127" s="1007">
        <v>30.6</v>
      </c>
      <c r="O127" s="1007">
        <v>44.8247</v>
      </c>
      <c r="P127" s="1008">
        <v>343.2</v>
      </c>
      <c r="Q127" s="1007" t="s">
        <v>319</v>
      </c>
      <c r="R127" s="1007">
        <v>69.540000000000006</v>
      </c>
      <c r="S127" s="1007" t="s">
        <v>319</v>
      </c>
      <c r="T127" s="1007" t="s">
        <v>319</v>
      </c>
      <c r="U127" s="1007" t="s">
        <v>319</v>
      </c>
      <c r="V127" s="1007" t="s">
        <v>319</v>
      </c>
      <c r="W127" s="1007">
        <v>33.39</v>
      </c>
      <c r="X127" s="1007">
        <v>45.9863</v>
      </c>
      <c r="Y127" s="1008">
        <v>14000</v>
      </c>
      <c r="Z127" s="1007">
        <v>91.320000000000007</v>
      </c>
      <c r="AA127" s="1007">
        <v>29.25</v>
      </c>
      <c r="AB127" s="1007" t="s">
        <v>319</v>
      </c>
      <c r="AC127" s="1007">
        <v>36.926500000000004</v>
      </c>
      <c r="AD127" s="1008">
        <v>153.06</v>
      </c>
      <c r="AE127" s="1007">
        <v>41.6</v>
      </c>
      <c r="AF127" s="1007" t="s">
        <v>319</v>
      </c>
      <c r="AG127" s="1007" t="s">
        <v>319</v>
      </c>
      <c r="AH127" s="1007" t="s">
        <v>319</v>
      </c>
      <c r="AI127" s="1007">
        <v>54.22</v>
      </c>
      <c r="AJ127" s="1007">
        <v>48.58</v>
      </c>
      <c r="AK127" s="1007">
        <v>74.216099999999997</v>
      </c>
      <c r="AL127" s="1008">
        <v>687.24</v>
      </c>
      <c r="AM127" s="1007">
        <v>61.7485</v>
      </c>
      <c r="AN127" s="1008">
        <v>44.81</v>
      </c>
      <c r="AO127" s="1186"/>
      <c r="AP127" s="1187">
        <v>43.757831723380882</v>
      </c>
      <c r="AQ127" s="290">
        <v>3.1489126476377916E-2</v>
      </c>
    </row>
    <row r="128" spans="1:43" ht="16.5" thickBot="1">
      <c r="A128" s="1184">
        <v>42072</v>
      </c>
      <c r="B128" s="1185">
        <v>11</v>
      </c>
      <c r="C128" s="1007">
        <v>41.5</v>
      </c>
      <c r="D128" s="1007" t="s">
        <v>319</v>
      </c>
      <c r="E128" s="1007" t="s">
        <v>319</v>
      </c>
      <c r="F128" s="1007">
        <v>47.262900000000002</v>
      </c>
      <c r="G128" s="1008">
        <v>1290</v>
      </c>
      <c r="H128" s="1007">
        <v>38.763000000000005</v>
      </c>
      <c r="I128" s="1008">
        <v>289</v>
      </c>
      <c r="J128" s="1007">
        <v>48</v>
      </c>
      <c r="K128" s="1007">
        <v>38.4</v>
      </c>
      <c r="L128" s="1007" t="s">
        <v>319</v>
      </c>
      <c r="M128" s="1007">
        <v>45.29</v>
      </c>
      <c r="N128" s="1007">
        <v>31</v>
      </c>
      <c r="O128" s="1007">
        <v>43.424300000000002</v>
      </c>
      <c r="P128" s="1008">
        <v>331.6</v>
      </c>
      <c r="Q128" s="1007" t="s">
        <v>319</v>
      </c>
      <c r="R128" s="1007">
        <v>69.83</v>
      </c>
      <c r="S128" s="1007" t="s">
        <v>319</v>
      </c>
      <c r="T128" s="1007" t="s">
        <v>319</v>
      </c>
      <c r="U128" s="1007" t="s">
        <v>319</v>
      </c>
      <c r="V128" s="1007" t="s">
        <v>319</v>
      </c>
      <c r="W128" s="1007">
        <v>34.99</v>
      </c>
      <c r="X128" s="1007">
        <v>42.551600000000001</v>
      </c>
      <c r="Y128" s="1008">
        <v>12994.53</v>
      </c>
      <c r="Z128" s="1007">
        <v>91.36</v>
      </c>
      <c r="AA128" s="1007">
        <v>29.75</v>
      </c>
      <c r="AB128" s="1007" t="s">
        <v>319</v>
      </c>
      <c r="AC128" s="1007">
        <v>37.826100000000004</v>
      </c>
      <c r="AD128" s="1008">
        <v>156.46</v>
      </c>
      <c r="AE128" s="1007">
        <v>41.6</v>
      </c>
      <c r="AF128" s="1007" t="s">
        <v>319</v>
      </c>
      <c r="AG128" s="1007" t="s">
        <v>319</v>
      </c>
      <c r="AH128" s="1007" t="s">
        <v>319</v>
      </c>
      <c r="AI128" s="1007">
        <v>52.5</v>
      </c>
      <c r="AJ128" s="1007">
        <v>47.46</v>
      </c>
      <c r="AK128" s="1007">
        <v>75.051000000000002</v>
      </c>
      <c r="AL128" s="1008">
        <v>687.24</v>
      </c>
      <c r="AM128" s="1007">
        <v>62.469100000000005</v>
      </c>
      <c r="AN128" s="1008">
        <v>44.59</v>
      </c>
      <c r="AO128" s="1186"/>
      <c r="AP128" s="1187">
        <v>44.042686608122914</v>
      </c>
      <c r="AQ128" s="290">
        <v>6.5098034688457762E-3</v>
      </c>
    </row>
    <row r="129" spans="1:43" ht="16.5" thickBot="1">
      <c r="A129" s="1184">
        <v>42079</v>
      </c>
      <c r="B129" s="1185">
        <v>12</v>
      </c>
      <c r="C129" s="1007">
        <v>42</v>
      </c>
      <c r="D129" s="1007" t="s">
        <v>319</v>
      </c>
      <c r="E129" s="1007" t="s">
        <v>319</v>
      </c>
      <c r="F129" s="1007">
        <v>50.880600000000001</v>
      </c>
      <c r="G129" s="1008">
        <v>1392</v>
      </c>
      <c r="H129" s="1007">
        <v>38.754899999999999</v>
      </c>
      <c r="I129" s="1008">
        <v>289</v>
      </c>
      <c r="J129" s="1007">
        <v>48.2</v>
      </c>
      <c r="K129" s="1007">
        <v>34.86</v>
      </c>
      <c r="L129" s="1007" t="s">
        <v>319</v>
      </c>
      <c r="M129" s="1007">
        <v>45.29</v>
      </c>
      <c r="N129" s="1007">
        <v>31.2</v>
      </c>
      <c r="O129" s="1007">
        <v>44.206200000000003</v>
      </c>
      <c r="P129" s="1008">
        <v>338</v>
      </c>
      <c r="Q129" s="1007" t="s">
        <v>319</v>
      </c>
      <c r="R129" s="1007">
        <v>69.8</v>
      </c>
      <c r="S129" s="1007" t="s">
        <v>319</v>
      </c>
      <c r="T129" s="1007" t="s">
        <v>319</v>
      </c>
      <c r="U129" s="1007" t="s">
        <v>319</v>
      </c>
      <c r="V129" s="1007" t="s">
        <v>319</v>
      </c>
      <c r="W129" s="1007">
        <v>33.270000000000003</v>
      </c>
      <c r="X129" s="1007">
        <v>39.292300000000004</v>
      </c>
      <c r="Y129" s="1008">
        <v>11951.81</v>
      </c>
      <c r="Z129" s="1007">
        <v>91.36</v>
      </c>
      <c r="AA129" s="1007">
        <v>30.25</v>
      </c>
      <c r="AB129" s="1007" t="s">
        <v>319</v>
      </c>
      <c r="AC129" s="1007">
        <v>37.569000000000003</v>
      </c>
      <c r="AD129" s="1008">
        <v>155.38</v>
      </c>
      <c r="AE129" s="1007">
        <v>41.6</v>
      </c>
      <c r="AF129" s="1007" t="s">
        <v>319</v>
      </c>
      <c r="AG129" s="1007" t="s">
        <v>319</v>
      </c>
      <c r="AH129" s="1007" t="s">
        <v>319</v>
      </c>
      <c r="AI129" s="1007">
        <v>65.39</v>
      </c>
      <c r="AJ129" s="1007">
        <v>43.82</v>
      </c>
      <c r="AK129" s="1007">
        <v>72.493700000000004</v>
      </c>
      <c r="AL129" s="1008">
        <v>670</v>
      </c>
      <c r="AM129" s="1007">
        <v>62.034300000000002</v>
      </c>
      <c r="AN129" s="1008">
        <v>44.67</v>
      </c>
      <c r="AO129" s="1186"/>
      <c r="AP129" s="1187">
        <v>44.098010976948395</v>
      </c>
      <c r="AQ129" s="290">
        <v>1.2561533613455467E-3</v>
      </c>
    </row>
    <row r="130" spans="1:43" ht="16.5" thickBot="1">
      <c r="A130" s="1184">
        <v>42086</v>
      </c>
      <c r="B130" s="1185">
        <v>13</v>
      </c>
      <c r="C130" s="1007">
        <v>42</v>
      </c>
      <c r="D130" s="1007" t="s">
        <v>319</v>
      </c>
      <c r="E130" s="1007" t="s">
        <v>319</v>
      </c>
      <c r="F130" s="1007">
        <v>50.738600000000005</v>
      </c>
      <c r="G130" s="1008">
        <v>1392</v>
      </c>
      <c r="H130" s="1007">
        <v>38.592300000000002</v>
      </c>
      <c r="I130" s="1008">
        <v>288</v>
      </c>
      <c r="J130" s="1007">
        <v>48.2</v>
      </c>
      <c r="K130" s="1007">
        <v>34.090000000000003</v>
      </c>
      <c r="L130" s="1007" t="s">
        <v>319</v>
      </c>
      <c r="M130" s="1007">
        <v>45.29</v>
      </c>
      <c r="N130" s="1007">
        <v>31.8</v>
      </c>
      <c r="O130" s="1007">
        <v>45.240500000000004</v>
      </c>
      <c r="P130" s="1008">
        <v>346</v>
      </c>
      <c r="Q130" s="1007" t="s">
        <v>319</v>
      </c>
      <c r="R130" s="1007">
        <v>69.83</v>
      </c>
      <c r="S130" s="1007" t="s">
        <v>319</v>
      </c>
      <c r="T130" s="1007" t="s">
        <v>319</v>
      </c>
      <c r="U130" s="1007" t="s">
        <v>319</v>
      </c>
      <c r="V130" s="1007" t="s">
        <v>319</v>
      </c>
      <c r="W130" s="1007">
        <v>36.03</v>
      </c>
      <c r="X130" s="1007">
        <v>43.997800000000005</v>
      </c>
      <c r="Y130" s="1008">
        <v>13264.710000000001</v>
      </c>
      <c r="Z130" s="1007">
        <v>91.36</v>
      </c>
      <c r="AA130" s="1007">
        <v>30.5</v>
      </c>
      <c r="AB130" s="1007" t="s">
        <v>319</v>
      </c>
      <c r="AC130" s="1007">
        <v>38.773700000000005</v>
      </c>
      <c r="AD130" s="1008">
        <v>159.08000000000001</v>
      </c>
      <c r="AE130" s="1007">
        <v>41.6</v>
      </c>
      <c r="AF130" s="1007" t="s">
        <v>319</v>
      </c>
      <c r="AG130" s="1007" t="s">
        <v>319</v>
      </c>
      <c r="AH130" s="1007" t="s">
        <v>319</v>
      </c>
      <c r="AI130" s="1007">
        <v>75</v>
      </c>
      <c r="AJ130" s="1007">
        <v>50.86</v>
      </c>
      <c r="AK130" s="1007">
        <v>72.166499999999999</v>
      </c>
      <c r="AL130" s="1008">
        <v>671.49</v>
      </c>
      <c r="AM130" s="1007">
        <v>62.051900000000003</v>
      </c>
      <c r="AN130" s="1008">
        <v>45.43</v>
      </c>
      <c r="AO130" s="1186"/>
      <c r="AP130" s="1187">
        <v>44.48469934138307</v>
      </c>
      <c r="AQ130" s="290">
        <v>8.7688391350986272E-3</v>
      </c>
    </row>
    <row r="131" spans="1:43" ht="16.5" thickBot="1">
      <c r="A131" s="1184">
        <v>42093</v>
      </c>
      <c r="B131" s="1185">
        <v>14</v>
      </c>
      <c r="C131" s="1007">
        <v>42</v>
      </c>
      <c r="D131" s="1007" t="s">
        <v>319</v>
      </c>
      <c r="E131" s="1007" t="s">
        <v>319</v>
      </c>
      <c r="F131" s="1007">
        <v>50.580400000000004</v>
      </c>
      <c r="G131" s="1008">
        <v>1393</v>
      </c>
      <c r="H131" s="1007">
        <v>38.554900000000004</v>
      </c>
      <c r="I131" s="1008">
        <v>288</v>
      </c>
      <c r="J131" s="1007">
        <v>48.2</v>
      </c>
      <c r="K131" s="1007">
        <v>34.61</v>
      </c>
      <c r="L131" s="1007" t="s">
        <v>319</v>
      </c>
      <c r="M131" s="1007">
        <v>45.29</v>
      </c>
      <c r="N131" s="1007">
        <v>32.6</v>
      </c>
      <c r="O131" s="1007">
        <v>49.713000000000001</v>
      </c>
      <c r="P131" s="1008">
        <v>379.8</v>
      </c>
      <c r="Q131" s="1007" t="s">
        <v>319</v>
      </c>
      <c r="R131" s="1007">
        <v>69.73</v>
      </c>
      <c r="S131" s="1007" t="s">
        <v>319</v>
      </c>
      <c r="T131" s="1007" t="s">
        <v>319</v>
      </c>
      <c r="U131" s="1007" t="s">
        <v>319</v>
      </c>
      <c r="V131" s="1007" t="s">
        <v>319</v>
      </c>
      <c r="W131" s="1007">
        <v>38.6</v>
      </c>
      <c r="X131" s="1007">
        <v>38.999700000000004</v>
      </c>
      <c r="Y131" s="1008">
        <v>11683.54</v>
      </c>
      <c r="Z131" s="1007">
        <v>91.36</v>
      </c>
      <c r="AA131" s="1007">
        <v>30.5</v>
      </c>
      <c r="AB131" s="1007" t="s">
        <v>319</v>
      </c>
      <c r="AC131" s="1007">
        <v>39.357399999999998</v>
      </c>
      <c r="AD131" s="1008">
        <v>160.42000000000002</v>
      </c>
      <c r="AE131" s="1007">
        <v>41.6</v>
      </c>
      <c r="AF131" s="1007" t="s">
        <v>319</v>
      </c>
      <c r="AG131" s="1007" t="s">
        <v>319</v>
      </c>
      <c r="AH131" s="1007" t="s">
        <v>319</v>
      </c>
      <c r="AI131" s="1007">
        <v>69</v>
      </c>
      <c r="AJ131" s="1007">
        <v>47.11</v>
      </c>
      <c r="AK131" s="1007">
        <v>73.094300000000004</v>
      </c>
      <c r="AL131" s="1008">
        <v>680.99</v>
      </c>
      <c r="AM131" s="1007">
        <v>63.357600000000005</v>
      </c>
      <c r="AN131" s="1008">
        <v>46.28</v>
      </c>
      <c r="AO131" s="1186"/>
      <c r="AP131" s="1187">
        <v>44.51893073545552</v>
      </c>
      <c r="AQ131" s="290">
        <v>7.6950939489894843E-4</v>
      </c>
    </row>
    <row r="132" spans="1:43" ht="16.5" thickBot="1">
      <c r="A132" s="1184">
        <v>42100</v>
      </c>
      <c r="B132" s="1185">
        <v>15</v>
      </c>
      <c r="C132" s="1007">
        <v>42</v>
      </c>
      <c r="D132" s="1007" t="s">
        <v>319</v>
      </c>
      <c r="E132" s="1007" t="s">
        <v>319</v>
      </c>
      <c r="F132" s="1007">
        <v>41.646500000000003</v>
      </c>
      <c r="G132" s="1008">
        <v>1143</v>
      </c>
      <c r="H132" s="1007">
        <v>38.5471</v>
      </c>
      <c r="I132" s="1008">
        <v>288</v>
      </c>
      <c r="J132" s="1007">
        <v>49.5</v>
      </c>
      <c r="K132" s="1007">
        <v>33.99</v>
      </c>
      <c r="L132" s="1007" t="s">
        <v>319</v>
      </c>
      <c r="M132" s="1007">
        <v>45.26</v>
      </c>
      <c r="N132" s="1007">
        <v>33.200000000000003</v>
      </c>
      <c r="O132" s="1007">
        <v>43.816099999999999</v>
      </c>
      <c r="P132" s="1008">
        <v>333.2</v>
      </c>
      <c r="Q132" s="1007" t="s">
        <v>319</v>
      </c>
      <c r="R132" s="1007">
        <v>69.89</v>
      </c>
      <c r="S132" s="1007" t="s">
        <v>319</v>
      </c>
      <c r="T132" s="1007" t="s">
        <v>319</v>
      </c>
      <c r="U132" s="1007" t="s">
        <v>319</v>
      </c>
      <c r="V132" s="1007" t="s">
        <v>319</v>
      </c>
      <c r="W132" s="1007">
        <v>34.43</v>
      </c>
      <c r="X132" s="1007">
        <v>50.315800000000003</v>
      </c>
      <c r="Y132" s="1008">
        <v>15000</v>
      </c>
      <c r="Z132" s="1007">
        <v>91.36</v>
      </c>
      <c r="AA132" s="1007">
        <v>30.5</v>
      </c>
      <c r="AB132" s="1007" t="s">
        <v>319</v>
      </c>
      <c r="AC132" s="1007">
        <v>39.420400000000001</v>
      </c>
      <c r="AD132" s="1008">
        <v>159.13</v>
      </c>
      <c r="AE132" s="1007">
        <v>41.6</v>
      </c>
      <c r="AF132" s="1007" t="s">
        <v>319</v>
      </c>
      <c r="AG132" s="1007" t="s">
        <v>319</v>
      </c>
      <c r="AH132" s="1007" t="s">
        <v>319</v>
      </c>
      <c r="AI132" s="1007">
        <v>69</v>
      </c>
      <c r="AJ132" s="1007">
        <v>48.42</v>
      </c>
      <c r="AK132" s="1007">
        <v>77.982200000000006</v>
      </c>
      <c r="AL132" s="1008">
        <v>728.92</v>
      </c>
      <c r="AM132" s="1007">
        <v>60.506900000000002</v>
      </c>
      <c r="AN132" s="1008">
        <v>44.03</v>
      </c>
      <c r="AO132" s="1186"/>
      <c r="AP132" s="1187">
        <v>44.926380021953868</v>
      </c>
      <c r="AQ132" s="290">
        <v>9.1522702762008024E-3</v>
      </c>
    </row>
    <row r="133" spans="1:43" ht="16.5" thickBot="1">
      <c r="A133" s="1184">
        <v>42107</v>
      </c>
      <c r="B133" s="1185">
        <v>16</v>
      </c>
      <c r="C133" s="1007">
        <v>42</v>
      </c>
      <c r="D133" s="1007" t="s">
        <v>319</v>
      </c>
      <c r="E133" s="1007" t="s">
        <v>319</v>
      </c>
      <c r="F133" s="1007">
        <v>41.669699999999999</v>
      </c>
      <c r="G133" s="1008">
        <v>1143</v>
      </c>
      <c r="H133" s="1007">
        <v>38.573</v>
      </c>
      <c r="I133" s="1008">
        <v>288</v>
      </c>
      <c r="J133" s="1007">
        <v>50</v>
      </c>
      <c r="K133" s="1007">
        <v>37.6</v>
      </c>
      <c r="L133" s="1007" t="s">
        <v>319</v>
      </c>
      <c r="M133" s="1007">
        <v>43.7</v>
      </c>
      <c r="N133" s="1007">
        <v>33.200000000000003</v>
      </c>
      <c r="O133" s="1007">
        <v>42.355699999999999</v>
      </c>
      <c r="P133" s="1008">
        <v>320.8</v>
      </c>
      <c r="Q133" s="1007" t="s">
        <v>319</v>
      </c>
      <c r="R133" s="1007">
        <v>69.84</v>
      </c>
      <c r="S133" s="1007" t="s">
        <v>319</v>
      </c>
      <c r="T133" s="1007" t="s">
        <v>319</v>
      </c>
      <c r="U133" s="1007" t="s">
        <v>319</v>
      </c>
      <c r="V133" s="1007" t="s">
        <v>319</v>
      </c>
      <c r="W133" s="1007">
        <v>38.4</v>
      </c>
      <c r="X133" s="1007">
        <v>42.380500000000005</v>
      </c>
      <c r="Y133" s="1008">
        <v>12668.09</v>
      </c>
      <c r="Z133" s="1007">
        <v>91.36</v>
      </c>
      <c r="AA133" s="1007">
        <v>30.5</v>
      </c>
      <c r="AB133" s="1007" t="s">
        <v>319</v>
      </c>
      <c r="AC133" s="1007">
        <v>40.947200000000002</v>
      </c>
      <c r="AD133" s="1008">
        <v>164.54</v>
      </c>
      <c r="AE133" s="1007">
        <v>41.6</v>
      </c>
      <c r="AF133" s="1007" t="s">
        <v>319</v>
      </c>
      <c r="AG133" s="1007" t="s">
        <v>319</v>
      </c>
      <c r="AH133" s="1007" t="s">
        <v>319</v>
      </c>
      <c r="AI133" s="1007">
        <v>58.230000000000004</v>
      </c>
      <c r="AJ133" s="1007">
        <v>47.38</v>
      </c>
      <c r="AK133" s="1007">
        <v>73.6999</v>
      </c>
      <c r="AL133" s="1008">
        <v>685.87</v>
      </c>
      <c r="AM133" s="1007">
        <v>60.157400000000003</v>
      </c>
      <c r="AN133" s="1008">
        <v>43.34</v>
      </c>
      <c r="AO133" s="1186"/>
      <c r="AP133" s="1187">
        <v>44.563855762897894</v>
      </c>
      <c r="AQ133" s="290">
        <v>-8.0692960100239297E-3</v>
      </c>
    </row>
    <row r="134" spans="1:43" ht="16.5" thickBot="1">
      <c r="A134" s="1184">
        <v>42114</v>
      </c>
      <c r="B134" s="1185">
        <v>17</v>
      </c>
      <c r="C134" s="1007">
        <v>42</v>
      </c>
      <c r="D134" s="1007" t="s">
        <v>319</v>
      </c>
      <c r="E134" s="1007" t="s">
        <v>319</v>
      </c>
      <c r="F134" s="1007">
        <v>42.926200000000001</v>
      </c>
      <c r="G134" s="1008">
        <v>1178</v>
      </c>
      <c r="H134" s="1007">
        <v>40.478300000000004</v>
      </c>
      <c r="I134" s="1008">
        <v>302</v>
      </c>
      <c r="J134" s="1007">
        <v>51.2</v>
      </c>
      <c r="K134" s="1007">
        <v>34.800000000000004</v>
      </c>
      <c r="L134" s="1007" t="s">
        <v>319</v>
      </c>
      <c r="M134" s="1007">
        <v>42.03</v>
      </c>
      <c r="N134" s="1007">
        <v>33.4</v>
      </c>
      <c r="O134" s="1007">
        <v>42.456000000000003</v>
      </c>
      <c r="P134" s="1008">
        <v>322</v>
      </c>
      <c r="Q134" s="1007" t="s">
        <v>319</v>
      </c>
      <c r="R134" s="1007">
        <v>69.86</v>
      </c>
      <c r="S134" s="1007" t="s">
        <v>319</v>
      </c>
      <c r="T134" s="1007" t="s">
        <v>319</v>
      </c>
      <c r="U134" s="1007" t="s">
        <v>319</v>
      </c>
      <c r="V134" s="1007" t="s">
        <v>319</v>
      </c>
      <c r="W134" s="1007">
        <v>35.89</v>
      </c>
      <c r="X134" s="1007">
        <v>33.134700000000002</v>
      </c>
      <c r="Y134" s="1008">
        <v>9947.3700000000008</v>
      </c>
      <c r="Z134" s="1007">
        <v>91.36</v>
      </c>
      <c r="AA134" s="1007">
        <v>31</v>
      </c>
      <c r="AB134" s="1007" t="s">
        <v>319</v>
      </c>
      <c r="AC134" s="1007">
        <v>40.783999999999999</v>
      </c>
      <c r="AD134" s="1008">
        <v>163.27000000000001</v>
      </c>
      <c r="AE134" s="1007">
        <v>41.6</v>
      </c>
      <c r="AF134" s="1007" t="s">
        <v>319</v>
      </c>
      <c r="AG134" s="1007" t="s">
        <v>319</v>
      </c>
      <c r="AH134" s="1007" t="s">
        <v>319</v>
      </c>
      <c r="AI134" s="1007">
        <v>57.47</v>
      </c>
      <c r="AJ134" s="1007">
        <v>48.08</v>
      </c>
      <c r="AK134" s="1007">
        <v>72.115499999999997</v>
      </c>
      <c r="AL134" s="1008">
        <v>672.95</v>
      </c>
      <c r="AM134" s="1007">
        <v>61.454000000000001</v>
      </c>
      <c r="AN134" s="1008">
        <v>44.07</v>
      </c>
      <c r="AO134" s="1186"/>
      <c r="AP134" s="1187">
        <v>44.563307025246957</v>
      </c>
      <c r="AQ134" s="290">
        <v>-1.2313513755524141E-5</v>
      </c>
    </row>
    <row r="135" spans="1:43" ht="16.5" thickBot="1">
      <c r="A135" s="1184">
        <v>42121</v>
      </c>
      <c r="B135" s="1185">
        <v>18</v>
      </c>
      <c r="C135" s="1007">
        <v>39.5</v>
      </c>
      <c r="D135" s="1007" t="s">
        <v>319</v>
      </c>
      <c r="E135" s="1007" t="s">
        <v>319</v>
      </c>
      <c r="F135" s="1007">
        <v>43.911500000000004</v>
      </c>
      <c r="G135" s="1008">
        <v>1205</v>
      </c>
      <c r="H135" s="1007">
        <v>40.472200000000001</v>
      </c>
      <c r="I135" s="1008">
        <v>302</v>
      </c>
      <c r="J135" s="1007">
        <v>51.4</v>
      </c>
      <c r="K135" s="1007">
        <v>35.51</v>
      </c>
      <c r="L135" s="1007" t="s">
        <v>319</v>
      </c>
      <c r="M135" s="1007">
        <v>41.24</v>
      </c>
      <c r="N135" s="1007">
        <v>33.4</v>
      </c>
      <c r="O135" s="1007">
        <v>51.907900000000005</v>
      </c>
      <c r="P135" s="1008">
        <v>393.6</v>
      </c>
      <c r="Q135" s="1007" t="s">
        <v>319</v>
      </c>
      <c r="R135" s="1007">
        <v>69.38</v>
      </c>
      <c r="S135" s="1007" t="s">
        <v>319</v>
      </c>
      <c r="T135" s="1007" t="s">
        <v>319</v>
      </c>
      <c r="U135" s="1007" t="s">
        <v>319</v>
      </c>
      <c r="V135" s="1007" t="s">
        <v>319</v>
      </c>
      <c r="W135" s="1007">
        <v>36.230000000000004</v>
      </c>
      <c r="X135" s="1007">
        <v>43.8932</v>
      </c>
      <c r="Y135" s="1008">
        <v>13262.14</v>
      </c>
      <c r="Z135" s="1007">
        <v>91.36</v>
      </c>
      <c r="AA135" s="1007">
        <v>30</v>
      </c>
      <c r="AB135" s="1007" t="s">
        <v>319</v>
      </c>
      <c r="AC135" s="1007">
        <v>41.078000000000003</v>
      </c>
      <c r="AD135" s="1008">
        <v>164.93</v>
      </c>
      <c r="AE135" s="1007">
        <v>41.6</v>
      </c>
      <c r="AF135" s="1007" t="s">
        <v>319</v>
      </c>
      <c r="AG135" s="1007" t="s">
        <v>319</v>
      </c>
      <c r="AH135" s="1007" t="s">
        <v>319</v>
      </c>
      <c r="AI135" s="1007">
        <v>59.550000000000004</v>
      </c>
      <c r="AJ135" s="1007">
        <v>47.980000000000004</v>
      </c>
      <c r="AK135" s="1007">
        <v>74.089300000000009</v>
      </c>
      <c r="AL135" s="1008">
        <v>691.88</v>
      </c>
      <c r="AM135" s="1007">
        <v>61.6541</v>
      </c>
      <c r="AN135" s="1008">
        <v>44.42</v>
      </c>
      <c r="AO135" s="1186"/>
      <c r="AP135" s="1187">
        <v>44.597135894621275</v>
      </c>
      <c r="AQ135" s="290">
        <v>7.591193659652884E-4</v>
      </c>
    </row>
    <row r="136" spans="1:43" ht="16.5" thickBot="1">
      <c r="A136" s="1184">
        <v>42128</v>
      </c>
      <c r="B136" s="1185">
        <v>19</v>
      </c>
      <c r="C136" s="1007">
        <v>37.5</v>
      </c>
      <c r="D136" s="1007" t="s">
        <v>319</v>
      </c>
      <c r="E136" s="1007" t="s">
        <v>319</v>
      </c>
      <c r="F136" s="1007">
        <v>43.9786</v>
      </c>
      <c r="G136" s="1008">
        <v>1205</v>
      </c>
      <c r="H136" s="1007">
        <v>40.460300000000004</v>
      </c>
      <c r="I136" s="1008">
        <v>302</v>
      </c>
      <c r="J136" s="1007">
        <v>51.300000000000004</v>
      </c>
      <c r="K136" s="1007">
        <v>35.28</v>
      </c>
      <c r="L136" s="1007" t="s">
        <v>319</v>
      </c>
      <c r="M136" s="1007">
        <v>39.04</v>
      </c>
      <c r="N136" s="1007">
        <v>32</v>
      </c>
      <c r="O136" s="1007">
        <v>45.138400000000004</v>
      </c>
      <c r="P136" s="1008">
        <v>341.8</v>
      </c>
      <c r="Q136" s="1007" t="s">
        <v>319</v>
      </c>
      <c r="R136" s="1007">
        <v>68.320000000000007</v>
      </c>
      <c r="S136" s="1007" t="s">
        <v>319</v>
      </c>
      <c r="T136" s="1007" t="s">
        <v>319</v>
      </c>
      <c r="U136" s="1007" t="s">
        <v>319</v>
      </c>
      <c r="V136" s="1007" t="s">
        <v>319</v>
      </c>
      <c r="W136" s="1007">
        <v>36.83</v>
      </c>
      <c r="X136" s="1007">
        <v>34.590499999999999</v>
      </c>
      <c r="Y136" s="1008">
        <v>10500</v>
      </c>
      <c r="Z136" s="1007">
        <v>91.36</v>
      </c>
      <c r="AA136" s="1007">
        <v>26.75</v>
      </c>
      <c r="AB136" s="1007" t="s">
        <v>319</v>
      </c>
      <c r="AC136" s="1007">
        <v>40.287600000000005</v>
      </c>
      <c r="AD136" s="1008">
        <v>163</v>
      </c>
      <c r="AE136" s="1007">
        <v>41.6</v>
      </c>
      <c r="AF136" s="1007" t="s">
        <v>319</v>
      </c>
      <c r="AG136" s="1007" t="s">
        <v>319</v>
      </c>
      <c r="AH136" s="1007" t="s">
        <v>319</v>
      </c>
      <c r="AI136" s="1007">
        <v>66.239999999999995</v>
      </c>
      <c r="AJ136" s="1007">
        <v>46.300000000000004</v>
      </c>
      <c r="AK136" s="1007">
        <v>76.556300000000007</v>
      </c>
      <c r="AL136" s="1008">
        <v>712.84</v>
      </c>
      <c r="AM136" s="1007">
        <v>60.2179</v>
      </c>
      <c r="AN136" s="1008">
        <v>44.18</v>
      </c>
      <c r="AO136" s="1186"/>
      <c r="AP136" s="1187">
        <v>43.2273116355653</v>
      </c>
      <c r="AQ136" s="290">
        <v>-3.0715520886649195E-2</v>
      </c>
    </row>
    <row r="137" spans="1:43" ht="16.5" thickBot="1">
      <c r="A137" s="1184">
        <v>42135</v>
      </c>
      <c r="B137" s="1185">
        <v>20</v>
      </c>
      <c r="C137" s="1007">
        <v>37.5</v>
      </c>
      <c r="D137" s="1007" t="s">
        <v>319</v>
      </c>
      <c r="E137" s="1007" t="s">
        <v>319</v>
      </c>
      <c r="F137" s="1007">
        <v>53.362200000000001</v>
      </c>
      <c r="G137" s="1008">
        <v>1463</v>
      </c>
      <c r="H137" s="1007">
        <v>40.461100000000002</v>
      </c>
      <c r="I137" s="1008">
        <v>302</v>
      </c>
      <c r="J137" s="1007">
        <v>49.800000000000004</v>
      </c>
      <c r="K137" s="1007">
        <v>36.090000000000003</v>
      </c>
      <c r="L137" s="1007" t="s">
        <v>319</v>
      </c>
      <c r="M137" s="1007">
        <v>36.020000000000003</v>
      </c>
      <c r="N137" s="1007">
        <v>32.200000000000003</v>
      </c>
      <c r="O137" s="1007">
        <v>40.730699999999999</v>
      </c>
      <c r="P137" s="1008">
        <v>307.8</v>
      </c>
      <c r="Q137" s="1007" t="s">
        <v>319</v>
      </c>
      <c r="R137" s="1007">
        <v>66.599999999999994</v>
      </c>
      <c r="S137" s="1007" t="s">
        <v>319</v>
      </c>
      <c r="T137" s="1007" t="s">
        <v>319</v>
      </c>
      <c r="U137" s="1007" t="s">
        <v>319</v>
      </c>
      <c r="V137" s="1007" t="s">
        <v>319</v>
      </c>
      <c r="W137" s="1007">
        <v>35.630000000000003</v>
      </c>
      <c r="X137" s="1007">
        <v>40.2395</v>
      </c>
      <c r="Y137" s="1008">
        <v>12317.24</v>
      </c>
      <c r="Z137" s="1007">
        <v>91.36</v>
      </c>
      <c r="AA137" s="1007">
        <v>25.5</v>
      </c>
      <c r="AB137" s="1007" t="s">
        <v>319</v>
      </c>
      <c r="AC137" s="1007">
        <v>39.277300000000004</v>
      </c>
      <c r="AD137" s="1008">
        <v>159.88</v>
      </c>
      <c r="AE137" s="1007">
        <v>41.6</v>
      </c>
      <c r="AF137" s="1007" t="s">
        <v>319</v>
      </c>
      <c r="AG137" s="1007" t="s">
        <v>319</v>
      </c>
      <c r="AH137" s="1007" t="s">
        <v>319</v>
      </c>
      <c r="AI137" s="1007">
        <v>57.77</v>
      </c>
      <c r="AJ137" s="1007">
        <v>42.52</v>
      </c>
      <c r="AK137" s="1007">
        <v>73.9495</v>
      </c>
      <c r="AL137" s="1008">
        <v>691.43000000000006</v>
      </c>
      <c r="AM137" s="1007">
        <v>61.862200000000001</v>
      </c>
      <c r="AN137" s="1008">
        <v>44.6</v>
      </c>
      <c r="AO137" s="1186"/>
      <c r="AP137" s="1187">
        <v>42.199674094401743</v>
      </c>
      <c r="AQ137" s="290">
        <v>-2.3772876505187668E-2</v>
      </c>
    </row>
    <row r="138" spans="1:43" ht="16.5" thickBot="1">
      <c r="A138" s="1184">
        <v>42142</v>
      </c>
      <c r="B138" s="1185">
        <v>21</v>
      </c>
      <c r="C138" s="1007">
        <v>37.5</v>
      </c>
      <c r="D138" s="1007" t="s">
        <v>319</v>
      </c>
      <c r="E138" s="1007" t="s">
        <v>319</v>
      </c>
      <c r="F138" s="1007">
        <v>51.359400000000001</v>
      </c>
      <c r="G138" s="1008">
        <v>1406</v>
      </c>
      <c r="H138" s="1007">
        <v>40.4833</v>
      </c>
      <c r="I138" s="1008">
        <v>302</v>
      </c>
      <c r="J138" s="1007">
        <v>49.7</v>
      </c>
      <c r="K138" s="1007">
        <v>36.090000000000003</v>
      </c>
      <c r="L138" s="1007" t="s">
        <v>319</v>
      </c>
      <c r="M138" s="1007">
        <v>33.369999999999997</v>
      </c>
      <c r="N138" s="1007">
        <v>31.6</v>
      </c>
      <c r="O138" s="1007">
        <v>47.786500000000004</v>
      </c>
      <c r="P138" s="1008">
        <v>360.2</v>
      </c>
      <c r="Q138" s="1007" t="s">
        <v>319</v>
      </c>
      <c r="R138" s="1007">
        <v>66.599999999999994</v>
      </c>
      <c r="S138" s="1007" t="s">
        <v>319</v>
      </c>
      <c r="T138" s="1007" t="s">
        <v>319</v>
      </c>
      <c r="U138" s="1007" t="s">
        <v>319</v>
      </c>
      <c r="V138" s="1007" t="s">
        <v>319</v>
      </c>
      <c r="W138" s="1007">
        <v>38.9</v>
      </c>
      <c r="X138" s="1007">
        <v>38.702300000000001</v>
      </c>
      <c r="Y138" s="1008">
        <v>11868.78</v>
      </c>
      <c r="Z138" s="1007">
        <v>91.36</v>
      </c>
      <c r="AA138" s="1007">
        <v>25</v>
      </c>
      <c r="AB138" s="1007" t="s">
        <v>319</v>
      </c>
      <c r="AC138" s="1007">
        <v>39.346200000000003</v>
      </c>
      <c r="AD138" s="1008">
        <v>160.28</v>
      </c>
      <c r="AE138" s="1007">
        <v>41.6</v>
      </c>
      <c r="AF138" s="1007" t="s">
        <v>319</v>
      </c>
      <c r="AG138" s="1007" t="s">
        <v>319</v>
      </c>
      <c r="AH138" s="1007" t="s">
        <v>319</v>
      </c>
      <c r="AI138" s="1007">
        <v>60.61</v>
      </c>
      <c r="AJ138" s="1007">
        <v>48.64</v>
      </c>
      <c r="AK138" s="1007">
        <v>75.241</v>
      </c>
      <c r="AL138" s="1008">
        <v>700.53</v>
      </c>
      <c r="AM138" s="1007">
        <v>62.458800000000004</v>
      </c>
      <c r="AN138" s="1008">
        <v>44.82</v>
      </c>
      <c r="AO138" s="1186"/>
      <c r="AP138" s="1187">
        <v>41.676880790340263</v>
      </c>
      <c r="AQ138" s="290">
        <v>-1.2388562596288732E-2</v>
      </c>
    </row>
    <row r="139" spans="1:43" ht="16.5" thickBot="1">
      <c r="A139" s="1184">
        <v>42149</v>
      </c>
      <c r="B139" s="1185">
        <v>22</v>
      </c>
      <c r="C139" s="1007">
        <v>36.5</v>
      </c>
      <c r="D139" s="1007" t="s">
        <v>319</v>
      </c>
      <c r="E139" s="1007" t="s">
        <v>319</v>
      </c>
      <c r="F139" s="1007">
        <v>51.302400000000006</v>
      </c>
      <c r="G139" s="1008">
        <v>1406</v>
      </c>
      <c r="H139" s="1007">
        <v>40.496000000000002</v>
      </c>
      <c r="I139" s="1008">
        <v>302</v>
      </c>
      <c r="J139" s="1007">
        <v>49.800000000000004</v>
      </c>
      <c r="K139" s="1007">
        <v>39.04</v>
      </c>
      <c r="L139" s="1007" t="s">
        <v>319</v>
      </c>
      <c r="M139" s="1007">
        <v>32.369999999999997</v>
      </c>
      <c r="N139" s="1007">
        <v>30.2</v>
      </c>
      <c r="O139" s="1007">
        <v>45.804300000000005</v>
      </c>
      <c r="P139" s="1008">
        <v>346.40000000000003</v>
      </c>
      <c r="Q139" s="1007" t="s">
        <v>319</v>
      </c>
      <c r="R139" s="1007">
        <v>63.78</v>
      </c>
      <c r="S139" s="1007" t="s">
        <v>319</v>
      </c>
      <c r="T139" s="1007" t="s">
        <v>319</v>
      </c>
      <c r="U139" s="1007" t="s">
        <v>319</v>
      </c>
      <c r="V139" s="1007" t="s">
        <v>319</v>
      </c>
      <c r="W139" s="1007">
        <v>38.22</v>
      </c>
      <c r="X139" s="1007">
        <v>38.4773</v>
      </c>
      <c r="Y139" s="1008">
        <v>11868</v>
      </c>
      <c r="Z139" s="1007">
        <v>91.36</v>
      </c>
      <c r="AA139" s="1007">
        <v>24.5</v>
      </c>
      <c r="AB139" s="1007" t="s">
        <v>319</v>
      </c>
      <c r="AC139" s="1007">
        <v>38.3063</v>
      </c>
      <c r="AD139" s="1008">
        <v>157.97999999999999</v>
      </c>
      <c r="AE139" s="1007">
        <v>41.6</v>
      </c>
      <c r="AF139" s="1007" t="s">
        <v>319</v>
      </c>
      <c r="AG139" s="1007" t="s">
        <v>319</v>
      </c>
      <c r="AH139" s="1007" t="s">
        <v>319</v>
      </c>
      <c r="AI139" s="1007">
        <v>57.44</v>
      </c>
      <c r="AJ139" s="1007">
        <v>48.03</v>
      </c>
      <c r="AK139" s="1007">
        <v>74.17</v>
      </c>
      <c r="AL139" s="1008">
        <v>687.27</v>
      </c>
      <c r="AM139" s="1007">
        <v>60.657500000000006</v>
      </c>
      <c r="AN139" s="1008">
        <v>43.28</v>
      </c>
      <c r="AO139" s="1186"/>
      <c r="AP139" s="1187">
        <v>40.899358946212935</v>
      </c>
      <c r="AQ139" s="290">
        <v>-1.865595095848771E-2</v>
      </c>
    </row>
    <row r="140" spans="1:43" ht="16.5" thickBot="1">
      <c r="A140" s="1184">
        <v>42156</v>
      </c>
      <c r="B140" s="1185">
        <v>23</v>
      </c>
      <c r="C140" s="1007">
        <v>36.5</v>
      </c>
      <c r="D140" s="1007" t="s">
        <v>319</v>
      </c>
      <c r="E140" s="1007" t="s">
        <v>319</v>
      </c>
      <c r="F140" s="1007">
        <v>41.927300000000002</v>
      </c>
      <c r="G140" s="1008">
        <v>1150</v>
      </c>
      <c r="H140" s="1007">
        <v>40.618400000000001</v>
      </c>
      <c r="I140" s="1008">
        <v>303</v>
      </c>
      <c r="J140" s="1007">
        <v>50</v>
      </c>
      <c r="K140" s="1007">
        <v>35.82</v>
      </c>
      <c r="L140" s="1007" t="s">
        <v>319</v>
      </c>
      <c r="M140" s="1007">
        <v>30.72</v>
      </c>
      <c r="N140" s="1007">
        <v>29.8</v>
      </c>
      <c r="O140" s="1007">
        <v>42.3551</v>
      </c>
      <c r="P140" s="1008">
        <v>320.40000000000003</v>
      </c>
      <c r="Q140" s="1007" t="s">
        <v>319</v>
      </c>
      <c r="R140" s="1007">
        <v>62.480000000000004</v>
      </c>
      <c r="S140" s="1007" t="s">
        <v>319</v>
      </c>
      <c r="T140" s="1007" t="s">
        <v>319</v>
      </c>
      <c r="U140" s="1007" t="s">
        <v>319</v>
      </c>
      <c r="V140" s="1007" t="s">
        <v>319</v>
      </c>
      <c r="W140" s="1007">
        <v>38.71</v>
      </c>
      <c r="X140" s="1007">
        <v>35.9343</v>
      </c>
      <c r="Y140" s="1008">
        <v>11157.65</v>
      </c>
      <c r="Z140" s="1007">
        <v>91.36</v>
      </c>
      <c r="AA140" s="1007">
        <v>24.5</v>
      </c>
      <c r="AB140" s="1007" t="s">
        <v>319</v>
      </c>
      <c r="AC140" s="1007">
        <v>39.155700000000003</v>
      </c>
      <c r="AD140" s="1008">
        <v>162.08000000000001</v>
      </c>
      <c r="AE140" s="1007">
        <v>41.6</v>
      </c>
      <c r="AF140" s="1007" t="s">
        <v>319</v>
      </c>
      <c r="AG140" s="1007" t="s">
        <v>319</v>
      </c>
      <c r="AH140" s="1007" t="s">
        <v>319</v>
      </c>
      <c r="AI140" s="1007">
        <v>60.94</v>
      </c>
      <c r="AJ140" s="1007">
        <v>46.95</v>
      </c>
      <c r="AK140" s="1007">
        <v>75.610600000000005</v>
      </c>
      <c r="AL140" s="1008">
        <v>707.43000000000006</v>
      </c>
      <c r="AM140" s="1007">
        <v>61.6524</v>
      </c>
      <c r="AN140" s="1008">
        <v>44.82</v>
      </c>
      <c r="AO140" s="1186"/>
      <c r="AP140" s="1187">
        <v>40.432306805707995</v>
      </c>
      <c r="AQ140" s="290">
        <v>-1.1419546724904972E-2</v>
      </c>
    </row>
    <row r="141" spans="1:43" ht="16.5" thickBot="1">
      <c r="A141" s="1184">
        <v>42163</v>
      </c>
      <c r="B141" s="1185">
        <v>24</v>
      </c>
      <c r="C141" s="1007">
        <v>36.5</v>
      </c>
      <c r="D141" s="1007" t="s">
        <v>319</v>
      </c>
      <c r="E141" s="1007" t="s">
        <v>319</v>
      </c>
      <c r="F141" s="1007">
        <v>38.872800000000005</v>
      </c>
      <c r="G141" s="1008">
        <v>1063</v>
      </c>
      <c r="H141" s="1007">
        <v>40.611600000000003</v>
      </c>
      <c r="I141" s="1008">
        <v>303</v>
      </c>
      <c r="J141" s="1007">
        <v>49.7</v>
      </c>
      <c r="K141" s="1007">
        <v>36.340000000000003</v>
      </c>
      <c r="L141" s="1007" t="s">
        <v>319</v>
      </c>
      <c r="M141" s="1007">
        <v>29.16</v>
      </c>
      <c r="N141" s="1007">
        <v>29</v>
      </c>
      <c r="O141" s="1007">
        <v>42.5274</v>
      </c>
      <c r="P141" s="1008">
        <v>321.40000000000003</v>
      </c>
      <c r="Q141" s="1007" t="s">
        <v>319</v>
      </c>
      <c r="R141" s="1007">
        <v>61.7</v>
      </c>
      <c r="S141" s="1007" t="s">
        <v>319</v>
      </c>
      <c r="T141" s="1007" t="s">
        <v>319</v>
      </c>
      <c r="U141" s="1007" t="s">
        <v>319</v>
      </c>
      <c r="V141" s="1007" t="s">
        <v>319</v>
      </c>
      <c r="W141" s="1007">
        <v>37.1</v>
      </c>
      <c r="X141" s="1007">
        <v>35.724900000000005</v>
      </c>
      <c r="Y141" s="1008">
        <v>11157.65</v>
      </c>
      <c r="Z141" s="1007">
        <v>91.36</v>
      </c>
      <c r="AA141" s="1007">
        <v>24.5</v>
      </c>
      <c r="AB141" s="1007" t="s">
        <v>319</v>
      </c>
      <c r="AC141" s="1007">
        <v>39.140500000000003</v>
      </c>
      <c r="AD141" s="1008">
        <v>162.46</v>
      </c>
      <c r="AE141" s="1007">
        <v>41.6</v>
      </c>
      <c r="AF141" s="1007" t="s">
        <v>319</v>
      </c>
      <c r="AG141" s="1007" t="s">
        <v>319</v>
      </c>
      <c r="AH141" s="1007" t="s">
        <v>319</v>
      </c>
      <c r="AI141" s="1007">
        <v>60.94</v>
      </c>
      <c r="AJ141" s="1007">
        <v>46.95</v>
      </c>
      <c r="AK141" s="1007">
        <v>73.350700000000003</v>
      </c>
      <c r="AL141" s="1008">
        <v>682.04</v>
      </c>
      <c r="AM141" s="1007">
        <v>61.071200000000005</v>
      </c>
      <c r="AN141" s="1008">
        <v>44.52</v>
      </c>
      <c r="AO141" s="1186"/>
      <c r="AP141" s="1187">
        <v>39.852196597145976</v>
      </c>
      <c r="AQ141" s="290">
        <v>-1.4347690112010203E-2</v>
      </c>
    </row>
    <row r="142" spans="1:43" ht="16.5" thickBot="1">
      <c r="A142" s="1184">
        <v>42170</v>
      </c>
      <c r="B142" s="1185">
        <v>25</v>
      </c>
      <c r="C142" s="1007">
        <v>34.5</v>
      </c>
      <c r="D142" s="1007" t="s">
        <v>319</v>
      </c>
      <c r="E142" s="1007" t="s">
        <v>319</v>
      </c>
      <c r="F142" s="1007">
        <v>46.343800000000002</v>
      </c>
      <c r="G142" s="1008">
        <v>1263</v>
      </c>
      <c r="H142" s="1007">
        <v>40.618600000000001</v>
      </c>
      <c r="I142" s="1008">
        <v>303</v>
      </c>
      <c r="J142" s="1007">
        <v>49.9</v>
      </c>
      <c r="K142" s="1007">
        <v>36.4</v>
      </c>
      <c r="L142" s="1007" t="s">
        <v>319</v>
      </c>
      <c r="M142" s="1007">
        <v>28.36</v>
      </c>
      <c r="N142" s="1007">
        <v>29</v>
      </c>
      <c r="O142" s="1007">
        <v>43.932500000000005</v>
      </c>
      <c r="P142" s="1008">
        <v>332.8</v>
      </c>
      <c r="Q142" s="1007" t="s">
        <v>319</v>
      </c>
      <c r="R142" s="1007">
        <v>61.76</v>
      </c>
      <c r="S142" s="1007" t="s">
        <v>319</v>
      </c>
      <c r="T142" s="1007" t="s">
        <v>319</v>
      </c>
      <c r="U142" s="1007" t="s">
        <v>319</v>
      </c>
      <c r="V142" s="1007" t="s">
        <v>319</v>
      </c>
      <c r="W142" s="1007">
        <v>36.369999999999997</v>
      </c>
      <c r="X142" s="1007">
        <v>40.351600000000005</v>
      </c>
      <c r="Y142" s="1008">
        <v>12601.16</v>
      </c>
      <c r="Z142" s="1007">
        <v>91.36</v>
      </c>
      <c r="AA142" s="1007">
        <v>24.5</v>
      </c>
      <c r="AB142" s="1007" t="s">
        <v>319</v>
      </c>
      <c r="AC142" s="1007">
        <v>37.403800000000004</v>
      </c>
      <c r="AD142" s="1008">
        <v>155.61000000000001</v>
      </c>
      <c r="AE142" s="1007">
        <v>41.6</v>
      </c>
      <c r="AF142" s="1007" t="s">
        <v>319</v>
      </c>
      <c r="AG142" s="1007" t="s">
        <v>319</v>
      </c>
      <c r="AH142" s="1007" t="s">
        <v>319</v>
      </c>
      <c r="AI142" s="1007">
        <v>61.980000000000004</v>
      </c>
      <c r="AJ142" s="1007">
        <v>43.84</v>
      </c>
      <c r="AK142" s="1007">
        <v>75.226399999999998</v>
      </c>
      <c r="AL142" s="1008">
        <v>692.58</v>
      </c>
      <c r="AM142" s="1007">
        <v>61.385400000000004</v>
      </c>
      <c r="AN142" s="1008">
        <v>44.08</v>
      </c>
      <c r="AO142" s="1186"/>
      <c r="AP142" s="1187">
        <v>39.714840065861665</v>
      </c>
      <c r="AQ142" s="290">
        <v>-3.4466489431638214E-3</v>
      </c>
    </row>
    <row r="143" spans="1:43" ht="16.5" thickBot="1">
      <c r="A143" s="1184">
        <v>42177</v>
      </c>
      <c r="B143" s="1185">
        <v>26</v>
      </c>
      <c r="C143" s="1007">
        <v>32.5</v>
      </c>
      <c r="D143" s="1007" t="s">
        <v>319</v>
      </c>
      <c r="E143" s="1007" t="s">
        <v>319</v>
      </c>
      <c r="F143" s="1007">
        <v>46.407700000000006</v>
      </c>
      <c r="G143" s="1008">
        <v>1263</v>
      </c>
      <c r="H143" s="1007">
        <v>40.610100000000003</v>
      </c>
      <c r="I143" s="1008">
        <v>303</v>
      </c>
      <c r="J143" s="1007">
        <v>46.6</v>
      </c>
      <c r="K143" s="1007">
        <v>35.369999999999997</v>
      </c>
      <c r="L143" s="1007" t="s">
        <v>319</v>
      </c>
      <c r="M143" s="1007">
        <v>28.04</v>
      </c>
      <c r="N143" s="1007">
        <v>28.8</v>
      </c>
      <c r="O143" s="1007">
        <v>41.859400000000001</v>
      </c>
      <c r="P143" s="1008">
        <v>317.40000000000003</v>
      </c>
      <c r="Q143" s="1007" t="s">
        <v>319</v>
      </c>
      <c r="R143" s="1007">
        <v>61.76</v>
      </c>
      <c r="S143" s="1007" t="s">
        <v>319</v>
      </c>
      <c r="T143" s="1007" t="s">
        <v>319</v>
      </c>
      <c r="U143" s="1007" t="s">
        <v>319</v>
      </c>
      <c r="V143" s="1007" t="s">
        <v>319</v>
      </c>
      <c r="W143" s="1007">
        <v>35.910000000000004</v>
      </c>
      <c r="X143" s="1007">
        <v>41.899799999999999</v>
      </c>
      <c r="Y143" s="1008">
        <v>13061.54</v>
      </c>
      <c r="Z143" s="1007">
        <v>91.36</v>
      </c>
      <c r="AA143" s="1007">
        <v>22.5</v>
      </c>
      <c r="AB143" s="1007" t="s">
        <v>319</v>
      </c>
      <c r="AC143" s="1007">
        <v>37.435600000000001</v>
      </c>
      <c r="AD143" s="1008">
        <v>156.14000000000001</v>
      </c>
      <c r="AE143" s="1007">
        <v>41.6</v>
      </c>
      <c r="AF143" s="1007" t="s">
        <v>319</v>
      </c>
      <c r="AG143" s="1007" t="s">
        <v>319</v>
      </c>
      <c r="AH143" s="1007" t="s">
        <v>319</v>
      </c>
      <c r="AI143" s="1007">
        <v>52.550000000000004</v>
      </c>
      <c r="AJ143" s="1007">
        <v>46.7</v>
      </c>
      <c r="AK143" s="1007">
        <v>75.438500000000005</v>
      </c>
      <c r="AL143" s="1008">
        <v>696.38</v>
      </c>
      <c r="AM143" s="1007">
        <v>60.987300000000005</v>
      </c>
      <c r="AN143" s="1008">
        <v>43.47</v>
      </c>
      <c r="AO143" s="1186"/>
      <c r="AP143" s="1187">
        <v>38.657408342480771</v>
      </c>
      <c r="AQ143" s="290">
        <v>-2.6625606992934814E-2</v>
      </c>
    </row>
    <row r="144" spans="1:43" ht="16.5" thickBot="1">
      <c r="A144" s="1184">
        <v>42184</v>
      </c>
      <c r="B144" s="1185">
        <v>27</v>
      </c>
      <c r="C144" s="1007">
        <v>30.5</v>
      </c>
      <c r="D144" s="1007" t="s">
        <v>319</v>
      </c>
      <c r="E144" s="1007" t="s">
        <v>319</v>
      </c>
      <c r="F144" s="1007">
        <v>54.8155</v>
      </c>
      <c r="G144" s="1008">
        <v>1492</v>
      </c>
      <c r="H144" s="1007">
        <v>40.479400000000005</v>
      </c>
      <c r="I144" s="1008">
        <v>302</v>
      </c>
      <c r="J144" s="1007">
        <v>43.800000000000004</v>
      </c>
      <c r="K144" s="1007">
        <v>33.36</v>
      </c>
      <c r="L144" s="1007" t="s">
        <v>319</v>
      </c>
      <c r="M144" s="1007">
        <v>28.04</v>
      </c>
      <c r="N144" s="1007">
        <v>28.6</v>
      </c>
      <c r="O144" s="1007">
        <v>59.3705</v>
      </c>
      <c r="P144" s="1008">
        <v>450.8</v>
      </c>
      <c r="Q144" s="1007" t="s">
        <v>319</v>
      </c>
      <c r="R144" s="1007">
        <v>61.76</v>
      </c>
      <c r="S144" s="1007" t="s">
        <v>319</v>
      </c>
      <c r="T144" s="1007" t="s">
        <v>319</v>
      </c>
      <c r="U144" s="1007" t="s">
        <v>319</v>
      </c>
      <c r="V144" s="1007" t="s">
        <v>319</v>
      </c>
      <c r="W144" s="1007">
        <v>38.04</v>
      </c>
      <c r="X144" s="1007">
        <v>36.569000000000003</v>
      </c>
      <c r="Y144" s="1008">
        <v>11504.130000000001</v>
      </c>
      <c r="Z144" s="1007">
        <v>91.36</v>
      </c>
      <c r="AA144" s="1007">
        <v>20</v>
      </c>
      <c r="AB144" s="1007" t="s">
        <v>319</v>
      </c>
      <c r="AC144" s="1007">
        <v>35.828299999999999</v>
      </c>
      <c r="AD144" s="1008">
        <v>150.12</v>
      </c>
      <c r="AE144" s="1007">
        <v>41.6</v>
      </c>
      <c r="AF144" s="1007" t="s">
        <v>319</v>
      </c>
      <c r="AG144" s="1007" t="s">
        <v>319</v>
      </c>
      <c r="AH144" s="1007" t="s">
        <v>319</v>
      </c>
      <c r="AI144" s="1007">
        <v>60.94</v>
      </c>
      <c r="AJ144" s="1007">
        <v>43.35</v>
      </c>
      <c r="AK144" s="1007">
        <v>76.205700000000007</v>
      </c>
      <c r="AL144" s="1008">
        <v>708.31000000000006</v>
      </c>
      <c r="AM144" s="1007">
        <v>61.2577</v>
      </c>
      <c r="AN144" s="1008">
        <v>43.51</v>
      </c>
      <c r="AO144" s="1186"/>
      <c r="AP144" s="1187">
        <v>37.717200765027314</v>
      </c>
      <c r="AQ144" s="290">
        <v>-2.4321536744620786E-2</v>
      </c>
    </row>
    <row r="145" spans="1:43" ht="16.5" thickBot="1">
      <c r="A145" s="1184">
        <v>42191</v>
      </c>
      <c r="B145" s="1185">
        <v>28</v>
      </c>
      <c r="C145" s="1007">
        <v>30.5</v>
      </c>
      <c r="D145" s="1007" t="s">
        <v>319</v>
      </c>
      <c r="E145" s="1007" t="s">
        <v>319</v>
      </c>
      <c r="F145" s="1007">
        <v>47.8215</v>
      </c>
      <c r="G145" s="1008">
        <v>1297</v>
      </c>
      <c r="H145" s="1007">
        <v>40.472700000000003</v>
      </c>
      <c r="I145" s="1008">
        <v>302</v>
      </c>
      <c r="J145" s="1007">
        <v>41.9</v>
      </c>
      <c r="K145" s="1007">
        <v>34.36</v>
      </c>
      <c r="L145" s="1007" t="s">
        <v>319</v>
      </c>
      <c r="M145" s="1007">
        <v>27.04</v>
      </c>
      <c r="N145" s="1007">
        <v>28.2</v>
      </c>
      <c r="O145" s="1007">
        <v>41.308199999999999</v>
      </c>
      <c r="P145" s="1008">
        <v>313</v>
      </c>
      <c r="Q145" s="1007" t="s">
        <v>319</v>
      </c>
      <c r="R145" s="1007">
        <v>61.76</v>
      </c>
      <c r="S145" s="1007" t="s">
        <v>319</v>
      </c>
      <c r="T145" s="1007" t="s">
        <v>319</v>
      </c>
      <c r="U145" s="1007" t="s">
        <v>319</v>
      </c>
      <c r="V145" s="1007" t="s">
        <v>319</v>
      </c>
      <c r="W145" s="1007">
        <v>35.72</v>
      </c>
      <c r="X145" s="1007">
        <v>36.5595</v>
      </c>
      <c r="Y145" s="1008">
        <v>11504.130000000001</v>
      </c>
      <c r="Z145" s="1007">
        <v>91.36</v>
      </c>
      <c r="AA145" s="1007">
        <v>19</v>
      </c>
      <c r="AB145" s="1007" t="s">
        <v>319</v>
      </c>
      <c r="AC145" s="1007">
        <v>35.711200000000005</v>
      </c>
      <c r="AD145" s="1008">
        <v>149.88</v>
      </c>
      <c r="AE145" s="1007">
        <v>41.6</v>
      </c>
      <c r="AF145" s="1007" t="s">
        <v>319</v>
      </c>
      <c r="AG145" s="1007" t="s">
        <v>319</v>
      </c>
      <c r="AH145" s="1007" t="s">
        <v>319</v>
      </c>
      <c r="AI145" s="1007">
        <v>48.64</v>
      </c>
      <c r="AJ145" s="1007">
        <v>45.89</v>
      </c>
      <c r="AK145" s="1007">
        <v>74.569200000000009</v>
      </c>
      <c r="AL145" s="1008">
        <v>699.32</v>
      </c>
      <c r="AM145" s="1007">
        <v>63.011800000000001</v>
      </c>
      <c r="AN145" s="1008">
        <v>45.03</v>
      </c>
      <c r="AO145" s="1186"/>
      <c r="AP145" s="1187">
        <v>36.752149726775961</v>
      </c>
      <c r="AQ145" s="290">
        <v>-2.558649684167924E-2</v>
      </c>
    </row>
    <row r="146" spans="1:43" ht="16.5" thickBot="1">
      <c r="A146" s="1184">
        <v>42198</v>
      </c>
      <c r="B146" s="1185">
        <v>29</v>
      </c>
      <c r="C146" s="1007">
        <v>29.5</v>
      </c>
      <c r="D146" s="1007" t="s">
        <v>319</v>
      </c>
      <c r="E146" s="1007" t="s">
        <v>319</v>
      </c>
      <c r="F146" s="1007">
        <v>47.914900000000003</v>
      </c>
      <c r="G146" s="1008">
        <v>1298</v>
      </c>
      <c r="H146" s="1007">
        <v>40.201599999999999</v>
      </c>
      <c r="I146" s="1008">
        <v>300</v>
      </c>
      <c r="J146" s="1007">
        <v>40.700000000000003</v>
      </c>
      <c r="K146" s="1007">
        <v>34.36</v>
      </c>
      <c r="L146" s="1007" t="s">
        <v>319</v>
      </c>
      <c r="M146" s="1007">
        <v>26.66</v>
      </c>
      <c r="N146" s="1007">
        <v>27.8</v>
      </c>
      <c r="O146" s="1007">
        <v>43.290100000000002</v>
      </c>
      <c r="P146" s="1008">
        <v>328.40000000000003</v>
      </c>
      <c r="Q146" s="1007" t="s">
        <v>319</v>
      </c>
      <c r="R146" s="1007">
        <v>61.76</v>
      </c>
      <c r="S146" s="1007" t="s">
        <v>319</v>
      </c>
      <c r="T146" s="1007" t="s">
        <v>319</v>
      </c>
      <c r="U146" s="1007" t="s">
        <v>319</v>
      </c>
      <c r="V146" s="1007" t="s">
        <v>319</v>
      </c>
      <c r="W146" s="1007">
        <v>37.22</v>
      </c>
      <c r="X146" s="1007">
        <v>34.747100000000003</v>
      </c>
      <c r="Y146" s="1008">
        <v>10774.19</v>
      </c>
      <c r="Z146" s="1007">
        <v>91.36</v>
      </c>
      <c r="AA146" s="1007">
        <v>18</v>
      </c>
      <c r="AB146" s="1007" t="s">
        <v>319</v>
      </c>
      <c r="AC146" s="1007">
        <v>37.6173</v>
      </c>
      <c r="AD146" s="1008">
        <v>155.57</v>
      </c>
      <c r="AE146" s="1007">
        <v>41.6</v>
      </c>
      <c r="AF146" s="1007" t="s">
        <v>319</v>
      </c>
      <c r="AG146" s="1007" t="s">
        <v>319</v>
      </c>
      <c r="AH146" s="1007" t="s">
        <v>319</v>
      </c>
      <c r="AI146" s="1007">
        <v>61.95</v>
      </c>
      <c r="AJ146" s="1007">
        <v>46.49</v>
      </c>
      <c r="AK146" s="1007">
        <v>74.6785</v>
      </c>
      <c r="AL146" s="1008">
        <v>699.32</v>
      </c>
      <c r="AM146" s="1007">
        <v>62.006</v>
      </c>
      <c r="AN146" s="1008">
        <v>43.84</v>
      </c>
      <c r="AO146" s="1186"/>
      <c r="AP146" s="1187">
        <v>36.39436852459017</v>
      </c>
      <c r="AQ146" s="290">
        <v>-9.734973459936902E-3</v>
      </c>
    </row>
    <row r="147" spans="1:43" ht="16.5" thickBot="1">
      <c r="A147" s="1184">
        <v>42205</v>
      </c>
      <c r="B147" s="1185">
        <v>30</v>
      </c>
      <c r="C147" s="1007">
        <v>28.5</v>
      </c>
      <c r="D147" s="1007" t="s">
        <v>319</v>
      </c>
      <c r="E147" s="1007" t="s">
        <v>319</v>
      </c>
      <c r="F147" s="1007">
        <v>47.975300000000004</v>
      </c>
      <c r="G147" s="1008">
        <v>1298</v>
      </c>
      <c r="H147" s="1007">
        <v>40.2057</v>
      </c>
      <c r="I147" s="1008">
        <v>300</v>
      </c>
      <c r="J147" s="1007">
        <v>39.4</v>
      </c>
      <c r="K147" s="1007">
        <v>34.89</v>
      </c>
      <c r="L147" s="1007" t="s">
        <v>319</v>
      </c>
      <c r="M147" s="1007">
        <v>25.73</v>
      </c>
      <c r="N147" s="1007">
        <v>27.2</v>
      </c>
      <c r="O147" s="1007">
        <v>42.875399999999999</v>
      </c>
      <c r="P147" s="1008">
        <v>325.40000000000003</v>
      </c>
      <c r="Q147" s="1007" t="s">
        <v>319</v>
      </c>
      <c r="R147" s="1007">
        <v>61.24</v>
      </c>
      <c r="S147" s="1007" t="s">
        <v>319</v>
      </c>
      <c r="T147" s="1007" t="s">
        <v>319</v>
      </c>
      <c r="U147" s="1007" t="s">
        <v>319</v>
      </c>
      <c r="V147" s="1007" t="s">
        <v>319</v>
      </c>
      <c r="W147" s="1007">
        <v>40.550000000000004</v>
      </c>
      <c r="X147" s="1007">
        <v>26.9907</v>
      </c>
      <c r="Y147" s="1008">
        <v>8357.14</v>
      </c>
      <c r="Z147" s="1007">
        <v>91.36</v>
      </c>
      <c r="AA147" s="1007">
        <v>17</v>
      </c>
      <c r="AB147" s="1007" t="s">
        <v>319</v>
      </c>
      <c r="AC147" s="1007">
        <v>36.190300000000001</v>
      </c>
      <c r="AD147" s="1008">
        <v>149.09</v>
      </c>
      <c r="AE147" s="1007">
        <v>41.6</v>
      </c>
      <c r="AF147" s="1007" t="s">
        <v>319</v>
      </c>
      <c r="AG147" s="1007" t="s">
        <v>319</v>
      </c>
      <c r="AH147" s="1007" t="s">
        <v>319</v>
      </c>
      <c r="AI147" s="1007">
        <v>61.95</v>
      </c>
      <c r="AJ147" s="1007">
        <v>47.56</v>
      </c>
      <c r="AK147" s="1007">
        <v>75.032899999999998</v>
      </c>
      <c r="AL147" s="1008">
        <v>704.5</v>
      </c>
      <c r="AM147" s="1007">
        <v>64.789699999999996</v>
      </c>
      <c r="AN147" s="1008">
        <v>45.45</v>
      </c>
      <c r="AO147" s="1186"/>
      <c r="AP147" s="1187">
        <v>35.52076852459016</v>
      </c>
      <c r="AQ147" s="290">
        <v>-2.4003713635249779E-2</v>
      </c>
    </row>
    <row r="148" spans="1:43" ht="16.5" thickBot="1">
      <c r="A148" s="1184">
        <v>42212</v>
      </c>
      <c r="B148" s="1185">
        <v>31</v>
      </c>
      <c r="C148" s="1007">
        <v>30.5</v>
      </c>
      <c r="D148" s="1007" t="s">
        <v>319</v>
      </c>
      <c r="E148" s="1007" t="s">
        <v>319</v>
      </c>
      <c r="F148" s="1007">
        <v>48.004200000000004</v>
      </c>
      <c r="G148" s="1008">
        <v>1298</v>
      </c>
      <c r="H148" s="1007">
        <v>40.206900000000005</v>
      </c>
      <c r="I148" s="1008">
        <v>300</v>
      </c>
      <c r="J148" s="1007">
        <v>39.4</v>
      </c>
      <c r="K148" s="1007">
        <v>36.4</v>
      </c>
      <c r="L148" s="1007" t="s">
        <v>319</v>
      </c>
      <c r="M148" s="1007">
        <v>24.830000000000002</v>
      </c>
      <c r="N148" s="1007">
        <v>26.6</v>
      </c>
      <c r="O148" s="1007">
        <v>45.044000000000004</v>
      </c>
      <c r="P148" s="1008">
        <v>342</v>
      </c>
      <c r="Q148" s="1007" t="s">
        <v>319</v>
      </c>
      <c r="R148" s="1007">
        <v>61.24</v>
      </c>
      <c r="S148" s="1007" t="s">
        <v>319</v>
      </c>
      <c r="T148" s="1007" t="s">
        <v>319</v>
      </c>
      <c r="U148" s="1007" t="s">
        <v>319</v>
      </c>
      <c r="V148" s="1007" t="s">
        <v>319</v>
      </c>
      <c r="W148" s="1007">
        <v>36.54</v>
      </c>
      <c r="X148" s="1007">
        <v>28.135100000000001</v>
      </c>
      <c r="Y148" s="1008">
        <v>8705.43</v>
      </c>
      <c r="Z148" s="1007">
        <v>91.36</v>
      </c>
      <c r="AA148" s="1007">
        <v>16.25</v>
      </c>
      <c r="AB148" s="1007" t="s">
        <v>319</v>
      </c>
      <c r="AC148" s="1007">
        <v>35.477000000000004</v>
      </c>
      <c r="AD148" s="1008">
        <v>146.71</v>
      </c>
      <c r="AE148" s="1007">
        <v>41.6</v>
      </c>
      <c r="AF148" s="1007" t="s">
        <v>319</v>
      </c>
      <c r="AG148" s="1007" t="s">
        <v>319</v>
      </c>
      <c r="AH148" s="1007" t="s">
        <v>319</v>
      </c>
      <c r="AI148" s="1007">
        <v>53.370000000000005</v>
      </c>
      <c r="AJ148" s="1007">
        <v>47.050000000000004</v>
      </c>
      <c r="AK148" s="1007">
        <v>74.511099999999999</v>
      </c>
      <c r="AL148" s="1008">
        <v>704.72</v>
      </c>
      <c r="AM148" s="1007">
        <v>62.116800000000005</v>
      </c>
      <c r="AN148" s="1008">
        <v>43.85</v>
      </c>
      <c r="AO148" s="1186"/>
      <c r="AP148" s="1187">
        <v>35.164102404371583</v>
      </c>
      <c r="AQ148" s="290">
        <v>-1.0041058654788548E-2</v>
      </c>
    </row>
    <row r="149" spans="1:43" ht="16.5" thickBot="1">
      <c r="A149" s="1184">
        <v>42219</v>
      </c>
      <c r="B149" s="1185">
        <v>32</v>
      </c>
      <c r="C149" s="1007">
        <v>29.5</v>
      </c>
      <c r="D149" s="1007" t="s">
        <v>319</v>
      </c>
      <c r="E149" s="1007" t="s">
        <v>319</v>
      </c>
      <c r="F149" s="1007">
        <v>48.012900000000002</v>
      </c>
      <c r="G149" s="1008">
        <v>1298</v>
      </c>
      <c r="H149" s="1007">
        <v>40.205500000000001</v>
      </c>
      <c r="I149" s="1008">
        <v>300</v>
      </c>
      <c r="J149" s="1007">
        <v>38.700000000000003</v>
      </c>
      <c r="K149" s="1007">
        <v>36.4</v>
      </c>
      <c r="L149" s="1007" t="s">
        <v>319</v>
      </c>
      <c r="M149" s="1007">
        <v>23.150000000000002</v>
      </c>
      <c r="N149" s="1007">
        <v>25.6</v>
      </c>
      <c r="O149" s="1007">
        <v>43.091000000000001</v>
      </c>
      <c r="P149" s="1008">
        <v>326.35000000000002</v>
      </c>
      <c r="Q149" s="1007" t="s">
        <v>319</v>
      </c>
      <c r="R149" s="1007">
        <v>61.78</v>
      </c>
      <c r="S149" s="1007" t="s">
        <v>319</v>
      </c>
      <c r="T149" s="1007" t="s">
        <v>319</v>
      </c>
      <c r="U149" s="1007" t="s">
        <v>319</v>
      </c>
      <c r="V149" s="1007" t="s">
        <v>319</v>
      </c>
      <c r="W149" s="1007">
        <v>38.31</v>
      </c>
      <c r="X149" s="1007">
        <v>42.037400000000005</v>
      </c>
      <c r="Y149" s="1008">
        <v>13000</v>
      </c>
      <c r="Z149" s="1007">
        <v>91.36</v>
      </c>
      <c r="AA149" s="1007">
        <v>15.25</v>
      </c>
      <c r="AB149" s="1007" t="s">
        <v>319</v>
      </c>
      <c r="AC149" s="1007">
        <v>35.744</v>
      </c>
      <c r="AD149" s="1008">
        <v>148.94</v>
      </c>
      <c r="AE149" s="1007">
        <v>41.6</v>
      </c>
      <c r="AF149" s="1007" t="s">
        <v>319</v>
      </c>
      <c r="AG149" s="1007" t="s">
        <v>319</v>
      </c>
      <c r="AH149" s="1007" t="s">
        <v>319</v>
      </c>
      <c r="AI149" s="1007">
        <v>59.59</v>
      </c>
      <c r="AJ149" s="1007">
        <v>44.980000000000004</v>
      </c>
      <c r="AK149" s="1007">
        <v>76.080500000000001</v>
      </c>
      <c r="AL149" s="1008">
        <v>723.38</v>
      </c>
      <c r="AM149" s="1007">
        <v>62.618600000000001</v>
      </c>
      <c r="AN149" s="1008">
        <v>43.99</v>
      </c>
      <c r="AO149" s="1186"/>
      <c r="AP149" s="1187">
        <v>34.85643202185792</v>
      </c>
      <c r="AQ149" s="290">
        <v>-8.7495588249514311E-3</v>
      </c>
    </row>
    <row r="150" spans="1:43" ht="16.5" thickBot="1">
      <c r="A150" s="1184">
        <v>42226</v>
      </c>
      <c r="B150" s="1185">
        <v>33</v>
      </c>
      <c r="C150" s="1007">
        <v>28.5</v>
      </c>
      <c r="D150" s="1007" t="s">
        <v>319</v>
      </c>
      <c r="E150" s="1007" t="s">
        <v>319</v>
      </c>
      <c r="F150" s="1007">
        <v>45.992000000000004</v>
      </c>
      <c r="G150" s="1008">
        <v>1243</v>
      </c>
      <c r="H150" s="1007">
        <v>37.386600000000001</v>
      </c>
      <c r="I150" s="1008">
        <v>279</v>
      </c>
      <c r="J150" s="1007">
        <v>36.700000000000003</v>
      </c>
      <c r="K150" s="1007">
        <v>34.020000000000003</v>
      </c>
      <c r="L150" s="1007" t="s">
        <v>319</v>
      </c>
      <c r="M150" s="1007">
        <v>22.04</v>
      </c>
      <c r="N150" s="1007">
        <v>24.8</v>
      </c>
      <c r="O150" s="1007">
        <v>44.535299999999999</v>
      </c>
      <c r="P150" s="1008">
        <v>336.07</v>
      </c>
      <c r="Q150" s="1007" t="s">
        <v>319</v>
      </c>
      <c r="R150" s="1007">
        <v>61.78</v>
      </c>
      <c r="S150" s="1007" t="s">
        <v>319</v>
      </c>
      <c r="T150" s="1007" t="s">
        <v>319</v>
      </c>
      <c r="U150" s="1007" t="s">
        <v>319</v>
      </c>
      <c r="V150" s="1007" t="s">
        <v>319</v>
      </c>
      <c r="W150" s="1007">
        <v>36.78</v>
      </c>
      <c r="X150" s="1007">
        <v>33.699100000000001</v>
      </c>
      <c r="Y150" s="1008">
        <v>10481.040000000001</v>
      </c>
      <c r="Z150" s="1007">
        <v>91.320000000000007</v>
      </c>
      <c r="AA150" s="1007">
        <v>14.25</v>
      </c>
      <c r="AB150" s="1007" t="s">
        <v>319</v>
      </c>
      <c r="AC150" s="1007">
        <v>34.717300000000002</v>
      </c>
      <c r="AD150" s="1008">
        <v>145.46</v>
      </c>
      <c r="AE150" s="1007">
        <v>36</v>
      </c>
      <c r="AF150" s="1007" t="s">
        <v>319</v>
      </c>
      <c r="AG150" s="1007" t="s">
        <v>319</v>
      </c>
      <c r="AH150" s="1007" t="s">
        <v>319</v>
      </c>
      <c r="AI150" s="1007">
        <v>59.59</v>
      </c>
      <c r="AJ150" s="1007">
        <v>46.18</v>
      </c>
      <c r="AK150" s="1007">
        <v>72.290000000000006</v>
      </c>
      <c r="AL150" s="1008">
        <v>688.31000000000006</v>
      </c>
      <c r="AM150" s="1007">
        <v>61.354600000000005</v>
      </c>
      <c r="AN150" s="1008">
        <v>43.61</v>
      </c>
      <c r="AO150" s="1186"/>
      <c r="AP150" s="1187">
        <v>33.288832677595622</v>
      </c>
      <c r="AQ150" s="290">
        <v>-4.4973029462088365E-2</v>
      </c>
    </row>
    <row r="151" spans="1:43" ht="16.5" thickBot="1">
      <c r="A151" s="1184">
        <v>42233</v>
      </c>
      <c r="B151" s="1185">
        <v>34</v>
      </c>
      <c r="C151" s="1007">
        <v>28.5</v>
      </c>
      <c r="D151" s="1007" t="s">
        <v>319</v>
      </c>
      <c r="E151" s="1007" t="s">
        <v>319</v>
      </c>
      <c r="F151" s="1007">
        <v>45.221700000000006</v>
      </c>
      <c r="G151" s="1008">
        <v>1222</v>
      </c>
      <c r="H151" s="1007">
        <v>37.384399999999999</v>
      </c>
      <c r="I151" s="1008">
        <v>279</v>
      </c>
      <c r="J151" s="1007">
        <v>35.9</v>
      </c>
      <c r="K151" s="1007">
        <v>35.200000000000003</v>
      </c>
      <c r="L151" s="1007" t="s">
        <v>319</v>
      </c>
      <c r="M151" s="1007">
        <v>20.39</v>
      </c>
      <c r="N151" s="1007">
        <v>25.400000000000002</v>
      </c>
      <c r="O151" s="1007">
        <v>47.752800000000001</v>
      </c>
      <c r="P151" s="1008">
        <v>360.71</v>
      </c>
      <c r="Q151" s="1007" t="s">
        <v>319</v>
      </c>
      <c r="R151" s="1019">
        <v>61.78</v>
      </c>
      <c r="S151" s="1007" t="s">
        <v>319</v>
      </c>
      <c r="T151" s="1007" t="s">
        <v>319</v>
      </c>
      <c r="U151" s="1007" t="s">
        <v>319</v>
      </c>
      <c r="V151" s="1007" t="s">
        <v>319</v>
      </c>
      <c r="W151" s="1007">
        <v>35.590000000000003</v>
      </c>
      <c r="X151" s="1007">
        <v>25.9191</v>
      </c>
      <c r="Y151" s="1008">
        <v>8062.5</v>
      </c>
      <c r="Z151" s="1007">
        <v>91.36</v>
      </c>
      <c r="AA151" s="1007">
        <v>14.25</v>
      </c>
      <c r="AB151" s="1007" t="s">
        <v>319</v>
      </c>
      <c r="AC151" s="1007">
        <v>35.47</v>
      </c>
      <c r="AD151" s="1008">
        <v>148.42000000000002</v>
      </c>
      <c r="AE151" s="1007">
        <v>36</v>
      </c>
      <c r="AF151" s="1007" t="s">
        <v>319</v>
      </c>
      <c r="AG151" s="1007" t="s">
        <v>319</v>
      </c>
      <c r="AH151" s="1007" t="s">
        <v>319</v>
      </c>
      <c r="AI151" s="1007">
        <v>60.61</v>
      </c>
      <c r="AJ151" s="1007">
        <v>44.79</v>
      </c>
      <c r="AK151" s="1007">
        <v>73.471500000000006</v>
      </c>
      <c r="AL151" s="1008">
        <v>696.18000000000006</v>
      </c>
      <c r="AM151" s="1007">
        <v>61.782500000000006</v>
      </c>
      <c r="AN151" s="1008">
        <v>44.02</v>
      </c>
      <c r="AO151" s="1186"/>
      <c r="AP151" s="1187">
        <v>32.779954754098362</v>
      </c>
      <c r="AQ151" s="290">
        <v>-1.5286745811298741E-2</v>
      </c>
    </row>
    <row r="152" spans="1:43" ht="16.5" thickBot="1">
      <c r="A152" s="1184">
        <v>42240</v>
      </c>
      <c r="B152" s="1185">
        <v>35</v>
      </c>
      <c r="C152" s="1007">
        <v>28</v>
      </c>
      <c r="D152" s="1007" t="s">
        <v>319</v>
      </c>
      <c r="E152" s="1007" t="s">
        <v>319</v>
      </c>
      <c r="F152" s="1007">
        <v>45.33</v>
      </c>
      <c r="G152" s="1008">
        <v>1227</v>
      </c>
      <c r="H152" s="1019">
        <v>37.384399999999999</v>
      </c>
      <c r="I152" s="1008" t="s">
        <v>319</v>
      </c>
      <c r="J152" s="1007">
        <v>35.9</v>
      </c>
      <c r="K152" s="1007">
        <v>36.200000000000003</v>
      </c>
      <c r="L152" s="1007" t="s">
        <v>319</v>
      </c>
      <c r="M152" s="1007">
        <v>20.18</v>
      </c>
      <c r="N152" s="1007">
        <v>24.2</v>
      </c>
      <c r="O152" s="1007">
        <v>42.802</v>
      </c>
      <c r="P152" s="1008">
        <v>323.51</v>
      </c>
      <c r="Q152" s="1007" t="s">
        <v>319</v>
      </c>
      <c r="R152" s="1007">
        <v>61.68</v>
      </c>
      <c r="S152" s="1007" t="s">
        <v>319</v>
      </c>
      <c r="T152" s="1007" t="s">
        <v>319</v>
      </c>
      <c r="U152" s="1007" t="s">
        <v>319</v>
      </c>
      <c r="V152" s="1007" t="s">
        <v>319</v>
      </c>
      <c r="W152" s="1007">
        <v>33.78</v>
      </c>
      <c r="X152" s="1007">
        <v>25.6464</v>
      </c>
      <c r="Y152" s="1008">
        <v>8062.5</v>
      </c>
      <c r="Z152" s="1007">
        <v>91.36</v>
      </c>
      <c r="AA152" s="1007">
        <v>14.25</v>
      </c>
      <c r="AB152" s="1007" t="s">
        <v>319</v>
      </c>
      <c r="AC152" s="1007">
        <v>35.273600000000002</v>
      </c>
      <c r="AD152" s="1008">
        <v>149.25</v>
      </c>
      <c r="AE152" s="1007">
        <v>36</v>
      </c>
      <c r="AF152" s="1007" t="s">
        <v>319</v>
      </c>
      <c r="AG152" s="1007" t="s">
        <v>319</v>
      </c>
      <c r="AH152" s="1007" t="s">
        <v>319</v>
      </c>
      <c r="AI152" s="1007">
        <v>54.85</v>
      </c>
      <c r="AJ152" s="1007">
        <v>47.35</v>
      </c>
      <c r="AK152" s="1007">
        <v>77.041600000000003</v>
      </c>
      <c r="AL152" s="1008">
        <v>735.38</v>
      </c>
      <c r="AM152" s="1007">
        <v>60.446899999999999</v>
      </c>
      <c r="AN152" s="1008">
        <v>44.09</v>
      </c>
      <c r="AO152" s="1186"/>
      <c r="AP152" s="1187">
        <v>32.519538142076513</v>
      </c>
      <c r="AQ152" s="290">
        <v>-7.9443859509686909E-3</v>
      </c>
    </row>
    <row r="153" spans="1:43" ht="16.5" thickBot="1">
      <c r="A153" s="1184">
        <v>42247</v>
      </c>
      <c r="B153" s="1185">
        <v>36</v>
      </c>
      <c r="C153" s="1007">
        <v>29</v>
      </c>
      <c r="D153" s="1007" t="s">
        <v>319</v>
      </c>
      <c r="E153" s="1007" t="s">
        <v>319</v>
      </c>
      <c r="F153" s="1007">
        <v>45.397400000000005</v>
      </c>
      <c r="G153" s="1008">
        <v>1227</v>
      </c>
      <c r="H153" s="1007">
        <v>37.655300000000004</v>
      </c>
      <c r="I153" s="1008">
        <v>281</v>
      </c>
      <c r="J153" s="1007">
        <v>35.9</v>
      </c>
      <c r="K153" s="1007">
        <v>34.54</v>
      </c>
      <c r="L153" s="1007" t="s">
        <v>319</v>
      </c>
      <c r="M153" s="1007">
        <v>20.39</v>
      </c>
      <c r="N153" s="1007">
        <v>23.8</v>
      </c>
      <c r="O153" s="1007">
        <v>49.302800000000005</v>
      </c>
      <c r="P153" s="1008">
        <v>372.56</v>
      </c>
      <c r="Q153" s="1007" t="s">
        <v>319</v>
      </c>
      <c r="R153" s="1007">
        <v>61.58</v>
      </c>
      <c r="S153" s="1007" t="s">
        <v>319</v>
      </c>
      <c r="T153" s="1007" t="s">
        <v>319</v>
      </c>
      <c r="U153" s="1007" t="s">
        <v>319</v>
      </c>
      <c r="V153" s="1007" t="s">
        <v>319</v>
      </c>
      <c r="W153" s="1007">
        <v>31.59</v>
      </c>
      <c r="X153" s="1007">
        <v>26.1569</v>
      </c>
      <c r="Y153" s="1008">
        <v>8217.9500000000007</v>
      </c>
      <c r="Z153" s="1007">
        <v>91.36</v>
      </c>
      <c r="AA153" s="1007">
        <v>14.25</v>
      </c>
      <c r="AB153" s="1007" t="s">
        <v>319</v>
      </c>
      <c r="AC153" s="1007">
        <v>35.370899999999999</v>
      </c>
      <c r="AD153" s="1008">
        <v>149.72999999999999</v>
      </c>
      <c r="AE153" s="1007">
        <v>36</v>
      </c>
      <c r="AF153" s="1007" t="s">
        <v>319</v>
      </c>
      <c r="AG153" s="1007" t="s">
        <v>319</v>
      </c>
      <c r="AH153" s="1007" t="s">
        <v>319</v>
      </c>
      <c r="AI153" s="1007">
        <v>64.27</v>
      </c>
      <c r="AJ153" s="1007">
        <v>44.51</v>
      </c>
      <c r="AK153" s="1007">
        <v>73.6952</v>
      </c>
      <c r="AL153" s="1008">
        <v>697.06000000000006</v>
      </c>
      <c r="AM153" s="1007">
        <v>59.598200000000006</v>
      </c>
      <c r="AN153" s="1008">
        <v>43.65</v>
      </c>
      <c r="AO153" s="1186"/>
      <c r="AP153" s="1187">
        <v>32.611845792349733</v>
      </c>
      <c r="AQ153" s="290">
        <v>2.8385289443513262E-3</v>
      </c>
    </row>
    <row r="154" spans="1:43" ht="16.5" thickBot="1">
      <c r="A154" s="1184">
        <v>42254</v>
      </c>
      <c r="B154" s="1185">
        <v>37</v>
      </c>
      <c r="C154" s="1007">
        <v>29</v>
      </c>
      <c r="D154" s="1007" t="s">
        <v>319</v>
      </c>
      <c r="E154" s="1007" t="s">
        <v>319</v>
      </c>
      <c r="F154" s="1007">
        <v>45.361400000000003</v>
      </c>
      <c r="G154" s="1008">
        <v>1227</v>
      </c>
      <c r="H154" s="1007">
        <v>38.734700000000004</v>
      </c>
      <c r="I154" s="1008">
        <v>289</v>
      </c>
      <c r="J154" s="1007">
        <v>36.300000000000004</v>
      </c>
      <c r="K154" s="1007">
        <v>33.97</v>
      </c>
      <c r="L154" s="1007" t="s">
        <v>319</v>
      </c>
      <c r="M154" s="1007">
        <v>20.740000000000002</v>
      </c>
      <c r="N154" s="1007">
        <v>24.400000000000002</v>
      </c>
      <c r="O154" s="1007">
        <v>46.307000000000002</v>
      </c>
      <c r="P154" s="1008">
        <v>349.81</v>
      </c>
      <c r="Q154" s="1007" t="s">
        <v>319</v>
      </c>
      <c r="R154" s="1007">
        <v>61.54</v>
      </c>
      <c r="S154" s="1007" t="s">
        <v>319</v>
      </c>
      <c r="T154" s="1007" t="s">
        <v>319</v>
      </c>
      <c r="U154" s="1007" t="s">
        <v>319</v>
      </c>
      <c r="V154" s="1007" t="s">
        <v>319</v>
      </c>
      <c r="W154" s="1007">
        <v>35.4</v>
      </c>
      <c r="X154" s="1007">
        <v>26.160400000000003</v>
      </c>
      <c r="Y154" s="1008">
        <v>8217.9500000000007</v>
      </c>
      <c r="Z154" s="1007">
        <v>91.36</v>
      </c>
      <c r="AA154" s="1007">
        <v>18.5</v>
      </c>
      <c r="AB154" s="1007" t="s">
        <v>319</v>
      </c>
      <c r="AC154" s="1007">
        <v>35.474400000000003</v>
      </c>
      <c r="AD154" s="1008">
        <v>149.6</v>
      </c>
      <c r="AE154" s="1007">
        <v>36</v>
      </c>
      <c r="AF154" s="1007" t="s">
        <v>319</v>
      </c>
      <c r="AG154" s="1007" t="s">
        <v>319</v>
      </c>
      <c r="AH154" s="1007" t="s">
        <v>319</v>
      </c>
      <c r="AI154" s="1007">
        <v>63.08</v>
      </c>
      <c r="AJ154" s="1007">
        <v>43.730000000000004</v>
      </c>
      <c r="AK154" s="1007">
        <v>75.910300000000007</v>
      </c>
      <c r="AL154" s="1008">
        <v>713.53</v>
      </c>
      <c r="AM154" s="1007">
        <v>61.9129</v>
      </c>
      <c r="AN154" s="1008">
        <v>45.1</v>
      </c>
      <c r="AO154" s="1186"/>
      <c r="AP154" s="1187">
        <v>33.369696612021848</v>
      </c>
      <c r="AQ154" s="290">
        <v>2.3238513529641791E-2</v>
      </c>
    </row>
    <row r="155" spans="1:43" ht="16.5" thickBot="1">
      <c r="A155" s="1184">
        <v>42261</v>
      </c>
      <c r="B155" s="1185">
        <v>38</v>
      </c>
      <c r="C155" s="1007">
        <v>29</v>
      </c>
      <c r="D155" s="1007" t="s">
        <v>319</v>
      </c>
      <c r="E155" s="1007" t="s">
        <v>319</v>
      </c>
      <c r="F155" s="1007">
        <v>45.301300000000005</v>
      </c>
      <c r="G155" s="1008">
        <v>1227</v>
      </c>
      <c r="H155" s="1007">
        <v>39.136500000000005</v>
      </c>
      <c r="I155" s="1008">
        <v>292</v>
      </c>
      <c r="J155" s="1007">
        <v>37.5</v>
      </c>
      <c r="K155" s="1007">
        <v>35</v>
      </c>
      <c r="L155" s="1007" t="s">
        <v>319</v>
      </c>
      <c r="M155" s="1007">
        <v>21.42</v>
      </c>
      <c r="N155" s="1007">
        <v>24.2</v>
      </c>
      <c r="O155" s="1007">
        <v>41.802199999999999</v>
      </c>
      <c r="P155" s="1008">
        <v>317.11</v>
      </c>
      <c r="Q155" s="1007" t="s">
        <v>319</v>
      </c>
      <c r="R155" s="1007">
        <v>61.6</v>
      </c>
      <c r="S155" s="1007" t="s">
        <v>319</v>
      </c>
      <c r="T155" s="1007" t="s">
        <v>319</v>
      </c>
      <c r="U155" s="1007" t="s">
        <v>319</v>
      </c>
      <c r="V155" s="1007" t="s">
        <v>319</v>
      </c>
      <c r="W155" s="1007">
        <v>31.990000000000002</v>
      </c>
      <c r="X155" s="1007">
        <v>27.256300000000003</v>
      </c>
      <c r="Y155" s="1008">
        <v>8500</v>
      </c>
      <c r="Z155" s="1007">
        <v>91.36</v>
      </c>
      <c r="AA155" s="1007">
        <v>18.75</v>
      </c>
      <c r="AB155" s="1007" t="s">
        <v>319</v>
      </c>
      <c r="AC155" s="1007">
        <v>35.400400000000005</v>
      </c>
      <c r="AD155" s="1008">
        <v>148.81</v>
      </c>
      <c r="AE155" s="1007">
        <v>36</v>
      </c>
      <c r="AF155" s="1007" t="s">
        <v>319</v>
      </c>
      <c r="AG155" s="1007" t="s">
        <v>319</v>
      </c>
      <c r="AH155" s="1007" t="s">
        <v>319</v>
      </c>
      <c r="AI155" s="1007">
        <v>67.680000000000007</v>
      </c>
      <c r="AJ155" s="1007">
        <v>45.79</v>
      </c>
      <c r="AK155" s="1007">
        <v>76.987099999999998</v>
      </c>
      <c r="AL155" s="1008">
        <v>718.62</v>
      </c>
      <c r="AM155" s="1007">
        <v>61.889100000000006</v>
      </c>
      <c r="AN155" s="1008">
        <v>45.21</v>
      </c>
      <c r="AO155" s="1186"/>
      <c r="AP155" s="1187">
        <v>33.826071693989078</v>
      </c>
      <c r="AQ155" s="290">
        <v>1.367633296980042E-2</v>
      </c>
    </row>
    <row r="156" spans="1:43" ht="16.5" thickBot="1">
      <c r="A156" s="1184">
        <v>42268</v>
      </c>
      <c r="B156" s="1185">
        <v>39</v>
      </c>
      <c r="C156" s="1007">
        <v>29</v>
      </c>
      <c r="D156" s="1007" t="s">
        <v>319</v>
      </c>
      <c r="E156" s="1007" t="s">
        <v>319</v>
      </c>
      <c r="F156" s="1007">
        <v>45.248400000000004</v>
      </c>
      <c r="G156" s="1008">
        <v>1227</v>
      </c>
      <c r="H156" s="1007">
        <v>39.539900000000003</v>
      </c>
      <c r="I156" s="1008">
        <v>295</v>
      </c>
      <c r="J156" s="1007">
        <v>37.5</v>
      </c>
      <c r="K156" s="1007">
        <v>35.49</v>
      </c>
      <c r="L156" s="1007" t="s">
        <v>319</v>
      </c>
      <c r="M156" s="1007">
        <v>22.23</v>
      </c>
      <c r="N156" s="1007">
        <v>23.8</v>
      </c>
      <c r="O156" s="1007">
        <v>42.018700000000003</v>
      </c>
      <c r="P156" s="1008">
        <v>320.42</v>
      </c>
      <c r="Q156" s="1007" t="s">
        <v>319</v>
      </c>
      <c r="R156" s="1007">
        <v>61.54</v>
      </c>
      <c r="S156" s="1007" t="s">
        <v>319</v>
      </c>
      <c r="T156" s="1007" t="s">
        <v>319</v>
      </c>
      <c r="U156" s="1007" t="s">
        <v>319</v>
      </c>
      <c r="V156" s="1007" t="s">
        <v>319</v>
      </c>
      <c r="W156" s="1007">
        <v>30.830000000000002</v>
      </c>
      <c r="X156" s="1007">
        <v>27.433</v>
      </c>
      <c r="Y156" s="1008">
        <v>8568.9699999999993</v>
      </c>
      <c r="Z156" s="1007">
        <v>91.36</v>
      </c>
      <c r="AA156" s="1007">
        <v>18.75</v>
      </c>
      <c r="AB156" s="1007" t="s">
        <v>319</v>
      </c>
      <c r="AC156" s="1007">
        <v>35.4801</v>
      </c>
      <c r="AD156" s="1008">
        <v>149.34</v>
      </c>
      <c r="AE156" s="1007">
        <v>37</v>
      </c>
      <c r="AF156" s="1007" t="s">
        <v>319</v>
      </c>
      <c r="AG156" s="1007" t="s">
        <v>319</v>
      </c>
      <c r="AH156" s="1007" t="s">
        <v>319</v>
      </c>
      <c r="AI156" s="1007">
        <v>64.77</v>
      </c>
      <c r="AJ156" s="1007">
        <v>46.82</v>
      </c>
      <c r="AK156" s="1007">
        <v>76.18010000000001</v>
      </c>
      <c r="AL156" s="1008">
        <v>713.79</v>
      </c>
      <c r="AM156" s="1007">
        <v>59.552600000000005</v>
      </c>
      <c r="AN156" s="1008">
        <v>43.51</v>
      </c>
      <c r="AO156" s="1186"/>
      <c r="AP156" s="1187">
        <v>33.918519125683062</v>
      </c>
      <c r="AQ156" s="290">
        <v>2.7330229927471361E-3</v>
      </c>
    </row>
    <row r="157" spans="1:43" ht="16.5" thickBot="1">
      <c r="A157" s="1184">
        <v>42275</v>
      </c>
      <c r="B157" s="1185">
        <v>40</v>
      </c>
      <c r="C157" s="1007">
        <v>29</v>
      </c>
      <c r="D157" s="1007" t="s">
        <v>319</v>
      </c>
      <c r="E157" s="1007" t="s">
        <v>319</v>
      </c>
      <c r="F157" s="1007">
        <v>45.058800000000005</v>
      </c>
      <c r="G157" s="1008">
        <v>1225</v>
      </c>
      <c r="H157" s="1007">
        <v>39.6783</v>
      </c>
      <c r="I157" s="1008">
        <v>296</v>
      </c>
      <c r="J157" s="1007">
        <v>37.300000000000004</v>
      </c>
      <c r="K157" s="1007">
        <v>34.200000000000003</v>
      </c>
      <c r="L157" s="1007" t="s">
        <v>319</v>
      </c>
      <c r="M157" s="1007">
        <v>22.23</v>
      </c>
      <c r="N157" s="1007">
        <v>24</v>
      </c>
      <c r="O157" s="1007">
        <v>49.157400000000003</v>
      </c>
      <c r="P157" s="1008">
        <v>375.65000000000003</v>
      </c>
      <c r="Q157" s="1007" t="s">
        <v>319</v>
      </c>
      <c r="R157" s="1007">
        <v>61.54</v>
      </c>
      <c r="S157" s="1007" t="s">
        <v>319</v>
      </c>
      <c r="T157" s="1007" t="s">
        <v>319</v>
      </c>
      <c r="U157" s="1007" t="s">
        <v>319</v>
      </c>
      <c r="V157" s="1007" t="s">
        <v>319</v>
      </c>
      <c r="W157" s="1007">
        <v>32.67</v>
      </c>
      <c r="X157" s="1007">
        <v>25.0623</v>
      </c>
      <c r="Y157" s="1008">
        <v>7865.38</v>
      </c>
      <c r="Z157" s="1007">
        <v>91.36</v>
      </c>
      <c r="AA157" s="1007">
        <v>18.25</v>
      </c>
      <c r="AB157" s="1007" t="s">
        <v>319</v>
      </c>
      <c r="AC157" s="1007">
        <v>35.395400000000002</v>
      </c>
      <c r="AD157" s="1008">
        <v>150.04</v>
      </c>
      <c r="AE157" s="1007">
        <v>37</v>
      </c>
      <c r="AF157" s="1007" t="s">
        <v>319</v>
      </c>
      <c r="AG157" s="1007" t="s">
        <v>319</v>
      </c>
      <c r="AH157" s="1007" t="s">
        <v>319</v>
      </c>
      <c r="AI157" s="1007">
        <v>61.690000000000005</v>
      </c>
      <c r="AJ157" s="1007">
        <v>46.230000000000004</v>
      </c>
      <c r="AK157" s="1007">
        <v>77.157200000000003</v>
      </c>
      <c r="AL157" s="1008">
        <v>724.80000000000007</v>
      </c>
      <c r="AM157" s="1007">
        <v>60.444000000000003</v>
      </c>
      <c r="AN157" s="1008">
        <v>44.52</v>
      </c>
      <c r="AO157" s="1186"/>
      <c r="AP157" s="1187">
        <v>33.883548087431691</v>
      </c>
      <c r="AQ157" s="290">
        <v>-1.0310308100948129E-3</v>
      </c>
    </row>
    <row r="158" spans="1:43" ht="16.5" thickBot="1">
      <c r="A158" s="1184">
        <v>42282</v>
      </c>
      <c r="B158" s="1185">
        <v>41</v>
      </c>
      <c r="C158" s="1007">
        <v>29.5</v>
      </c>
      <c r="D158" s="1007" t="s">
        <v>319</v>
      </c>
      <c r="E158" s="1007" t="s">
        <v>319</v>
      </c>
      <c r="F158" s="1007">
        <v>50.63</v>
      </c>
      <c r="G158" s="1008">
        <v>1373</v>
      </c>
      <c r="H158" s="1007">
        <v>39.673500000000004</v>
      </c>
      <c r="I158" s="1008">
        <v>296</v>
      </c>
      <c r="J158" s="1007">
        <v>37.200000000000003</v>
      </c>
      <c r="K158" s="1007">
        <v>33.72</v>
      </c>
      <c r="L158" s="1007" t="s">
        <v>319</v>
      </c>
      <c r="M158" s="1007">
        <v>22.23</v>
      </c>
      <c r="N158" s="1007">
        <v>24</v>
      </c>
      <c r="O158" s="1007">
        <v>37.962299999999999</v>
      </c>
      <c r="P158" s="1008">
        <v>289.38</v>
      </c>
      <c r="Q158" s="1007" t="s">
        <v>319</v>
      </c>
      <c r="R158" s="1007">
        <v>61.54</v>
      </c>
      <c r="S158" s="1007" t="s">
        <v>319</v>
      </c>
      <c r="T158" s="1007" t="s">
        <v>319</v>
      </c>
      <c r="U158" s="1007" t="s">
        <v>319</v>
      </c>
      <c r="V158" s="1007" t="s">
        <v>319</v>
      </c>
      <c r="W158" s="1007">
        <v>32.770000000000003</v>
      </c>
      <c r="X158" s="1007">
        <v>27.245000000000001</v>
      </c>
      <c r="Y158" s="1008">
        <v>8508.11</v>
      </c>
      <c r="Z158" s="1007">
        <v>91.36</v>
      </c>
      <c r="AA158" s="1007">
        <v>18.25</v>
      </c>
      <c r="AB158" s="1007" t="s">
        <v>319</v>
      </c>
      <c r="AC158" s="1007">
        <v>35.702800000000003</v>
      </c>
      <c r="AD158" s="1008">
        <v>151.15</v>
      </c>
      <c r="AE158" s="1007">
        <v>37</v>
      </c>
      <c r="AF158" s="1007" t="s">
        <v>319</v>
      </c>
      <c r="AG158" s="1007" t="s">
        <v>319</v>
      </c>
      <c r="AH158" s="1007" t="s">
        <v>319</v>
      </c>
      <c r="AI158" s="1007">
        <v>43.58</v>
      </c>
      <c r="AJ158" s="1007">
        <v>42.69</v>
      </c>
      <c r="AK158" s="1007">
        <v>77.32050000000001</v>
      </c>
      <c r="AL158" s="1008">
        <v>719.22</v>
      </c>
      <c r="AM158" s="1007">
        <v>59.144600000000004</v>
      </c>
      <c r="AN158" s="1008">
        <v>43.68</v>
      </c>
      <c r="AO158" s="1186"/>
      <c r="AP158" s="1187">
        <v>33.77852043715847</v>
      </c>
      <c r="AQ158" s="290">
        <v>-3.0996650646565316E-3</v>
      </c>
    </row>
    <row r="159" spans="1:43" ht="16.5" thickBot="1">
      <c r="A159" s="1184">
        <v>42289</v>
      </c>
      <c r="B159" s="1185">
        <v>42</v>
      </c>
      <c r="C159" s="1007">
        <v>29.5</v>
      </c>
      <c r="D159" s="1007" t="s">
        <v>319</v>
      </c>
      <c r="E159" s="1007" t="s">
        <v>319</v>
      </c>
      <c r="F159" s="1007">
        <v>49.407800000000002</v>
      </c>
      <c r="G159" s="1008">
        <v>1339</v>
      </c>
      <c r="H159" s="1007">
        <v>39.6738</v>
      </c>
      <c r="I159" s="1008">
        <v>296</v>
      </c>
      <c r="J159" s="1007">
        <v>37.4</v>
      </c>
      <c r="K159" s="1007">
        <v>35.4</v>
      </c>
      <c r="L159" s="1007" t="s">
        <v>319</v>
      </c>
      <c r="M159" s="1007">
        <v>22.02</v>
      </c>
      <c r="N159" s="1007">
        <v>23.8</v>
      </c>
      <c r="O159" s="1007">
        <v>35.525200000000005</v>
      </c>
      <c r="P159" s="1008">
        <v>270.89</v>
      </c>
      <c r="Q159" s="1007" t="s">
        <v>319</v>
      </c>
      <c r="R159" s="1007">
        <v>61.7</v>
      </c>
      <c r="S159" s="1007" t="s">
        <v>319</v>
      </c>
      <c r="T159" s="1007" t="s">
        <v>319</v>
      </c>
      <c r="U159" s="1007" t="s">
        <v>319</v>
      </c>
      <c r="V159" s="1007" t="s">
        <v>319</v>
      </c>
      <c r="W159" s="1007">
        <v>32.03</v>
      </c>
      <c r="X159" s="1007">
        <v>31.665400000000002</v>
      </c>
      <c r="Y159" s="1008">
        <v>9833.33</v>
      </c>
      <c r="Z159" s="1007">
        <v>91.36</v>
      </c>
      <c r="AA159" s="1007">
        <v>18.25</v>
      </c>
      <c r="AB159" s="1007" t="s">
        <v>319</v>
      </c>
      <c r="AC159" s="1007">
        <v>35.188800000000001</v>
      </c>
      <c r="AD159" s="1008">
        <v>148.92000000000002</v>
      </c>
      <c r="AE159" s="1007">
        <v>37</v>
      </c>
      <c r="AF159" s="1007" t="s">
        <v>319</v>
      </c>
      <c r="AG159" s="1007" t="s">
        <v>319</v>
      </c>
      <c r="AH159" s="1007" t="s">
        <v>319</v>
      </c>
      <c r="AI159" s="1007">
        <v>60.54</v>
      </c>
      <c r="AJ159" s="1007">
        <v>44.43</v>
      </c>
      <c r="AK159" s="1007">
        <v>76.977400000000003</v>
      </c>
      <c r="AL159" s="1008">
        <v>716.29</v>
      </c>
      <c r="AM159" s="1007">
        <v>58.429000000000002</v>
      </c>
      <c r="AN159" s="1008">
        <v>43.25</v>
      </c>
      <c r="AO159" s="1186"/>
      <c r="AP159" s="1187">
        <v>33.857718469945354</v>
      </c>
      <c r="AQ159" s="290">
        <v>2.3446270518041601E-3</v>
      </c>
    </row>
    <row r="160" spans="1:43" ht="16.5" thickBot="1">
      <c r="A160" s="1184">
        <v>42296</v>
      </c>
      <c r="B160" s="1185">
        <v>43</v>
      </c>
      <c r="C160" s="1007">
        <v>31</v>
      </c>
      <c r="D160" s="1007" t="s">
        <v>319</v>
      </c>
      <c r="E160" s="1007" t="s">
        <v>319</v>
      </c>
      <c r="F160" s="1007">
        <v>49.451300000000003</v>
      </c>
      <c r="G160" s="1008">
        <v>1339</v>
      </c>
      <c r="H160" s="1007">
        <v>40.082599999999999</v>
      </c>
      <c r="I160" s="1008">
        <v>299</v>
      </c>
      <c r="J160" s="1007">
        <v>37.5</v>
      </c>
      <c r="K160" s="1007">
        <v>31.8</v>
      </c>
      <c r="L160" s="1007" t="s">
        <v>319</v>
      </c>
      <c r="M160" s="1007">
        <v>22.02</v>
      </c>
      <c r="N160" s="1007">
        <v>23.8</v>
      </c>
      <c r="O160" s="1007">
        <v>37.148600000000002</v>
      </c>
      <c r="P160" s="1008">
        <v>283.22000000000003</v>
      </c>
      <c r="Q160" s="1007" t="s">
        <v>319</v>
      </c>
      <c r="R160" s="1007">
        <v>61.550000000000004</v>
      </c>
      <c r="S160" s="1007" t="s">
        <v>319</v>
      </c>
      <c r="T160" s="1007" t="s">
        <v>319</v>
      </c>
      <c r="U160" s="1007" t="s">
        <v>319</v>
      </c>
      <c r="V160" s="1007" t="s">
        <v>319</v>
      </c>
      <c r="W160" s="1007">
        <v>34.08</v>
      </c>
      <c r="X160" s="1007">
        <v>31.423400000000001</v>
      </c>
      <c r="Y160" s="1008">
        <v>9749.2800000000007</v>
      </c>
      <c r="Z160" s="1019">
        <v>91.36</v>
      </c>
      <c r="AA160" s="1007">
        <v>22.25</v>
      </c>
      <c r="AB160" s="1007" t="s">
        <v>319</v>
      </c>
      <c r="AC160" s="1007">
        <v>34.53</v>
      </c>
      <c r="AD160" s="1008">
        <v>146.94</v>
      </c>
      <c r="AE160" s="1007">
        <v>35</v>
      </c>
      <c r="AF160" s="1007" t="s">
        <v>319</v>
      </c>
      <c r="AG160" s="1007" t="s">
        <v>319</v>
      </c>
      <c r="AH160" s="1007" t="s">
        <v>319</v>
      </c>
      <c r="AI160" s="1007">
        <v>55.660000000000004</v>
      </c>
      <c r="AJ160" s="1007">
        <v>44.71</v>
      </c>
      <c r="AK160" s="1007">
        <v>78.374099999999999</v>
      </c>
      <c r="AL160" s="1008">
        <v>737.07</v>
      </c>
      <c r="AM160" s="1007">
        <v>58.9694</v>
      </c>
      <c r="AN160" s="1008">
        <v>43.03</v>
      </c>
      <c r="AO160" s="1186"/>
      <c r="AP160" s="1187">
        <v>34.263347650273225</v>
      </c>
      <c r="AQ160" s="290">
        <v>1.1980405020141527E-2</v>
      </c>
    </row>
    <row r="161" spans="1:43" ht="16.5" thickBot="1">
      <c r="A161" s="1184">
        <v>42303</v>
      </c>
      <c r="B161" s="1185">
        <v>44</v>
      </c>
      <c r="C161" s="1007">
        <v>31</v>
      </c>
      <c r="D161" s="1007" t="s">
        <v>319</v>
      </c>
      <c r="E161" s="1007" t="s">
        <v>319</v>
      </c>
      <c r="F161" s="1007">
        <v>46.9405</v>
      </c>
      <c r="G161" s="1008">
        <v>1272</v>
      </c>
      <c r="H161" s="1007">
        <v>40.085999999999999</v>
      </c>
      <c r="I161" s="1008">
        <v>299</v>
      </c>
      <c r="J161" s="1007">
        <v>37.300000000000004</v>
      </c>
      <c r="K161" s="1007">
        <v>33.82</v>
      </c>
      <c r="L161" s="1007" t="s">
        <v>319</v>
      </c>
      <c r="M161" s="1007">
        <v>20.78</v>
      </c>
      <c r="N161" s="1007">
        <v>23.6</v>
      </c>
      <c r="O161" s="1007">
        <v>47.7804</v>
      </c>
      <c r="P161" s="1008">
        <v>363.56</v>
      </c>
      <c r="Q161" s="1007" t="s">
        <v>319</v>
      </c>
      <c r="R161" s="1007">
        <v>61.550000000000004</v>
      </c>
      <c r="S161" s="1007" t="s">
        <v>319</v>
      </c>
      <c r="T161" s="1007" t="s">
        <v>319</v>
      </c>
      <c r="U161" s="1007" t="s">
        <v>319</v>
      </c>
      <c r="V161" s="1007" t="s">
        <v>319</v>
      </c>
      <c r="W161" s="1007">
        <v>33.480000000000004</v>
      </c>
      <c r="X161" s="1007">
        <v>25.020400000000002</v>
      </c>
      <c r="Y161" s="1008">
        <v>7777.78</v>
      </c>
      <c r="Z161" s="1007">
        <v>91.36</v>
      </c>
      <c r="AA161" s="1007">
        <v>22.25</v>
      </c>
      <c r="AB161" s="1007" t="s">
        <v>319</v>
      </c>
      <c r="AC161" s="1007">
        <v>33.896500000000003</v>
      </c>
      <c r="AD161" s="1008">
        <v>144.81</v>
      </c>
      <c r="AE161" s="1007">
        <v>35</v>
      </c>
      <c r="AF161" s="1007" t="s">
        <v>319</v>
      </c>
      <c r="AG161" s="1007" t="s">
        <v>319</v>
      </c>
      <c r="AH161" s="1007" t="s">
        <v>319</v>
      </c>
      <c r="AI161" s="1007">
        <v>54.53</v>
      </c>
      <c r="AJ161" s="1019">
        <v>44.71</v>
      </c>
      <c r="AK161" s="1007">
        <v>80.599600000000009</v>
      </c>
      <c r="AL161" s="1008">
        <v>756.05000000000007</v>
      </c>
      <c r="AM161" s="1007">
        <v>59.407400000000003</v>
      </c>
      <c r="AN161" s="1008">
        <v>42.75</v>
      </c>
      <c r="AO161" s="1186"/>
      <c r="AP161" s="1187">
        <v>33.859275519125688</v>
      </c>
      <c r="AQ161" s="290">
        <v>-1.1793130527463669E-2</v>
      </c>
    </row>
    <row r="162" spans="1:43" ht="16.5" thickBot="1">
      <c r="A162" s="1184">
        <v>42310</v>
      </c>
      <c r="B162" s="1185">
        <v>45</v>
      </c>
      <c r="C162" s="1007">
        <v>31</v>
      </c>
      <c r="D162" s="1007" t="s">
        <v>319</v>
      </c>
      <c r="E162" s="1007" t="s">
        <v>319</v>
      </c>
      <c r="F162" s="1007">
        <v>46.997500000000002</v>
      </c>
      <c r="G162" s="1008">
        <v>1272</v>
      </c>
      <c r="H162" s="1007">
        <v>38.878800000000005</v>
      </c>
      <c r="I162" s="1008">
        <v>290</v>
      </c>
      <c r="J162" s="1007">
        <v>37.1</v>
      </c>
      <c r="K162" s="1007">
        <v>34.520000000000003</v>
      </c>
      <c r="L162" s="1007" t="s">
        <v>319</v>
      </c>
      <c r="M162" s="1007">
        <v>21.2</v>
      </c>
      <c r="N162" s="1007">
        <v>23.6</v>
      </c>
      <c r="O162" s="1007">
        <v>38.341500000000003</v>
      </c>
      <c r="P162" s="1008">
        <v>290.33</v>
      </c>
      <c r="Q162" s="1007" t="s">
        <v>319</v>
      </c>
      <c r="R162" s="1007">
        <v>61.74</v>
      </c>
      <c r="S162" s="1007" t="s">
        <v>319</v>
      </c>
      <c r="T162" s="1007" t="s">
        <v>319</v>
      </c>
      <c r="U162" s="1007" t="s">
        <v>319</v>
      </c>
      <c r="V162" s="1007" t="s">
        <v>319</v>
      </c>
      <c r="W162" s="1007">
        <v>32.51</v>
      </c>
      <c r="X162" s="1007">
        <v>27.726200000000002</v>
      </c>
      <c r="Y162" s="1008">
        <v>8684.2100000000009</v>
      </c>
      <c r="Z162" s="1007">
        <v>91.36</v>
      </c>
      <c r="AA162" s="1007">
        <v>22</v>
      </c>
      <c r="AB162" s="1007" t="s">
        <v>319</v>
      </c>
      <c r="AC162" s="1007">
        <v>33.885800000000003</v>
      </c>
      <c r="AD162" s="1008">
        <v>144.05000000000001</v>
      </c>
      <c r="AE162" s="1007">
        <v>35</v>
      </c>
      <c r="AF162" s="1007" t="s">
        <v>319</v>
      </c>
      <c r="AG162" s="1007" t="s">
        <v>319</v>
      </c>
      <c r="AH162" s="1007" t="s">
        <v>319</v>
      </c>
      <c r="AI162" s="1007">
        <v>63.300000000000004</v>
      </c>
      <c r="AJ162" s="1007">
        <v>40.69</v>
      </c>
      <c r="AK162" s="1007">
        <v>77.267400000000009</v>
      </c>
      <c r="AL162" s="1008">
        <v>725.1</v>
      </c>
      <c r="AM162" s="1007">
        <v>59.240100000000005</v>
      </c>
      <c r="AN162" s="1008">
        <v>42.33</v>
      </c>
      <c r="AO162" s="1186"/>
      <c r="AP162" s="1187">
        <v>33.718359890710381</v>
      </c>
      <c r="AQ162" s="290">
        <v>-4.1618028222638603E-3</v>
      </c>
    </row>
    <row r="163" spans="1:43" ht="16.5" thickBot="1">
      <c r="A163" s="1184">
        <v>42317</v>
      </c>
      <c r="B163" s="1185">
        <v>46</v>
      </c>
      <c r="C163" s="1007">
        <v>30</v>
      </c>
      <c r="D163" s="1007" t="s">
        <v>319</v>
      </c>
      <c r="E163" s="1007" t="s">
        <v>319</v>
      </c>
      <c r="F163" s="1007">
        <v>37.732100000000003</v>
      </c>
      <c r="G163" s="1008">
        <v>1020</v>
      </c>
      <c r="H163" s="1007">
        <v>39.141300000000001</v>
      </c>
      <c r="I163" s="1008">
        <v>292</v>
      </c>
      <c r="J163" s="1007">
        <v>36.300000000000004</v>
      </c>
      <c r="K163" s="1007">
        <v>30.22</v>
      </c>
      <c r="L163" s="1007" t="s">
        <v>319</v>
      </c>
      <c r="M163" s="1007">
        <v>22.080000000000002</v>
      </c>
      <c r="N163" s="1007">
        <v>23.6</v>
      </c>
      <c r="O163" s="1007">
        <v>39.079700000000003</v>
      </c>
      <c r="P163" s="1008">
        <v>296.95999999999998</v>
      </c>
      <c r="Q163" s="1007" t="s">
        <v>319</v>
      </c>
      <c r="R163" s="1007">
        <v>61.940000000000005</v>
      </c>
      <c r="S163" s="1007" t="s">
        <v>319</v>
      </c>
      <c r="T163" s="1007" t="s">
        <v>319</v>
      </c>
      <c r="U163" s="1007" t="s">
        <v>319</v>
      </c>
      <c r="V163" s="1007" t="s">
        <v>319</v>
      </c>
      <c r="W163" s="1007">
        <v>30.69</v>
      </c>
      <c r="X163" s="1007">
        <v>25.190100000000001</v>
      </c>
      <c r="Y163" s="1008">
        <v>7879.31</v>
      </c>
      <c r="Z163" s="1007">
        <v>91.36</v>
      </c>
      <c r="AA163" s="1007">
        <v>21.5</v>
      </c>
      <c r="AB163" s="1007" t="s">
        <v>319</v>
      </c>
      <c r="AC163" s="1007">
        <v>33.417200000000001</v>
      </c>
      <c r="AD163" s="1008">
        <v>141.76</v>
      </c>
      <c r="AE163" s="1007">
        <v>35</v>
      </c>
      <c r="AF163" s="1007" t="s">
        <v>319</v>
      </c>
      <c r="AG163" s="1007" t="s">
        <v>319</v>
      </c>
      <c r="AH163" s="1007" t="s">
        <v>319</v>
      </c>
      <c r="AI163" s="1007">
        <v>61</v>
      </c>
      <c r="AJ163" s="1007">
        <v>44.5</v>
      </c>
      <c r="AK163" s="1007">
        <v>79.857900000000001</v>
      </c>
      <c r="AL163" s="1008">
        <v>745.41</v>
      </c>
      <c r="AM163" s="1007">
        <v>59.392100000000006</v>
      </c>
      <c r="AN163" s="1008">
        <v>42.14</v>
      </c>
      <c r="AO163" s="1186"/>
      <c r="AP163" s="1187">
        <v>33.514690491803279</v>
      </c>
      <c r="AQ163" s="290">
        <v>-6.040311556292921E-3</v>
      </c>
    </row>
    <row r="164" spans="1:43" s="300" customFormat="1" ht="16.5" thickBot="1">
      <c r="A164" s="1184">
        <v>42324</v>
      </c>
      <c r="B164" s="1185">
        <v>47</v>
      </c>
      <c r="C164" s="1007">
        <v>28</v>
      </c>
      <c r="D164" s="1007" t="s">
        <v>319</v>
      </c>
      <c r="E164" s="1007" t="s">
        <v>319</v>
      </c>
      <c r="F164" s="1007">
        <v>44.210100000000004</v>
      </c>
      <c r="G164" s="1008">
        <v>1195</v>
      </c>
      <c r="H164" s="1007">
        <v>39.138800000000003</v>
      </c>
      <c r="I164" s="1008">
        <v>292</v>
      </c>
      <c r="J164" s="1007">
        <v>35.4</v>
      </c>
      <c r="K164" s="1007">
        <v>33.590000000000003</v>
      </c>
      <c r="L164" s="1007" t="s">
        <v>319</v>
      </c>
      <c r="M164" s="1007">
        <v>22.87</v>
      </c>
      <c r="N164" s="1007">
        <v>23.400000000000002</v>
      </c>
      <c r="O164" s="1007">
        <v>39.905999999999999</v>
      </c>
      <c r="P164" s="1008">
        <v>304.07</v>
      </c>
      <c r="Q164" s="1007" t="s">
        <v>319</v>
      </c>
      <c r="R164" s="1019">
        <v>61.940000000000005</v>
      </c>
      <c r="S164" s="1007" t="s">
        <v>319</v>
      </c>
      <c r="T164" s="1007" t="s">
        <v>319</v>
      </c>
      <c r="U164" s="1007" t="s">
        <v>319</v>
      </c>
      <c r="V164" s="1007" t="s">
        <v>319</v>
      </c>
      <c r="W164" s="1007">
        <v>32.72</v>
      </c>
      <c r="X164" s="1007">
        <v>33.791699999999999</v>
      </c>
      <c r="Y164" s="1008">
        <v>10508.7</v>
      </c>
      <c r="Z164" s="1007">
        <v>91.36</v>
      </c>
      <c r="AA164" s="1007">
        <v>20.75</v>
      </c>
      <c r="AB164" s="1007" t="s">
        <v>319</v>
      </c>
      <c r="AC164" s="1007">
        <v>33.674500000000002</v>
      </c>
      <c r="AD164" s="1008">
        <v>142.96</v>
      </c>
      <c r="AE164" s="1007">
        <v>35</v>
      </c>
      <c r="AF164" s="1007" t="s">
        <v>319</v>
      </c>
      <c r="AG164" s="1007" t="s">
        <v>319</v>
      </c>
      <c r="AH164" s="1007" t="s">
        <v>319</v>
      </c>
      <c r="AI164" s="1007">
        <v>60.21</v>
      </c>
      <c r="AJ164" s="1007">
        <v>39.56</v>
      </c>
      <c r="AK164" s="1007">
        <v>80.966500000000011</v>
      </c>
      <c r="AL164" s="1008">
        <v>753.61</v>
      </c>
      <c r="AM164" s="1007">
        <v>59.277000000000001</v>
      </c>
      <c r="AN164" s="1008">
        <v>41.64</v>
      </c>
      <c r="AO164" s="1186"/>
      <c r="AP164" s="1187">
        <v>33.576223606557384</v>
      </c>
      <c r="AQ164" s="290">
        <v>1.8360042671183852E-3</v>
      </c>
    </row>
    <row r="165" spans="1:43" s="300" customFormat="1" ht="16.5" thickBot="1">
      <c r="A165" s="1184">
        <v>42331</v>
      </c>
      <c r="B165" s="1185">
        <v>48</v>
      </c>
      <c r="C165" s="1007">
        <v>28</v>
      </c>
      <c r="D165" s="1007" t="s">
        <v>319</v>
      </c>
      <c r="E165" s="1007" t="s">
        <v>319</v>
      </c>
      <c r="F165" s="1007">
        <v>41.069000000000003</v>
      </c>
      <c r="G165" s="1008">
        <v>1110</v>
      </c>
      <c r="H165" s="1007">
        <v>39.139800000000001</v>
      </c>
      <c r="I165" s="1008">
        <v>292</v>
      </c>
      <c r="J165" s="1007">
        <v>34.5</v>
      </c>
      <c r="K165" s="1007">
        <v>33.65</v>
      </c>
      <c r="L165" s="1007" t="s">
        <v>319</v>
      </c>
      <c r="M165" s="1007">
        <v>23.48</v>
      </c>
      <c r="N165" s="1007">
        <v>23.400000000000002</v>
      </c>
      <c r="O165" s="1007">
        <v>38.307200000000002</v>
      </c>
      <c r="P165" s="1008">
        <v>292.22000000000003</v>
      </c>
      <c r="Q165" s="1007" t="s">
        <v>319</v>
      </c>
      <c r="R165" s="1007">
        <v>60.72</v>
      </c>
      <c r="S165" s="1007" t="s">
        <v>319</v>
      </c>
      <c r="T165" s="1007" t="s">
        <v>319</v>
      </c>
      <c r="U165" s="1007" t="s">
        <v>319</v>
      </c>
      <c r="V165" s="1007" t="s">
        <v>319</v>
      </c>
      <c r="W165" s="1007">
        <v>31.830000000000002</v>
      </c>
      <c r="X165" s="1007">
        <v>33.72</v>
      </c>
      <c r="Y165" s="1008">
        <v>10508.7</v>
      </c>
      <c r="Z165" s="1007">
        <v>91.36</v>
      </c>
      <c r="AA165" s="1007">
        <v>19.75</v>
      </c>
      <c r="AB165" s="1007" t="s">
        <v>319</v>
      </c>
      <c r="AC165" s="1007">
        <v>32.4056</v>
      </c>
      <c r="AD165" s="1008">
        <v>137.96</v>
      </c>
      <c r="AE165" s="1007">
        <v>35</v>
      </c>
      <c r="AF165" s="1007" t="s">
        <v>319</v>
      </c>
      <c r="AG165" s="1007" t="s">
        <v>319</v>
      </c>
      <c r="AH165" s="1007" t="s">
        <v>319</v>
      </c>
      <c r="AI165" s="1007">
        <v>55.77</v>
      </c>
      <c r="AJ165" s="1007">
        <v>44.46</v>
      </c>
      <c r="AK165" s="1007">
        <v>79.494500000000002</v>
      </c>
      <c r="AL165" s="1008">
        <v>736.15</v>
      </c>
      <c r="AM165" s="1007">
        <v>57.692500000000003</v>
      </c>
      <c r="AN165" s="1008">
        <v>40.550000000000004</v>
      </c>
      <c r="AO165" s="1186"/>
      <c r="AP165" s="1187">
        <v>33.137417486338791</v>
      </c>
      <c r="AQ165" s="290">
        <v>-1.3068953952668383E-2</v>
      </c>
    </row>
    <row r="166" spans="1:43" s="300" customFormat="1" ht="16.5" thickBot="1">
      <c r="A166" s="1184">
        <v>42338</v>
      </c>
      <c r="B166" s="1185">
        <v>49</v>
      </c>
      <c r="C166" s="1007">
        <v>28</v>
      </c>
      <c r="D166" s="1007" t="s">
        <v>319</v>
      </c>
      <c r="E166" s="1007" t="s">
        <v>319</v>
      </c>
      <c r="F166" s="1007">
        <v>42.62</v>
      </c>
      <c r="G166" s="1008">
        <v>1152</v>
      </c>
      <c r="H166" s="1007">
        <v>37.6708</v>
      </c>
      <c r="I166" s="1008">
        <v>281</v>
      </c>
      <c r="J166" s="1007">
        <v>34.6</v>
      </c>
      <c r="K166" s="1007">
        <v>25.1</v>
      </c>
      <c r="L166" s="1007" t="s">
        <v>319</v>
      </c>
      <c r="M166" s="1007">
        <v>23.93</v>
      </c>
      <c r="N166" s="1007">
        <v>23.6</v>
      </c>
      <c r="O166" s="1007">
        <v>42.436500000000002</v>
      </c>
      <c r="P166" s="1008">
        <v>323.98</v>
      </c>
      <c r="Q166" s="1007" t="s">
        <v>319</v>
      </c>
      <c r="R166" s="1007">
        <v>60.480000000000004</v>
      </c>
      <c r="S166" s="1007" t="s">
        <v>319</v>
      </c>
      <c r="T166" s="1007" t="s">
        <v>319</v>
      </c>
      <c r="U166" s="1007" t="s">
        <v>319</v>
      </c>
      <c r="V166" s="1007" t="s">
        <v>319</v>
      </c>
      <c r="W166" s="1007">
        <v>35.380000000000003</v>
      </c>
      <c r="X166" s="1007">
        <v>24.4861</v>
      </c>
      <c r="Y166" s="1008">
        <v>7634.4800000000005</v>
      </c>
      <c r="Z166" s="1007">
        <v>91.36</v>
      </c>
      <c r="AA166" s="1007">
        <v>20</v>
      </c>
      <c r="AB166" s="1007" t="s">
        <v>319</v>
      </c>
      <c r="AC166" s="1007">
        <v>32.189500000000002</v>
      </c>
      <c r="AD166" s="1008">
        <v>137.9</v>
      </c>
      <c r="AE166" s="1007">
        <v>35</v>
      </c>
      <c r="AF166" s="1007" t="s">
        <v>319</v>
      </c>
      <c r="AG166" s="1007" t="s">
        <v>319</v>
      </c>
      <c r="AH166" s="1007" t="s">
        <v>319</v>
      </c>
      <c r="AI166" s="1019">
        <v>55.77</v>
      </c>
      <c r="AJ166" s="1007">
        <v>42.99</v>
      </c>
      <c r="AK166" s="1007">
        <v>82.100099999999998</v>
      </c>
      <c r="AL166" s="1008">
        <v>758.18000000000006</v>
      </c>
      <c r="AM166" s="1007">
        <v>56.159400000000005</v>
      </c>
      <c r="AN166" s="1008">
        <v>39.869999999999997</v>
      </c>
      <c r="AO166" s="1186"/>
      <c r="AP166" s="1187">
        <v>32.908946338797818</v>
      </c>
      <c r="AQ166" s="290">
        <v>-6.8946576067722143E-3</v>
      </c>
    </row>
    <row r="167" spans="1:43" s="300" customFormat="1" ht="16.5" thickBot="1">
      <c r="A167" s="1184">
        <v>42345</v>
      </c>
      <c r="B167" s="1185">
        <v>50</v>
      </c>
      <c r="C167" s="1007">
        <v>29</v>
      </c>
      <c r="D167" s="1007" t="s">
        <v>319</v>
      </c>
      <c r="E167" s="1007" t="s">
        <v>319</v>
      </c>
      <c r="F167" s="1007">
        <v>41.037800000000004</v>
      </c>
      <c r="G167" s="1008">
        <v>1109</v>
      </c>
      <c r="H167" s="1007">
        <v>37.663699999999999</v>
      </c>
      <c r="I167" s="1008">
        <v>281</v>
      </c>
      <c r="J167" s="1007">
        <v>34.9</v>
      </c>
      <c r="K167" s="1007">
        <v>32.93</v>
      </c>
      <c r="L167" s="1007" t="s">
        <v>319</v>
      </c>
      <c r="M167" s="1007">
        <v>25.27</v>
      </c>
      <c r="N167" s="1007">
        <v>23.8</v>
      </c>
      <c r="O167" s="1007">
        <v>36.191900000000004</v>
      </c>
      <c r="P167" s="1008">
        <v>276.34000000000003</v>
      </c>
      <c r="Q167" s="1007" t="s">
        <v>319</v>
      </c>
      <c r="R167" s="1007">
        <v>59.980000000000004</v>
      </c>
      <c r="S167" s="1007" t="s">
        <v>319</v>
      </c>
      <c r="T167" s="1007" t="s">
        <v>319</v>
      </c>
      <c r="U167" s="1007" t="s">
        <v>319</v>
      </c>
      <c r="V167" s="1007" t="s">
        <v>319</v>
      </c>
      <c r="W167" s="1007">
        <v>27.8</v>
      </c>
      <c r="X167" s="1007">
        <v>24.246200000000002</v>
      </c>
      <c r="Y167" s="1008">
        <v>7634.4800000000005</v>
      </c>
      <c r="Z167" s="1007">
        <v>91.36</v>
      </c>
      <c r="AA167" s="1019">
        <v>20</v>
      </c>
      <c r="AB167" s="1007" t="s">
        <v>319</v>
      </c>
      <c r="AC167" s="1007">
        <v>31.625400000000003</v>
      </c>
      <c r="AD167" s="1008">
        <v>137.04</v>
      </c>
      <c r="AE167" s="1007">
        <v>35</v>
      </c>
      <c r="AF167" s="1007" t="s">
        <v>319</v>
      </c>
      <c r="AG167" s="1007" t="s">
        <v>319</v>
      </c>
      <c r="AH167" s="1007" t="s">
        <v>319</v>
      </c>
      <c r="AI167" s="1007">
        <v>47.29</v>
      </c>
      <c r="AJ167" s="1007">
        <v>43.61</v>
      </c>
      <c r="AK167" s="1007">
        <v>80.686000000000007</v>
      </c>
      <c r="AL167" s="1008">
        <v>747.51</v>
      </c>
      <c r="AM167" s="1007">
        <v>57.970100000000002</v>
      </c>
      <c r="AN167" s="1008">
        <v>41.89</v>
      </c>
      <c r="AO167" s="1186"/>
      <c r="AP167" s="1187">
        <v>33.167362622950819</v>
      </c>
      <c r="AQ167" s="290">
        <v>7.8524630200129675E-3</v>
      </c>
    </row>
    <row r="168" spans="1:43" s="300" customFormat="1" ht="16.5" thickBot="1">
      <c r="A168" s="1184">
        <v>42352</v>
      </c>
      <c r="B168" s="1185">
        <v>51</v>
      </c>
      <c r="C168" s="1007">
        <v>30</v>
      </c>
      <c r="D168" s="1007" t="s">
        <v>319</v>
      </c>
      <c r="E168" s="1007" t="s">
        <v>319</v>
      </c>
      <c r="F168" s="1007">
        <v>41.9208</v>
      </c>
      <c r="G168" s="1008">
        <v>1133</v>
      </c>
      <c r="H168" s="1007">
        <v>37.6614</v>
      </c>
      <c r="I168" s="1008">
        <v>281</v>
      </c>
      <c r="J168" s="1007">
        <v>36.200000000000003</v>
      </c>
      <c r="K168" s="1007">
        <v>31.89</v>
      </c>
      <c r="L168" s="1007" t="s">
        <v>319</v>
      </c>
      <c r="M168" s="1007">
        <v>26.95</v>
      </c>
      <c r="N168" s="1007">
        <v>24.6</v>
      </c>
      <c r="O168" s="1007">
        <v>54.385100000000001</v>
      </c>
      <c r="P168" s="1008">
        <v>415.7</v>
      </c>
      <c r="Q168" s="1007" t="s">
        <v>319</v>
      </c>
      <c r="R168" s="1019">
        <v>59.980000000000004</v>
      </c>
      <c r="S168" s="1007" t="s">
        <v>319</v>
      </c>
      <c r="T168" s="1007" t="s">
        <v>319</v>
      </c>
      <c r="U168" s="1007" t="s">
        <v>319</v>
      </c>
      <c r="V168" s="1007" t="s">
        <v>319</v>
      </c>
      <c r="W168" s="1007">
        <v>38.67</v>
      </c>
      <c r="X168" s="1007">
        <v>29.1251</v>
      </c>
      <c r="Y168" s="1008">
        <v>9200</v>
      </c>
      <c r="Z168" s="1007">
        <v>91.36</v>
      </c>
      <c r="AA168" s="1007">
        <v>22.75</v>
      </c>
      <c r="AB168" s="1007" t="s">
        <v>319</v>
      </c>
      <c r="AC168" s="1007">
        <v>31.628800000000002</v>
      </c>
      <c r="AD168" s="1008">
        <v>136.64000000000001</v>
      </c>
      <c r="AE168" s="1007">
        <v>35</v>
      </c>
      <c r="AF168" s="1007" t="s">
        <v>319</v>
      </c>
      <c r="AG168" s="1007" t="s">
        <v>319</v>
      </c>
      <c r="AH168" s="1007" t="s">
        <v>319</v>
      </c>
      <c r="AI168" s="1007">
        <v>52.85</v>
      </c>
      <c r="AJ168" s="1007">
        <v>45.2</v>
      </c>
      <c r="AK168" s="1007">
        <v>81.450699999999998</v>
      </c>
      <c r="AL168" s="1008">
        <v>757.32</v>
      </c>
      <c r="AM168" s="1007">
        <v>55.098400000000005</v>
      </c>
      <c r="AN168" s="1008">
        <v>40</v>
      </c>
      <c r="AO168" s="1186"/>
      <c r="AP168" s="1187">
        <v>34.377334316939894</v>
      </c>
      <c r="AQ168" s="290">
        <v>3.6480793114126442E-2</v>
      </c>
    </row>
    <row r="169" spans="1:43" ht="16.5" thickBot="1">
      <c r="A169" s="1184">
        <v>42359</v>
      </c>
      <c r="B169" s="1185">
        <v>52</v>
      </c>
      <c r="C169" s="1007">
        <v>31</v>
      </c>
      <c r="D169" s="1007" t="s">
        <v>319</v>
      </c>
      <c r="E169" s="1007" t="s">
        <v>319</v>
      </c>
      <c r="F169" s="1007">
        <v>41.917900000000003</v>
      </c>
      <c r="G169" s="1008">
        <v>1133</v>
      </c>
      <c r="H169" s="1007">
        <v>37.389500000000005</v>
      </c>
      <c r="I169" s="1008">
        <v>279</v>
      </c>
      <c r="J169" s="1007">
        <v>39.6</v>
      </c>
      <c r="K169" s="1007">
        <v>35.4</v>
      </c>
      <c r="L169" s="1007" t="s">
        <v>319</v>
      </c>
      <c r="M169" s="1007">
        <v>28.330000000000002</v>
      </c>
      <c r="N169" s="1007">
        <v>25.6</v>
      </c>
      <c r="O169" s="1007">
        <v>47.6706</v>
      </c>
      <c r="P169" s="1008">
        <v>364.51</v>
      </c>
      <c r="Q169" s="1007" t="s">
        <v>319</v>
      </c>
      <c r="R169" s="1007">
        <v>60.03</v>
      </c>
      <c r="S169" s="1007" t="s">
        <v>319</v>
      </c>
      <c r="T169" s="1007" t="s">
        <v>319</v>
      </c>
      <c r="U169" s="1007" t="s">
        <v>319</v>
      </c>
      <c r="V169" s="1007" t="s">
        <v>319</v>
      </c>
      <c r="W169" s="1007">
        <v>41.01</v>
      </c>
      <c r="X169" s="1007">
        <v>29.207000000000001</v>
      </c>
      <c r="Y169" s="1008">
        <v>9200</v>
      </c>
      <c r="Z169" s="1007">
        <v>91.36</v>
      </c>
      <c r="AA169" s="1007">
        <v>23.75</v>
      </c>
      <c r="AB169" s="1007" t="s">
        <v>319</v>
      </c>
      <c r="AC169" s="1007">
        <v>30.468600000000002</v>
      </c>
      <c r="AD169" s="1008">
        <v>129.4</v>
      </c>
      <c r="AE169" s="1007">
        <v>35</v>
      </c>
      <c r="AF169" s="1007" t="s">
        <v>319</v>
      </c>
      <c r="AG169" s="1007" t="s">
        <v>319</v>
      </c>
      <c r="AH169" s="1007" t="s">
        <v>319</v>
      </c>
      <c r="AI169" s="1007">
        <v>52.85</v>
      </c>
      <c r="AJ169" s="1007">
        <v>40.18</v>
      </c>
      <c r="AK169" s="1007">
        <v>77.833300000000008</v>
      </c>
      <c r="AL169" s="1008">
        <v>718.29</v>
      </c>
      <c r="AM169" s="1007">
        <v>55.813700000000004</v>
      </c>
      <c r="AN169" s="1008">
        <v>40.89</v>
      </c>
      <c r="AO169" s="1186"/>
      <c r="AP169" s="1187">
        <v>35.366091038251355</v>
      </c>
      <c r="AQ169" s="290">
        <v>2.8761878748237768E-2</v>
      </c>
    </row>
    <row r="170" spans="1:43" ht="16.5" thickBot="1">
      <c r="A170" s="1184">
        <v>42366</v>
      </c>
      <c r="B170" s="1185">
        <v>53</v>
      </c>
      <c r="C170" s="1007">
        <v>32</v>
      </c>
      <c r="D170" s="1007" t="s">
        <v>319</v>
      </c>
      <c r="E170" s="1007" t="s">
        <v>319</v>
      </c>
      <c r="F170" s="1007">
        <v>40.665800000000004</v>
      </c>
      <c r="G170" s="1008">
        <v>1099</v>
      </c>
      <c r="H170" s="1007">
        <v>37.385800000000003</v>
      </c>
      <c r="I170" s="1008">
        <v>279</v>
      </c>
      <c r="J170" s="1007">
        <v>37.1</v>
      </c>
      <c r="K170" s="1007">
        <v>30.73</v>
      </c>
      <c r="L170" s="1007" t="s">
        <v>319</v>
      </c>
      <c r="M170" s="1007">
        <v>28.330000000000002</v>
      </c>
      <c r="N170" s="1007">
        <v>26</v>
      </c>
      <c r="O170" s="1007">
        <v>44.964700000000001</v>
      </c>
      <c r="P170" s="1008">
        <v>343.41</v>
      </c>
      <c r="Q170" s="1007" t="s">
        <v>319</v>
      </c>
      <c r="R170" s="1007">
        <v>60.58</v>
      </c>
      <c r="S170" s="1007" t="s">
        <v>319</v>
      </c>
      <c r="T170" s="1007" t="s">
        <v>319</v>
      </c>
      <c r="U170" s="1007" t="s">
        <v>319</v>
      </c>
      <c r="V170" s="1007" t="s">
        <v>319</v>
      </c>
      <c r="W170" s="1007">
        <v>38.76</v>
      </c>
      <c r="X170" s="1007">
        <v>29.2012</v>
      </c>
      <c r="Y170" s="1008">
        <v>9200</v>
      </c>
      <c r="Z170" s="1007">
        <v>91.36</v>
      </c>
      <c r="AA170" s="1007">
        <v>24.75</v>
      </c>
      <c r="AB170" s="1007" t="s">
        <v>319</v>
      </c>
      <c r="AC170" s="1007">
        <v>31.799600000000002</v>
      </c>
      <c r="AD170" s="1008">
        <v>135.17000000000002</v>
      </c>
      <c r="AE170" s="1007">
        <v>35</v>
      </c>
      <c r="AF170" s="1007" t="s">
        <v>319</v>
      </c>
      <c r="AG170" s="1007" t="s">
        <v>319</v>
      </c>
      <c r="AH170" s="1007" t="s">
        <v>319</v>
      </c>
      <c r="AI170" s="1007">
        <v>53.96</v>
      </c>
      <c r="AJ170" s="1007">
        <v>45.910000000000004</v>
      </c>
      <c r="AK170" s="1007">
        <v>78.965100000000007</v>
      </c>
      <c r="AL170" s="1008">
        <v>725.23</v>
      </c>
      <c r="AM170" s="1007">
        <v>53.069800000000001</v>
      </c>
      <c r="AN170" s="1008">
        <v>39.04</v>
      </c>
      <c r="AO170" s="1186"/>
      <c r="AP170" s="1187">
        <v>35.091595628415305</v>
      </c>
      <c r="AQ170" s="290">
        <v>-7.7615422507157916E-3</v>
      </c>
    </row>
    <row r="171" spans="1:43" ht="16.5" thickBot="1">
      <c r="A171" s="1184">
        <v>42373</v>
      </c>
      <c r="B171" s="1185">
        <v>1</v>
      </c>
      <c r="C171" s="1007">
        <v>33.5</v>
      </c>
      <c r="D171" s="1007" t="s">
        <v>319</v>
      </c>
      <c r="E171" s="1007" t="s">
        <v>319</v>
      </c>
      <c r="F171" s="1007">
        <v>40.6676</v>
      </c>
      <c r="G171" s="1008">
        <v>1099</v>
      </c>
      <c r="H171" s="1007">
        <v>37.396500000000003</v>
      </c>
      <c r="I171" s="1008">
        <v>279</v>
      </c>
      <c r="J171" s="1007">
        <v>38.9</v>
      </c>
      <c r="K171" s="1007">
        <v>35.83</v>
      </c>
      <c r="L171" s="1007" t="s">
        <v>319</v>
      </c>
      <c r="M171" s="1007">
        <v>28.57</v>
      </c>
      <c r="N171" s="1007">
        <v>27</v>
      </c>
      <c r="O171" s="1019">
        <v>44.964700000000001</v>
      </c>
      <c r="P171" s="1008" t="s">
        <v>319</v>
      </c>
      <c r="Q171" s="1007" t="s">
        <v>319</v>
      </c>
      <c r="R171" s="1007">
        <v>61.660000000000004</v>
      </c>
      <c r="S171" s="1007" t="s">
        <v>319</v>
      </c>
      <c r="T171" s="1007" t="s">
        <v>319</v>
      </c>
      <c r="U171" s="1007" t="s">
        <v>319</v>
      </c>
      <c r="V171" s="1007" t="s">
        <v>319</v>
      </c>
      <c r="W171" s="1007">
        <v>36.99</v>
      </c>
      <c r="X171" s="1019">
        <v>29.2012</v>
      </c>
      <c r="Y171" s="1008" t="s">
        <v>319</v>
      </c>
      <c r="Z171" s="1007">
        <v>91.36</v>
      </c>
      <c r="AA171" s="1007">
        <v>25.75</v>
      </c>
      <c r="AB171" s="1007" t="s">
        <v>319</v>
      </c>
      <c r="AC171" s="1007">
        <v>30.9877</v>
      </c>
      <c r="AD171" s="1008">
        <v>133.96</v>
      </c>
      <c r="AE171" s="1007">
        <v>35</v>
      </c>
      <c r="AF171" s="1007" t="s">
        <v>319</v>
      </c>
      <c r="AG171" s="1007" t="s">
        <v>319</v>
      </c>
      <c r="AH171" s="1007" t="s">
        <v>319</v>
      </c>
      <c r="AI171" s="1007">
        <v>49.46</v>
      </c>
      <c r="AJ171" s="1007">
        <v>42.99</v>
      </c>
      <c r="AK171" s="1007">
        <v>78.541700000000006</v>
      </c>
      <c r="AL171" s="1008">
        <v>725.07</v>
      </c>
      <c r="AM171" s="1007">
        <v>53.555500000000002</v>
      </c>
      <c r="AN171" s="1008">
        <v>39.590000000000003</v>
      </c>
      <c r="AO171" s="1186"/>
      <c r="AP171" s="1187">
        <v>35.751235628415294</v>
      </c>
      <c r="AQ171" s="290">
        <v>1.8797663320440305E-2</v>
      </c>
    </row>
    <row r="172" spans="1:43" ht="16.5" thickBot="1">
      <c r="A172" s="1184">
        <v>42380</v>
      </c>
      <c r="B172" s="1185">
        <v>2</v>
      </c>
      <c r="C172" s="1007">
        <v>36</v>
      </c>
      <c r="D172" s="1007" t="s">
        <v>319</v>
      </c>
      <c r="E172" s="1007" t="s">
        <v>319</v>
      </c>
      <c r="F172" s="1007">
        <v>40.671900000000001</v>
      </c>
      <c r="G172" s="1008">
        <v>1099</v>
      </c>
      <c r="H172" s="1007">
        <v>37.391400000000004</v>
      </c>
      <c r="I172" s="1008">
        <v>279</v>
      </c>
      <c r="J172" s="1007">
        <v>40.9</v>
      </c>
      <c r="K172" s="1007">
        <v>32.29</v>
      </c>
      <c r="L172" s="1007" t="s">
        <v>319</v>
      </c>
      <c r="M172" s="1007">
        <v>29.810000000000002</v>
      </c>
      <c r="N172" s="1007">
        <v>27.8</v>
      </c>
      <c r="O172" s="1007">
        <v>39.817700000000002</v>
      </c>
      <c r="P172" s="1008">
        <v>305</v>
      </c>
      <c r="Q172" s="1007" t="s">
        <v>319</v>
      </c>
      <c r="R172" s="1007">
        <v>64.320000000000007</v>
      </c>
      <c r="S172" s="1007" t="s">
        <v>319</v>
      </c>
      <c r="T172" s="1007" t="s">
        <v>319</v>
      </c>
      <c r="U172" s="1007" t="s">
        <v>319</v>
      </c>
      <c r="V172" s="1007" t="s">
        <v>319</v>
      </c>
      <c r="W172" s="1007">
        <v>37.21</v>
      </c>
      <c r="X172" s="1007">
        <v>33.775100000000002</v>
      </c>
      <c r="Y172" s="1008">
        <v>10666.67</v>
      </c>
      <c r="Z172" s="1007">
        <v>91.36</v>
      </c>
      <c r="AA172" s="1007">
        <v>28.25</v>
      </c>
      <c r="AB172" s="1007" t="s">
        <v>319</v>
      </c>
      <c r="AC172" s="1007">
        <v>31.122200000000003</v>
      </c>
      <c r="AD172" s="1008">
        <v>136.13</v>
      </c>
      <c r="AE172" s="1007">
        <v>35</v>
      </c>
      <c r="AF172" s="1007" t="s">
        <v>319</v>
      </c>
      <c r="AG172" s="1007" t="s">
        <v>319</v>
      </c>
      <c r="AH172" s="1007" t="s">
        <v>319</v>
      </c>
      <c r="AI172" s="1007">
        <v>62.29</v>
      </c>
      <c r="AJ172" s="1007">
        <v>41.08</v>
      </c>
      <c r="AK172" s="1007">
        <v>79.286900000000003</v>
      </c>
      <c r="AL172" s="1008">
        <v>736.35</v>
      </c>
      <c r="AM172" s="1007">
        <v>50.350200000000001</v>
      </c>
      <c r="AN172" s="1008">
        <v>37.93</v>
      </c>
      <c r="AO172" s="1186"/>
      <c r="AP172" s="1187">
        <v>37.00722644808743</v>
      </c>
      <c r="AQ172" s="290">
        <v>3.5131396092890954E-2</v>
      </c>
    </row>
    <row r="173" spans="1:43" ht="16.5" thickBot="1">
      <c r="A173" s="1184">
        <v>42387</v>
      </c>
      <c r="B173" s="1185">
        <v>3</v>
      </c>
      <c r="C173" s="1007">
        <v>37</v>
      </c>
      <c r="D173" s="1007" t="s">
        <v>319</v>
      </c>
      <c r="E173" s="1007" t="s">
        <v>319</v>
      </c>
      <c r="F173" s="1007">
        <v>36.546399999999998</v>
      </c>
      <c r="G173" s="1008">
        <v>988</v>
      </c>
      <c r="H173" s="1007">
        <v>37.385000000000005</v>
      </c>
      <c r="I173" s="1008">
        <v>279</v>
      </c>
      <c r="J173" s="1007">
        <v>42.9</v>
      </c>
      <c r="K173" s="1007">
        <v>34.450000000000003</v>
      </c>
      <c r="L173" s="1007" t="s">
        <v>319</v>
      </c>
      <c r="M173" s="1007">
        <v>31.7</v>
      </c>
      <c r="N173" s="1007">
        <v>28.400000000000002</v>
      </c>
      <c r="O173" s="1007">
        <v>39.787199999999999</v>
      </c>
      <c r="P173" s="1008">
        <v>305</v>
      </c>
      <c r="Q173" s="1007" t="s">
        <v>319</v>
      </c>
      <c r="R173" s="1007">
        <v>65.680000000000007</v>
      </c>
      <c r="S173" s="1007" t="s">
        <v>319</v>
      </c>
      <c r="T173" s="1007" t="s">
        <v>319</v>
      </c>
      <c r="U173" s="1007" t="s">
        <v>319</v>
      </c>
      <c r="V173" s="1007" t="s">
        <v>319</v>
      </c>
      <c r="W173" s="1007">
        <v>39.67</v>
      </c>
      <c r="X173" s="1007">
        <v>28.789300000000001</v>
      </c>
      <c r="Y173" s="1008">
        <v>9039.4699999999993</v>
      </c>
      <c r="Z173" s="1007">
        <v>91.36</v>
      </c>
      <c r="AA173" s="1007">
        <v>30.5</v>
      </c>
      <c r="AB173" s="1007" t="s">
        <v>319</v>
      </c>
      <c r="AC173" s="1007">
        <v>29.446200000000001</v>
      </c>
      <c r="AD173" s="1008">
        <v>131.22</v>
      </c>
      <c r="AE173" s="1007">
        <v>35</v>
      </c>
      <c r="AF173" s="1007" t="s">
        <v>319</v>
      </c>
      <c r="AG173" s="1007" t="s">
        <v>319</v>
      </c>
      <c r="AH173" s="1007" t="s">
        <v>319</v>
      </c>
      <c r="AI173" s="1007">
        <v>58.19</v>
      </c>
      <c r="AJ173" s="1007">
        <v>40.82</v>
      </c>
      <c r="AK173" s="1007">
        <v>78.178400000000011</v>
      </c>
      <c r="AL173" s="1008">
        <v>728.79</v>
      </c>
      <c r="AM173" s="1007">
        <v>47.323300000000003</v>
      </c>
      <c r="AN173" s="1008">
        <v>36.1</v>
      </c>
      <c r="AO173" s="1186"/>
      <c r="AP173" s="1187">
        <v>37.760080327868863</v>
      </c>
      <c r="AQ173" s="290">
        <v>2.0343428893205839E-2</v>
      </c>
    </row>
    <row r="174" spans="1:43" ht="16.5" thickBot="1">
      <c r="A174" s="1184">
        <v>42394</v>
      </c>
      <c r="B174" s="1185">
        <v>4</v>
      </c>
      <c r="C174" s="1007">
        <v>38.5</v>
      </c>
      <c r="D174" s="1007" t="s">
        <v>319</v>
      </c>
      <c r="E174" s="1007" t="s">
        <v>319</v>
      </c>
      <c r="F174" s="1007">
        <v>38.114699999999999</v>
      </c>
      <c r="G174" s="1008">
        <v>1030</v>
      </c>
      <c r="H174" s="1007">
        <v>37.387300000000003</v>
      </c>
      <c r="I174" s="1008">
        <v>279</v>
      </c>
      <c r="J174" s="1007">
        <v>44.2</v>
      </c>
      <c r="K174" s="1007">
        <v>33.93</v>
      </c>
      <c r="L174" s="1007" t="s">
        <v>319</v>
      </c>
      <c r="M174" s="1007">
        <v>33.06</v>
      </c>
      <c r="N174" s="1007">
        <v>28.6</v>
      </c>
      <c r="O174" s="1007">
        <v>38.932300000000005</v>
      </c>
      <c r="P174" s="1008">
        <v>298.40000000000003</v>
      </c>
      <c r="Q174" s="1007" t="s">
        <v>319</v>
      </c>
      <c r="R174" s="1007">
        <v>67.2</v>
      </c>
      <c r="S174" s="1007" t="s">
        <v>319</v>
      </c>
      <c r="T174" s="1007" t="s">
        <v>319</v>
      </c>
      <c r="U174" s="1007" t="s">
        <v>319</v>
      </c>
      <c r="V174" s="1007" t="s">
        <v>319</v>
      </c>
      <c r="W174" s="1007">
        <v>34.47</v>
      </c>
      <c r="X174" s="1007">
        <v>28.907700000000002</v>
      </c>
      <c r="Y174" s="1008">
        <v>9039.4699999999993</v>
      </c>
      <c r="Z174" s="1007">
        <v>91.36</v>
      </c>
      <c r="AA174" s="1007">
        <v>31.75</v>
      </c>
      <c r="AB174" s="1007" t="s">
        <v>319</v>
      </c>
      <c r="AC174" s="1007">
        <v>28.7165</v>
      </c>
      <c r="AD174" s="1008">
        <v>128.1</v>
      </c>
      <c r="AE174" s="1007">
        <v>35</v>
      </c>
      <c r="AF174" s="1007" t="s">
        <v>319</v>
      </c>
      <c r="AG174" s="1007" t="s">
        <v>319</v>
      </c>
      <c r="AH174" s="1007" t="s">
        <v>319</v>
      </c>
      <c r="AI174" s="1007">
        <v>51.22</v>
      </c>
      <c r="AJ174" s="1007">
        <v>44.08</v>
      </c>
      <c r="AK174" s="1007">
        <v>79.607799999999997</v>
      </c>
      <c r="AL174" s="1008">
        <v>740.06000000000006</v>
      </c>
      <c r="AM174" s="1007">
        <v>47.919400000000003</v>
      </c>
      <c r="AN174" s="1008">
        <v>36.450000000000003</v>
      </c>
      <c r="AO174" s="1186"/>
      <c r="AP174" s="1187">
        <v>38.580174426229512</v>
      </c>
      <c r="AQ174" s="290">
        <v>2.1718547504131713E-2</v>
      </c>
    </row>
    <row r="175" spans="1:43" ht="16.5" thickBot="1">
      <c r="A175" s="1184">
        <v>42401</v>
      </c>
      <c r="B175" s="1185">
        <v>5</v>
      </c>
      <c r="C175" s="1007">
        <v>40</v>
      </c>
      <c r="D175" s="1007" t="s">
        <v>319</v>
      </c>
      <c r="E175" s="1007" t="s">
        <v>319</v>
      </c>
      <c r="F175" s="1007">
        <v>38.109200000000001</v>
      </c>
      <c r="G175" s="1008">
        <v>1030</v>
      </c>
      <c r="H175" s="1007">
        <v>37.385800000000003</v>
      </c>
      <c r="I175" s="1008">
        <v>279</v>
      </c>
      <c r="J175" s="1007">
        <v>45.4</v>
      </c>
      <c r="K175" s="1007">
        <v>35.65</v>
      </c>
      <c r="L175" s="1007" t="s">
        <v>319</v>
      </c>
      <c r="M175" s="1007">
        <v>34.76</v>
      </c>
      <c r="N175" s="1007">
        <v>29</v>
      </c>
      <c r="O175" s="1007">
        <v>38.953099999999999</v>
      </c>
      <c r="P175" s="1008">
        <v>298.40000000000003</v>
      </c>
      <c r="Q175" s="1007" t="s">
        <v>319</v>
      </c>
      <c r="R175" s="1007">
        <v>69.34</v>
      </c>
      <c r="S175" s="1007" t="s">
        <v>319</v>
      </c>
      <c r="T175" s="1007" t="s">
        <v>319</v>
      </c>
      <c r="U175" s="1007" t="s">
        <v>319</v>
      </c>
      <c r="V175" s="1007" t="s">
        <v>319</v>
      </c>
      <c r="W175" s="1007">
        <v>36.61</v>
      </c>
      <c r="X175" s="1007">
        <v>29.608000000000001</v>
      </c>
      <c r="Y175" s="1008">
        <v>9205.880000000001</v>
      </c>
      <c r="Z175" s="1007">
        <v>91.36</v>
      </c>
      <c r="AA175" s="1007">
        <v>31.75</v>
      </c>
      <c r="AB175" s="1007" t="s">
        <v>319</v>
      </c>
      <c r="AC175" s="1007">
        <v>29.450100000000003</v>
      </c>
      <c r="AD175" s="1008">
        <v>129.92000000000002</v>
      </c>
      <c r="AE175" s="1007">
        <v>35</v>
      </c>
      <c r="AF175" s="1007" t="s">
        <v>319</v>
      </c>
      <c r="AG175" s="1007" t="s">
        <v>319</v>
      </c>
      <c r="AH175" s="1007" t="s">
        <v>319</v>
      </c>
      <c r="AI175" s="1007" t="s">
        <v>319</v>
      </c>
      <c r="AJ175" s="1007">
        <v>43.6</v>
      </c>
      <c r="AK175" s="1007">
        <v>76.803300000000007</v>
      </c>
      <c r="AL175" s="1008">
        <v>719.78</v>
      </c>
      <c r="AM175" s="1007">
        <v>46.985900000000001</v>
      </c>
      <c r="AN175" s="1008">
        <v>35.86</v>
      </c>
      <c r="AO175" s="1186"/>
      <c r="AP175" s="1187">
        <v>39.205694426229513</v>
      </c>
      <c r="AQ175" s="290">
        <v>1.6213508863109904E-2</v>
      </c>
    </row>
    <row r="176" spans="1:43" ht="16.5" thickBot="1">
      <c r="A176" s="1184">
        <v>42408</v>
      </c>
      <c r="B176" s="1185">
        <v>6</v>
      </c>
      <c r="C176" s="1007">
        <v>40</v>
      </c>
      <c r="D176" s="1007" t="s">
        <v>319</v>
      </c>
      <c r="E176" s="1007" t="s">
        <v>319</v>
      </c>
      <c r="F176" s="1007">
        <v>38.071000000000005</v>
      </c>
      <c r="G176" s="1008">
        <v>1030</v>
      </c>
      <c r="H176" s="1007">
        <v>37.783200000000001</v>
      </c>
      <c r="I176" s="1008">
        <v>282</v>
      </c>
      <c r="J176" s="1007">
        <v>46.1</v>
      </c>
      <c r="K176" s="1007">
        <v>28.98</v>
      </c>
      <c r="L176" s="1007" t="s">
        <v>319</v>
      </c>
      <c r="M176" s="1007">
        <v>35.550000000000004</v>
      </c>
      <c r="N176" s="1007">
        <v>29</v>
      </c>
      <c r="O176" s="1007">
        <v>39.215000000000003</v>
      </c>
      <c r="P176" s="1008">
        <v>299.60000000000002</v>
      </c>
      <c r="Q176" s="1007" t="s">
        <v>319</v>
      </c>
      <c r="R176" s="1007">
        <v>71.44</v>
      </c>
      <c r="S176" s="1007" t="s">
        <v>319</v>
      </c>
      <c r="T176" s="1007" t="s">
        <v>319</v>
      </c>
      <c r="U176" s="1007" t="s">
        <v>319</v>
      </c>
      <c r="V176" s="1007" t="s">
        <v>319</v>
      </c>
      <c r="W176" s="1007">
        <v>31.07</v>
      </c>
      <c r="X176" s="1007">
        <v>29.613800000000001</v>
      </c>
      <c r="Y176" s="1008">
        <v>9205.880000000001</v>
      </c>
      <c r="Z176" s="1007">
        <v>91.36</v>
      </c>
      <c r="AA176" s="1007">
        <v>31.75</v>
      </c>
      <c r="AB176" s="1007" t="s">
        <v>319</v>
      </c>
      <c r="AC176" s="1007">
        <v>29.688300000000002</v>
      </c>
      <c r="AD176" s="1008">
        <v>131.47999999999999</v>
      </c>
      <c r="AE176" s="1007">
        <v>35</v>
      </c>
      <c r="AF176" s="1007" t="s">
        <v>319</v>
      </c>
      <c r="AG176" s="1007" t="s">
        <v>319</v>
      </c>
      <c r="AH176" s="1007" t="s">
        <v>319</v>
      </c>
      <c r="AI176" s="1007">
        <v>63.67</v>
      </c>
      <c r="AJ176" s="1007">
        <v>40.090000000000003</v>
      </c>
      <c r="AK176" s="1007">
        <v>81.094500000000011</v>
      </c>
      <c r="AL176" s="1008">
        <v>768.34</v>
      </c>
      <c r="AM176" s="1007">
        <v>47.894200000000005</v>
      </c>
      <c r="AN176" s="1008">
        <v>37.200000000000003</v>
      </c>
      <c r="AO176" s="1186"/>
      <c r="AP176" s="1187">
        <v>40.00785114754099</v>
      </c>
      <c r="AQ176" s="290">
        <v>2.0460209493823323E-2</v>
      </c>
    </row>
    <row r="177" spans="1:43" ht="16.5" thickBot="1">
      <c r="A177" s="1184">
        <v>42415</v>
      </c>
      <c r="B177" s="1185">
        <v>7</v>
      </c>
      <c r="C177" s="1007">
        <v>40</v>
      </c>
      <c r="D177" s="1007" t="s">
        <v>319</v>
      </c>
      <c r="E177" s="1007" t="s">
        <v>319</v>
      </c>
      <c r="F177" s="1007">
        <v>45.458600000000004</v>
      </c>
      <c r="G177" s="1008">
        <v>1229</v>
      </c>
      <c r="H177" s="1007">
        <v>37.783200000000001</v>
      </c>
      <c r="I177" s="1008">
        <v>282</v>
      </c>
      <c r="J177" s="1007">
        <v>45.7</v>
      </c>
      <c r="K177" s="1007">
        <v>35.020000000000003</v>
      </c>
      <c r="L177" s="1007" t="s">
        <v>319</v>
      </c>
      <c r="M177" s="1007">
        <v>35.550000000000004</v>
      </c>
      <c r="N177" s="1007">
        <v>29.6</v>
      </c>
      <c r="O177" s="1007">
        <v>39.317700000000002</v>
      </c>
      <c r="P177" s="1008">
        <v>299.60000000000002</v>
      </c>
      <c r="Q177" s="1007" t="s">
        <v>319</v>
      </c>
      <c r="R177" s="1007">
        <v>74.540000000000006</v>
      </c>
      <c r="S177" s="1007" t="s">
        <v>319</v>
      </c>
      <c r="T177" s="1007" t="s">
        <v>319</v>
      </c>
      <c r="U177" s="1007" t="s">
        <v>319</v>
      </c>
      <c r="V177" s="1007" t="s">
        <v>319</v>
      </c>
      <c r="W177" s="1007">
        <v>36.53</v>
      </c>
      <c r="X177" s="1007">
        <v>36.865700000000004</v>
      </c>
      <c r="Y177" s="1008">
        <v>11416.67</v>
      </c>
      <c r="Z177" s="1007">
        <v>91.36</v>
      </c>
      <c r="AA177" s="1007">
        <v>32.75</v>
      </c>
      <c r="AB177" s="1007" t="s">
        <v>319</v>
      </c>
      <c r="AC177" s="1007">
        <v>30.047500000000003</v>
      </c>
      <c r="AD177" s="1008">
        <v>131.97999999999999</v>
      </c>
      <c r="AE177" s="1007">
        <v>34.6</v>
      </c>
      <c r="AF177" s="1007" t="s">
        <v>319</v>
      </c>
      <c r="AG177" s="1007" t="s">
        <v>319</v>
      </c>
      <c r="AH177" s="1007" t="s">
        <v>319</v>
      </c>
      <c r="AI177" s="1007">
        <v>55.64</v>
      </c>
      <c r="AJ177" s="1007">
        <v>40.050000000000004</v>
      </c>
      <c r="AK177" s="1007">
        <v>76.365900000000011</v>
      </c>
      <c r="AL177" s="1008">
        <v>720.64</v>
      </c>
      <c r="AM177" s="1007">
        <v>45.732100000000003</v>
      </c>
      <c r="AN177" s="1008">
        <v>35.47</v>
      </c>
      <c r="AO177" s="1186"/>
      <c r="AP177" s="1187">
        <v>40.410409945355191</v>
      </c>
      <c r="AQ177" s="290">
        <v>1.006199499017435E-2</v>
      </c>
    </row>
    <row r="178" spans="1:43" ht="16.5" thickBot="1">
      <c r="A178" s="1641">
        <v>42422</v>
      </c>
      <c r="B178" s="1642">
        <v>8</v>
      </c>
      <c r="C178" s="1639">
        <v>38</v>
      </c>
      <c r="D178" s="1639" t="s">
        <v>319</v>
      </c>
      <c r="E178" s="1639" t="s">
        <v>319</v>
      </c>
      <c r="F178" s="1639">
        <v>45.446400000000004</v>
      </c>
      <c r="G178" s="1640">
        <v>1229</v>
      </c>
      <c r="H178" s="1639">
        <v>37.7943</v>
      </c>
      <c r="I178" s="1640">
        <v>282</v>
      </c>
      <c r="J178" s="1639">
        <v>46.2</v>
      </c>
      <c r="K178" s="1639">
        <v>33.83</v>
      </c>
      <c r="L178" s="1639" t="s">
        <v>319</v>
      </c>
      <c r="M178" s="1639">
        <v>35.03</v>
      </c>
      <c r="N178" s="1639">
        <v>30.2</v>
      </c>
      <c r="O178" s="1639">
        <v>50.2348</v>
      </c>
      <c r="P178" s="1640">
        <v>382.99</v>
      </c>
      <c r="Q178" s="1639" t="s">
        <v>319</v>
      </c>
      <c r="R178" s="1638">
        <v>74.540000000000006</v>
      </c>
      <c r="S178" s="1639" t="s">
        <v>319</v>
      </c>
      <c r="T178" s="1639" t="s">
        <v>319</v>
      </c>
      <c r="U178" s="1639" t="s">
        <v>319</v>
      </c>
      <c r="V178" s="1639" t="s">
        <v>319</v>
      </c>
      <c r="W178" s="1639">
        <v>33.619999999999997</v>
      </c>
      <c r="X178" s="1639">
        <v>36.3401</v>
      </c>
      <c r="Y178" s="1640">
        <v>11250</v>
      </c>
      <c r="Z178" s="1639">
        <v>91.36</v>
      </c>
      <c r="AA178" s="1639">
        <v>32.75</v>
      </c>
      <c r="AB178" s="1639" t="s">
        <v>319</v>
      </c>
      <c r="AC178" s="1639">
        <v>30.5732</v>
      </c>
      <c r="AD178" s="1640">
        <v>133.47999999999999</v>
      </c>
      <c r="AE178" s="1639">
        <v>34.6</v>
      </c>
      <c r="AF178" s="1639" t="s">
        <v>319</v>
      </c>
      <c r="AG178" s="1639" t="s">
        <v>319</v>
      </c>
      <c r="AH178" s="1639" t="s">
        <v>319</v>
      </c>
      <c r="AI178" s="1639">
        <v>43.83</v>
      </c>
      <c r="AJ178" s="1639">
        <v>43.63</v>
      </c>
      <c r="AK178" s="1639">
        <v>78.446100000000001</v>
      </c>
      <c r="AL178" s="1640">
        <v>734.91</v>
      </c>
      <c r="AM178" s="1639">
        <v>48.1205</v>
      </c>
      <c r="AN178" s="1640">
        <v>37.76</v>
      </c>
      <c r="AO178" s="1643"/>
      <c r="AP178" s="1644">
        <v>40.581667650273225</v>
      </c>
      <c r="AQ178" s="1637">
        <v>4.2379600986384158E-3</v>
      </c>
    </row>
    <row r="179" spans="1:43" ht="16.5" thickBot="1">
      <c r="A179" s="1743">
        <v>42436</v>
      </c>
      <c r="B179" s="1744">
        <v>10</v>
      </c>
      <c r="C179" s="1741">
        <v>38.25</v>
      </c>
      <c r="D179" s="1741" t="s">
        <v>319</v>
      </c>
      <c r="E179" s="1741" t="s">
        <v>319</v>
      </c>
      <c r="F179" s="1741">
        <v>40.956000000000003</v>
      </c>
      <c r="G179" s="1742">
        <v>1108</v>
      </c>
      <c r="H179" s="1741">
        <v>36.594999999999999</v>
      </c>
      <c r="I179" s="1742">
        <v>273</v>
      </c>
      <c r="J179" s="1741">
        <v>45.800000000000004</v>
      </c>
      <c r="K179" s="1741">
        <v>34.800000000000004</v>
      </c>
      <c r="L179" s="1741" t="s">
        <v>319</v>
      </c>
      <c r="M179" s="1741">
        <v>30.62</v>
      </c>
      <c r="N179" s="1741">
        <v>30.6</v>
      </c>
      <c r="O179" s="1741">
        <v>43.562000000000005</v>
      </c>
      <c r="P179" s="1742">
        <v>330</v>
      </c>
      <c r="Q179" s="1741" t="s">
        <v>319</v>
      </c>
      <c r="R179" s="1741">
        <v>76.84</v>
      </c>
      <c r="S179" s="1741" t="s">
        <v>319</v>
      </c>
      <c r="T179" s="1741" t="s">
        <v>319</v>
      </c>
      <c r="U179" s="1741" t="s">
        <v>319</v>
      </c>
      <c r="V179" s="1741" t="s">
        <v>319</v>
      </c>
      <c r="W179" s="1741">
        <v>36.880000000000003</v>
      </c>
      <c r="X179" s="1741">
        <v>36.888400000000004</v>
      </c>
      <c r="Y179" s="1742">
        <v>11431.82</v>
      </c>
      <c r="Z179" s="1741">
        <v>91.36</v>
      </c>
      <c r="AA179" s="1741">
        <v>31.5</v>
      </c>
      <c r="AB179" s="1741" t="s">
        <v>319</v>
      </c>
      <c r="AC179" s="1741">
        <v>32.0837</v>
      </c>
      <c r="AD179" s="1742">
        <v>138.47999999999999</v>
      </c>
      <c r="AE179" s="1741">
        <v>32</v>
      </c>
      <c r="AF179" s="1741" t="s">
        <v>319</v>
      </c>
      <c r="AG179" s="1741" t="s">
        <v>319</v>
      </c>
      <c r="AH179" s="1741" t="s">
        <v>319</v>
      </c>
      <c r="AI179" s="1741">
        <v>61.99</v>
      </c>
      <c r="AJ179" s="1741">
        <v>41.980000000000004</v>
      </c>
      <c r="AK179" s="1741">
        <v>82.777799999999999</v>
      </c>
      <c r="AL179" s="1742">
        <v>770.83</v>
      </c>
      <c r="AM179" s="1741">
        <v>47.228300000000004</v>
      </c>
      <c r="AN179" s="1742">
        <v>36.54</v>
      </c>
      <c r="AO179" s="1745"/>
      <c r="AP179" s="1746">
        <v>39.679900109289619</v>
      </c>
      <c r="AQ179" s="1740">
        <v>-7.828146106680256E-3</v>
      </c>
    </row>
    <row r="180" spans="1:43" ht="16.5" thickBot="1">
      <c r="A180" s="1743">
        <v>42443</v>
      </c>
      <c r="B180" s="1744">
        <v>11</v>
      </c>
      <c r="C180" s="1741">
        <v>39</v>
      </c>
      <c r="D180" s="1741" t="s">
        <v>319</v>
      </c>
      <c r="E180" s="1741" t="s">
        <v>319</v>
      </c>
      <c r="F180" s="1741">
        <v>40.968499999999999</v>
      </c>
      <c r="G180" s="1742">
        <v>1108</v>
      </c>
      <c r="H180" s="1741">
        <v>36.611899999999999</v>
      </c>
      <c r="I180" s="1742">
        <v>273</v>
      </c>
      <c r="J180" s="1741">
        <v>46.5</v>
      </c>
      <c r="K180" s="1741">
        <v>33.880000000000003</v>
      </c>
      <c r="L180" s="1741" t="s">
        <v>319</v>
      </c>
      <c r="M180" s="1741">
        <v>29.580000000000002</v>
      </c>
      <c r="N180" s="1741">
        <v>30.8</v>
      </c>
      <c r="O180" s="1741">
        <v>43.700099999999999</v>
      </c>
      <c r="P180" s="1742">
        <v>330</v>
      </c>
      <c r="Q180" s="1741" t="s">
        <v>319</v>
      </c>
      <c r="R180" s="1741">
        <v>77.7</v>
      </c>
      <c r="S180" s="1741" t="s">
        <v>319</v>
      </c>
      <c r="T180" s="1741" t="s">
        <v>319</v>
      </c>
      <c r="U180" s="1741" t="s">
        <v>319</v>
      </c>
      <c r="V180" s="1741" t="s">
        <v>319</v>
      </c>
      <c r="W180" s="1741">
        <v>40.33</v>
      </c>
      <c r="X180" s="1741">
        <v>40.882000000000005</v>
      </c>
      <c r="Y180" s="1742">
        <v>12691.18</v>
      </c>
      <c r="Z180" s="1741">
        <v>91.36</v>
      </c>
      <c r="AA180" s="1741">
        <v>32</v>
      </c>
      <c r="AB180" s="1741" t="s">
        <v>319</v>
      </c>
      <c r="AC180" s="1741">
        <v>32.7958</v>
      </c>
      <c r="AD180" s="1742">
        <v>140.55000000000001</v>
      </c>
      <c r="AE180" s="1741">
        <v>32</v>
      </c>
      <c r="AF180" s="1741" t="s">
        <v>319</v>
      </c>
      <c r="AG180" s="1741" t="s">
        <v>319</v>
      </c>
      <c r="AH180" s="1741" t="s">
        <v>319</v>
      </c>
      <c r="AI180" s="1741">
        <v>55.800000000000004</v>
      </c>
      <c r="AJ180" s="1741">
        <v>38.94</v>
      </c>
      <c r="AK180" s="1741">
        <v>78.5886</v>
      </c>
      <c r="AL180" s="1742">
        <v>728.67</v>
      </c>
      <c r="AM180" s="1741">
        <v>47.201800000000006</v>
      </c>
      <c r="AN180" s="1742">
        <v>36.82</v>
      </c>
      <c r="AO180" s="1745"/>
      <c r="AP180" s="1746">
        <v>39.829773224043713</v>
      </c>
      <c r="AQ180" s="1740">
        <v>3.7770537310148899E-3</v>
      </c>
    </row>
    <row r="181" spans="1:43" ht="16.5" thickBot="1">
      <c r="A181" s="1764">
        <v>42450</v>
      </c>
      <c r="B181" s="1765">
        <v>12</v>
      </c>
      <c r="C181" s="1762">
        <v>40</v>
      </c>
      <c r="D181" s="1762" t="s">
        <v>319</v>
      </c>
      <c r="E181" s="1762" t="s">
        <v>319</v>
      </c>
      <c r="F181" s="1762">
        <v>33.754600000000003</v>
      </c>
      <c r="G181" s="1008">
        <v>913</v>
      </c>
      <c r="H181" s="1762">
        <v>38.098400000000005</v>
      </c>
      <c r="I181" s="1008">
        <v>284</v>
      </c>
      <c r="J181" s="1762">
        <v>47.300000000000004</v>
      </c>
      <c r="K181" s="1762">
        <v>34.47</v>
      </c>
      <c r="L181" s="1762" t="s">
        <v>319</v>
      </c>
      <c r="M181" s="1762">
        <v>27.7</v>
      </c>
      <c r="N181" s="1762">
        <v>31</v>
      </c>
      <c r="O181" s="1762">
        <v>46.110199999999999</v>
      </c>
      <c r="P181" s="1008">
        <v>347.40000000000003</v>
      </c>
      <c r="Q181" s="1762" t="s">
        <v>319</v>
      </c>
      <c r="R181" s="1762">
        <v>78.3</v>
      </c>
      <c r="S181" s="1762" t="s">
        <v>319</v>
      </c>
      <c r="T181" s="1762" t="s">
        <v>319</v>
      </c>
      <c r="U181" s="1762" t="s">
        <v>319</v>
      </c>
      <c r="V181" s="1762" t="s">
        <v>319</v>
      </c>
      <c r="W181" s="1762">
        <v>37.94</v>
      </c>
      <c r="X181" s="1762">
        <v>35.161100000000005</v>
      </c>
      <c r="Y181" s="1008">
        <v>11000</v>
      </c>
      <c r="Z181" s="1761">
        <v>91.36</v>
      </c>
      <c r="AA181" s="1762">
        <v>33</v>
      </c>
      <c r="AB181" s="1762" t="s">
        <v>319</v>
      </c>
      <c r="AC181" s="1762">
        <v>33.277200000000001</v>
      </c>
      <c r="AD181" s="1008">
        <v>142.02000000000001</v>
      </c>
      <c r="AE181" s="1762">
        <v>32</v>
      </c>
      <c r="AF181" s="1762" t="s">
        <v>319</v>
      </c>
      <c r="AG181" s="1762" t="s">
        <v>319</v>
      </c>
      <c r="AH181" s="1762" t="s">
        <v>319</v>
      </c>
      <c r="AI181" s="1762">
        <v>57.53</v>
      </c>
      <c r="AJ181" s="1762">
        <v>36.51</v>
      </c>
      <c r="AK181" s="1762">
        <v>79.528199999999998</v>
      </c>
      <c r="AL181" s="1763">
        <v>736.21</v>
      </c>
      <c r="AM181" s="1762">
        <v>46.976200000000006</v>
      </c>
      <c r="AN181" s="1763">
        <v>36.96</v>
      </c>
      <c r="AO181" s="1766"/>
      <c r="AP181" s="1767">
        <v>39.792470928961762</v>
      </c>
      <c r="AQ181" s="1760">
        <v>-9.3654299441081612E-4</v>
      </c>
    </row>
    <row r="182" spans="1:43" ht="16.5" thickBot="1">
      <c r="A182" s="1799">
        <v>42457</v>
      </c>
      <c r="B182" s="1800">
        <v>13</v>
      </c>
      <c r="C182" s="1797">
        <v>40</v>
      </c>
      <c r="D182" s="1797" t="s">
        <v>319</v>
      </c>
      <c r="E182" s="1797" t="s">
        <v>319</v>
      </c>
      <c r="F182" s="1797">
        <v>36.813500000000005</v>
      </c>
      <c r="G182" s="1797">
        <v>996</v>
      </c>
      <c r="H182" s="1797">
        <v>38.105600000000003</v>
      </c>
      <c r="I182" s="1797">
        <v>284</v>
      </c>
      <c r="J182" s="1797">
        <v>47.4</v>
      </c>
      <c r="K182" s="1797">
        <v>33.78</v>
      </c>
      <c r="L182" s="1797" t="s">
        <v>319</v>
      </c>
      <c r="M182" s="1797">
        <v>27.02</v>
      </c>
      <c r="N182" s="1797">
        <v>31.6</v>
      </c>
      <c r="O182" s="1797">
        <v>46.178899999999999</v>
      </c>
      <c r="P182" s="1797">
        <v>347.40000000000003</v>
      </c>
      <c r="Q182" s="1797" t="s">
        <v>319</v>
      </c>
      <c r="R182" s="1797">
        <v>78.58</v>
      </c>
      <c r="S182" s="1797" t="s">
        <v>319</v>
      </c>
      <c r="T182" s="1797" t="s">
        <v>319</v>
      </c>
      <c r="U182" s="1797" t="s">
        <v>319</v>
      </c>
      <c r="V182" s="1797" t="s">
        <v>319</v>
      </c>
      <c r="W182" s="1797">
        <v>39.020000000000003</v>
      </c>
      <c r="X182" s="1797">
        <v>34.179600000000001</v>
      </c>
      <c r="Y182" s="1797">
        <v>10730.77</v>
      </c>
      <c r="Z182" s="1797">
        <v>91.36</v>
      </c>
      <c r="AA182" s="1797">
        <v>33</v>
      </c>
      <c r="AB182" s="1797" t="s">
        <v>319</v>
      </c>
      <c r="AC182" s="1797">
        <v>34.174800000000005</v>
      </c>
      <c r="AD182" s="1797">
        <v>145.52000000000001</v>
      </c>
      <c r="AE182" s="1797">
        <v>35</v>
      </c>
      <c r="AF182" s="1797" t="s">
        <v>319</v>
      </c>
      <c r="AG182" s="1797" t="s">
        <v>319</v>
      </c>
      <c r="AH182" s="1797" t="s">
        <v>319</v>
      </c>
      <c r="AI182" s="1796">
        <v>57.53</v>
      </c>
      <c r="AJ182" s="1797">
        <v>39.75</v>
      </c>
      <c r="AK182" s="1797">
        <v>80.594099999999997</v>
      </c>
      <c r="AL182" s="1797">
        <v>745.57</v>
      </c>
      <c r="AM182" s="1797">
        <v>45.323500000000003</v>
      </c>
      <c r="AN182" s="1798">
        <v>35.86</v>
      </c>
      <c r="AO182" s="1801"/>
      <c r="AP182" s="1802">
        <v>39.877617158469953</v>
      </c>
      <c r="AQ182" s="1795">
        <v>2.139757283738275E-3</v>
      </c>
    </row>
    <row r="183" spans="1:43" ht="16.5" thickBot="1">
      <c r="A183" s="1128">
        <v>42464</v>
      </c>
      <c r="B183" s="1129">
        <v>14</v>
      </c>
      <c r="C183" s="1876">
        <v>40</v>
      </c>
      <c r="D183" s="1876" t="s">
        <v>319</v>
      </c>
      <c r="E183" s="1876" t="s">
        <v>319</v>
      </c>
      <c r="F183" s="1876">
        <v>38.956700000000005</v>
      </c>
      <c r="G183" s="1876">
        <v>1053</v>
      </c>
      <c r="H183" s="1876">
        <v>38.153700000000001</v>
      </c>
      <c r="I183" s="1876">
        <v>284</v>
      </c>
      <c r="J183" s="1876">
        <v>47.300000000000004</v>
      </c>
      <c r="K183" s="1876">
        <v>34.800000000000004</v>
      </c>
      <c r="L183" s="1876" t="s">
        <v>319</v>
      </c>
      <c r="M183" s="1876">
        <v>26.26</v>
      </c>
      <c r="N183" s="1876">
        <v>31.2</v>
      </c>
      <c r="O183" s="1876">
        <v>45.507200000000005</v>
      </c>
      <c r="P183" s="1876">
        <v>341.6</v>
      </c>
      <c r="Q183" s="1876" t="s">
        <v>319</v>
      </c>
      <c r="R183" s="1876">
        <v>78.040000000000006</v>
      </c>
      <c r="S183" s="1876" t="s">
        <v>319</v>
      </c>
      <c r="T183" s="1876" t="s">
        <v>319</v>
      </c>
      <c r="U183" s="1876" t="s">
        <v>319</v>
      </c>
      <c r="V183" s="1876" t="s">
        <v>319</v>
      </c>
      <c r="W183" s="1876">
        <v>35.520000000000003</v>
      </c>
      <c r="X183" s="1876">
        <v>23.992800000000003</v>
      </c>
      <c r="Y183" s="1876">
        <v>7500</v>
      </c>
      <c r="Z183" s="1876">
        <v>91.36</v>
      </c>
      <c r="AA183" s="1876">
        <v>33</v>
      </c>
      <c r="AB183" s="1876" t="s">
        <v>319</v>
      </c>
      <c r="AC183" s="1876">
        <v>35.041800000000002</v>
      </c>
      <c r="AD183" s="1876">
        <v>149.47999999999999</v>
      </c>
      <c r="AE183" s="1876">
        <v>35</v>
      </c>
      <c r="AF183" s="1876" t="s">
        <v>319</v>
      </c>
      <c r="AG183" s="1876" t="s">
        <v>319</v>
      </c>
      <c r="AH183" s="1876" t="s">
        <v>319</v>
      </c>
      <c r="AI183" s="1876">
        <v>57.21</v>
      </c>
      <c r="AJ183" s="1876">
        <v>42.19</v>
      </c>
      <c r="AK183" s="1876">
        <v>85.104200000000006</v>
      </c>
      <c r="AL183" s="1876">
        <v>788.46</v>
      </c>
      <c r="AM183" s="1876">
        <v>47.178000000000004</v>
      </c>
      <c r="AN183" s="945">
        <v>37.93</v>
      </c>
      <c r="AO183" s="1877"/>
      <c r="AP183" s="1878">
        <v>39.625664590163943</v>
      </c>
      <c r="AQ183" s="1813">
        <v>-6.3181450211724499E-3</v>
      </c>
    </row>
    <row r="184" spans="1:43" ht="16.5" thickBot="1">
      <c r="A184" s="1128">
        <v>42471</v>
      </c>
      <c r="B184" s="1129">
        <v>15</v>
      </c>
      <c r="C184" s="1876">
        <v>40</v>
      </c>
      <c r="D184" s="1876" t="s">
        <v>319</v>
      </c>
      <c r="E184" s="1876" t="s">
        <v>319</v>
      </c>
      <c r="F184" s="1876">
        <v>36.999500000000005</v>
      </c>
      <c r="G184" s="1876">
        <v>1000</v>
      </c>
      <c r="H184" s="1876">
        <v>38.161100000000005</v>
      </c>
      <c r="I184" s="1876">
        <v>284</v>
      </c>
      <c r="J184" s="1876">
        <v>47.5</v>
      </c>
      <c r="K184" s="1876">
        <v>32.46</v>
      </c>
      <c r="L184" s="1876" t="s">
        <v>319</v>
      </c>
      <c r="M184" s="1876">
        <v>26.26</v>
      </c>
      <c r="N184" s="1876">
        <v>31</v>
      </c>
      <c r="O184" s="1876">
        <v>45.614699999999999</v>
      </c>
      <c r="P184" s="1876">
        <v>341.6</v>
      </c>
      <c r="Q184" s="1876" t="s">
        <v>319</v>
      </c>
      <c r="R184" s="1876">
        <v>76.960000000000008</v>
      </c>
      <c r="S184" s="1876" t="s">
        <v>319</v>
      </c>
      <c r="T184" s="1876" t="s">
        <v>319</v>
      </c>
      <c r="U184" s="1876" t="s">
        <v>319</v>
      </c>
      <c r="V184" s="1876" t="s">
        <v>319</v>
      </c>
      <c r="W184" s="1876">
        <v>36.800000000000004</v>
      </c>
      <c r="X184" s="1876">
        <v>32.629400000000004</v>
      </c>
      <c r="Y184" s="1876">
        <v>10157.89</v>
      </c>
      <c r="Z184" s="1796">
        <v>91.36</v>
      </c>
      <c r="AA184" s="1876">
        <v>33</v>
      </c>
      <c r="AB184" s="1876" t="s">
        <v>319</v>
      </c>
      <c r="AC184" s="1876">
        <v>34.470700000000001</v>
      </c>
      <c r="AD184" s="1876">
        <v>147.96</v>
      </c>
      <c r="AE184" s="1876">
        <v>35</v>
      </c>
      <c r="AF184" s="1876" t="s">
        <v>319</v>
      </c>
      <c r="AG184" s="1876" t="s">
        <v>319</v>
      </c>
      <c r="AH184" s="1876" t="s">
        <v>319</v>
      </c>
      <c r="AI184" s="1876">
        <v>54.49</v>
      </c>
      <c r="AJ184" s="1876">
        <v>38.42</v>
      </c>
      <c r="AK184" s="1876">
        <v>79.034000000000006</v>
      </c>
      <c r="AL184" s="1876">
        <v>728.27</v>
      </c>
      <c r="AM184" s="1876">
        <v>44.689</v>
      </c>
      <c r="AN184" s="945">
        <v>35.67</v>
      </c>
      <c r="AO184" s="1877"/>
      <c r="AP184" s="1878">
        <v>39.509913989071045</v>
      </c>
      <c r="AQ184" s="1813">
        <v>-2.9211018235295594E-3</v>
      </c>
    </row>
    <row r="185" spans="1:43" ht="16.5" thickBot="1">
      <c r="A185" s="1128">
        <v>42478</v>
      </c>
      <c r="B185" s="1129">
        <v>16</v>
      </c>
      <c r="C185" s="1876">
        <v>40</v>
      </c>
      <c r="D185" s="1876" t="s">
        <v>319</v>
      </c>
      <c r="E185" s="1876" t="s">
        <v>319</v>
      </c>
      <c r="F185" s="1876">
        <v>34.555100000000003</v>
      </c>
      <c r="G185" s="1876">
        <v>934</v>
      </c>
      <c r="H185" s="1876">
        <v>38.163200000000003</v>
      </c>
      <c r="I185" s="1876">
        <v>284</v>
      </c>
      <c r="J185" s="1876">
        <v>47.300000000000004</v>
      </c>
      <c r="K185" s="1876">
        <v>33.4</v>
      </c>
      <c r="L185" s="1876" t="s">
        <v>319</v>
      </c>
      <c r="M185" s="1876">
        <v>26.26</v>
      </c>
      <c r="N185" s="1876">
        <v>31</v>
      </c>
      <c r="O185" s="1876">
        <v>44.554300000000005</v>
      </c>
      <c r="P185" s="1876">
        <v>334</v>
      </c>
      <c r="Q185" s="1876" t="s">
        <v>319</v>
      </c>
      <c r="R185" s="1876">
        <v>75.900000000000006</v>
      </c>
      <c r="S185" s="1876" t="s">
        <v>319</v>
      </c>
      <c r="T185" s="1876" t="s">
        <v>319</v>
      </c>
      <c r="U185" s="1876" t="s">
        <v>319</v>
      </c>
      <c r="V185" s="1876" t="s">
        <v>319</v>
      </c>
      <c r="W185" s="1796">
        <v>36.800000000000004</v>
      </c>
      <c r="X185" s="1876">
        <v>38.778100000000002</v>
      </c>
      <c r="Y185" s="1876">
        <v>12028.57</v>
      </c>
      <c r="Z185" s="1796">
        <v>91.36</v>
      </c>
      <c r="AA185" s="1876">
        <v>33</v>
      </c>
      <c r="AB185" s="1876" t="s">
        <v>319</v>
      </c>
      <c r="AC185" s="1876">
        <v>34.232300000000002</v>
      </c>
      <c r="AD185" s="1876">
        <v>147.70000000000002</v>
      </c>
      <c r="AE185" s="1876">
        <v>35</v>
      </c>
      <c r="AF185" s="1876" t="s">
        <v>319</v>
      </c>
      <c r="AG185" s="1876" t="s">
        <v>319</v>
      </c>
      <c r="AH185" s="1876" t="s">
        <v>319</v>
      </c>
      <c r="AI185" s="1876">
        <v>37.5</v>
      </c>
      <c r="AJ185" s="1876">
        <v>37.200000000000003</v>
      </c>
      <c r="AK185" s="1796">
        <v>79.034000000000006</v>
      </c>
      <c r="AL185" s="1876">
        <v>728.27</v>
      </c>
      <c r="AM185" s="1876">
        <v>47.296199999999999</v>
      </c>
      <c r="AN185" s="945">
        <v>37.35</v>
      </c>
      <c r="AO185" s="1877"/>
      <c r="AP185" s="1878">
        <v>39.485268415300553</v>
      </c>
      <c r="AQ185" s="1813">
        <v>-6.237820152509288E-4</v>
      </c>
    </row>
    <row r="186" spans="1:43">
      <c r="AQ186" s="300"/>
    </row>
    <row r="187" spans="1:43">
      <c r="AQ187" s="300"/>
    </row>
    <row r="188" spans="1:43" ht="15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1449"/>
      <c r="AP188" s="301"/>
      <c r="AQ188" s="300"/>
    </row>
    <row r="189" spans="1:43" ht="25.5">
      <c r="A189" s="696" t="s">
        <v>318</v>
      </c>
      <c r="B189" s="318"/>
      <c r="C189" s="1488">
        <v>0</v>
      </c>
      <c r="D189" s="1488"/>
      <c r="E189" s="1488"/>
      <c r="F189" s="1488">
        <v>-6.6065757645373591E-2</v>
      </c>
      <c r="G189" s="1488">
        <v>-6.5999999999999948E-2</v>
      </c>
      <c r="H189" s="1488">
        <v>5.5029860250410678E-5</v>
      </c>
      <c r="I189" s="1488">
        <v>0</v>
      </c>
      <c r="J189" s="1488">
        <v>-4.2105263157893313E-3</v>
      </c>
      <c r="K189" s="1488">
        <v>2.8958718422674057E-2</v>
      </c>
      <c r="L189" s="1488"/>
      <c r="M189" s="1488">
        <v>0</v>
      </c>
      <c r="N189" s="1488">
        <v>0</v>
      </c>
      <c r="O189" s="1488">
        <v>-2.324689190107565E-2</v>
      </c>
      <c r="P189" s="1488">
        <v>-2.2248243559718994E-2</v>
      </c>
      <c r="Q189" s="1488"/>
      <c r="R189" s="1488">
        <v>-1.377338877338885E-2</v>
      </c>
      <c r="S189" s="1488"/>
      <c r="T189" s="1488"/>
      <c r="U189" s="1488"/>
      <c r="V189" s="1488"/>
      <c r="W189" s="1488">
        <v>0</v>
      </c>
      <c r="X189" s="1488">
        <v>0.18844048618730347</v>
      </c>
      <c r="Y189" s="1488">
        <v>0.18416029313174298</v>
      </c>
      <c r="Z189" s="1488">
        <v>0</v>
      </c>
      <c r="AA189" s="1488">
        <v>0</v>
      </c>
      <c r="AB189" s="1488"/>
      <c r="AC189" s="1488">
        <v>-6.9160185316804457E-3</v>
      </c>
      <c r="AD189" s="1488">
        <v>-1.7572316842389135E-3</v>
      </c>
      <c r="AE189" s="1488">
        <v>0</v>
      </c>
      <c r="AF189" s="1488"/>
      <c r="AG189" s="1488"/>
      <c r="AH189" s="1488"/>
      <c r="AI189" s="1488">
        <v>-0.31180033033584142</v>
      </c>
      <c r="AJ189" s="1488">
        <v>-3.1754294638209224E-2</v>
      </c>
      <c r="AK189" s="1488">
        <v>0</v>
      </c>
      <c r="AL189" s="1488">
        <v>0</v>
      </c>
      <c r="AM189" s="1488">
        <v>5.8340978764349183E-2</v>
      </c>
      <c r="AN189" s="1803">
        <v>4.7098402018503016E-2</v>
      </c>
      <c r="AO189" s="1186"/>
      <c r="AP189" s="1488">
        <v>-6.237820152509288E-4</v>
      </c>
      <c r="AQ189" s="300"/>
    </row>
    <row r="190" spans="1:43" ht="25.5">
      <c r="A190" s="696" t="s">
        <v>362</v>
      </c>
      <c r="B190" s="318"/>
      <c r="C190" s="1488">
        <v>0</v>
      </c>
      <c r="D190" s="1488"/>
      <c r="E190" s="1488"/>
      <c r="F190" s="1488">
        <v>2.3715286212842024E-2</v>
      </c>
      <c r="G190" s="1488">
        <v>2.3001095290251961E-2</v>
      </c>
      <c r="H190" s="1488">
        <v>1.7008588287170667E-3</v>
      </c>
      <c r="I190" s="1488">
        <v>0</v>
      </c>
      <c r="J190" s="1488">
        <v>0</v>
      </c>
      <c r="K190" s="1488">
        <v>-3.1041485349579401E-2</v>
      </c>
      <c r="L190" s="1488"/>
      <c r="M190" s="1488">
        <v>-5.1985559566786965E-2</v>
      </c>
      <c r="N190" s="1488">
        <v>0</v>
      </c>
      <c r="O190" s="1488">
        <v>-3.3743076369219693E-2</v>
      </c>
      <c r="P190" s="1488">
        <v>-3.8572251007484293E-2</v>
      </c>
      <c r="Q190" s="1488"/>
      <c r="R190" s="1488">
        <v>-3.0651340996168508E-2</v>
      </c>
      <c r="S190" s="1488"/>
      <c r="T190" s="1488"/>
      <c r="U190" s="1488"/>
      <c r="V190" s="1488"/>
      <c r="W190" s="1488">
        <v>-3.0047443331576051E-2</v>
      </c>
      <c r="X190" s="1488">
        <v>0.10286936415527381</v>
      </c>
      <c r="Y190" s="1488">
        <v>9.3506363636363554E-2</v>
      </c>
      <c r="Z190" s="1488">
        <v>0</v>
      </c>
      <c r="AA190" s="1488">
        <v>0</v>
      </c>
      <c r="AB190" s="1488"/>
      <c r="AC190" s="1488">
        <v>2.8701333044847566E-2</v>
      </c>
      <c r="AD190" s="1488">
        <v>3.9994366990564689E-2</v>
      </c>
      <c r="AE190" s="1488">
        <v>9.375E-2</v>
      </c>
      <c r="AF190" s="1488"/>
      <c r="AG190" s="1488"/>
      <c r="AH190" s="1488"/>
      <c r="AI190" s="1488">
        <v>-0.34816617416999829</v>
      </c>
      <c r="AJ190" s="1488">
        <v>1.889893179950719E-2</v>
      </c>
      <c r="AK190" s="1488">
        <v>-6.2141479374611119E-3</v>
      </c>
      <c r="AL190" s="1488">
        <v>-1.078496624604397E-2</v>
      </c>
      <c r="AM190" s="1488">
        <v>6.8119600989435813E-3</v>
      </c>
      <c r="AN190" s="1803">
        <v>1.0551948051948035E-2</v>
      </c>
      <c r="AO190" s="1186"/>
      <c r="AP190" s="1488">
        <v>-7.7201165569645847E-3</v>
      </c>
      <c r="AQ190" s="300"/>
    </row>
    <row r="191" spans="1:43" ht="15">
      <c r="A191" s="696" t="s">
        <v>363</v>
      </c>
      <c r="B191" s="318"/>
      <c r="C191" s="1488">
        <v>-4.7619047619047672E-2</v>
      </c>
      <c r="D191" s="1488" t="e">
        <v>#VALUE!</v>
      </c>
      <c r="E191" s="1488" t="e">
        <v>#VALUE!</v>
      </c>
      <c r="F191" s="1488">
        <v>-0.17073797027576387</v>
      </c>
      <c r="G191" s="1488">
        <v>-0.18285214348206469</v>
      </c>
      <c r="H191" s="1488">
        <v>-1.0624011614341566E-2</v>
      </c>
      <c r="I191" s="1488">
        <v>-1.388888888888884E-2</v>
      </c>
      <c r="J191" s="1488">
        <v>-5.3999999999999937E-2</v>
      </c>
      <c r="K191" s="1488">
        <v>-0.11170212765957455</v>
      </c>
      <c r="L191" s="1488" t="e">
        <v>#VALUE!</v>
      </c>
      <c r="M191" s="1488">
        <v>-0.39908466819221966</v>
      </c>
      <c r="N191" s="1488">
        <v>-6.6265060240963902E-2</v>
      </c>
      <c r="O191" s="1488">
        <v>5.1908007658945765E-2</v>
      </c>
      <c r="P191" s="1488">
        <v>4.1147132169575995E-2</v>
      </c>
      <c r="Q191" s="1488" t="e">
        <v>#VALUE!</v>
      </c>
      <c r="R191" s="1488">
        <v>8.6769759450171957E-2</v>
      </c>
      <c r="S191" s="1488" t="e">
        <v>#VALUE!</v>
      </c>
      <c r="T191" s="1488" t="e">
        <v>#VALUE!</v>
      </c>
      <c r="U191" s="1488" t="e">
        <v>#VALUE!</v>
      </c>
      <c r="V191" s="1488" t="e">
        <v>#VALUE!</v>
      </c>
      <c r="W191" s="1488">
        <v>-4.1666666666666519E-2</v>
      </c>
      <c r="X191" s="1488">
        <v>-8.5001356756055357E-2</v>
      </c>
      <c r="Y191" s="1488">
        <v>-5.0482748385905052E-2</v>
      </c>
      <c r="Z191" s="1488">
        <v>0</v>
      </c>
      <c r="AA191" s="1488">
        <v>8.1967213114754189E-2</v>
      </c>
      <c r="AB191" s="1488" t="e">
        <v>#VALUE!</v>
      </c>
      <c r="AC191" s="1488">
        <v>-0.16398923491716155</v>
      </c>
      <c r="AD191" s="1488">
        <v>-0.10234593411936288</v>
      </c>
      <c r="AE191" s="1488">
        <v>-0.15865384615384615</v>
      </c>
      <c r="AF191" s="1488" t="e">
        <v>#VALUE!</v>
      </c>
      <c r="AG191" s="1488" t="e">
        <v>#VALUE!</v>
      </c>
      <c r="AH191" s="1488" t="e">
        <v>#VALUE!</v>
      </c>
      <c r="AI191" s="1488">
        <v>-0.35600206079340546</v>
      </c>
      <c r="AJ191" s="1488">
        <v>-0.21485859012241448</v>
      </c>
      <c r="AK191" s="1488">
        <v>7.2375946236019395E-2</v>
      </c>
      <c r="AL191" s="1488">
        <v>6.1819295201714475E-2</v>
      </c>
      <c r="AM191" s="1488">
        <v>-0.21379248438263632</v>
      </c>
      <c r="AN191" s="1488">
        <v>13.420849420849422</v>
      </c>
      <c r="AO191" s="1804"/>
      <c r="AP191" s="1488">
        <v>-0.11423280147369363</v>
      </c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49"/>
      <c r="AP192" s="301"/>
      <c r="AQ192" s="300"/>
    </row>
    <row r="193" spans="1:43" ht="15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1449"/>
      <c r="AP193" s="301"/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49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49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9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9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9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9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9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9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9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9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9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9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9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9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9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9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9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9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9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9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9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9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9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9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9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9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9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9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9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9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9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9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9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9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9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9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9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9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9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9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9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9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9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9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9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9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9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9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9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9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9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9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9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9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9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9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9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9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9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9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9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9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9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9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9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9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9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9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9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9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9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9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9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9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9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9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9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9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9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9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9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9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9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9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9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9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9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9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9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9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9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9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9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9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9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9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9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9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9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9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9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9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9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9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9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9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9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9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9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9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9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9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9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9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9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9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9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9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9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9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9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9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9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9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9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9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9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9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9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9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9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9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9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9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9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9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9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9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9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9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9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9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9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9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9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9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9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9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9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9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9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9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9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9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9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9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9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9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9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9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9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9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9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9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9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9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9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9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9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9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9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9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9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9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9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9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9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9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9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9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9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9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9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9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9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9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9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9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9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9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9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9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9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9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9"/>
      <c r="AP388" s="301"/>
      <c r="AQ388" s="300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3" priority="38" stopIfTrue="1" operator="equal">
      <formula>""</formula>
    </cfRule>
  </conditionalFormatting>
  <conditionalFormatting sqref="Y13:Y37 AP13:AP39 G13:G60 E13:E60 I13:I60 P13:P60 V13:V60 AD13:AD60 AL13:AL60 AN13:AN60">
    <cfRule type="cellIs" dxfId="12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11" priority="40" stopIfTrue="1">
      <formula>NOT(isformula(C13))</formula>
    </cfRule>
  </conditionalFormatting>
  <conditionalFormatting sqref="X59:X60">
    <cfRule type="cellIs" dxfId="10" priority="30" stopIfTrue="1" operator="equal">
      <formula>""</formula>
    </cfRule>
  </conditionalFormatting>
  <conditionalFormatting sqref="F61:F65 C61:D65 H61:H65 J61:O65 W61:X61 W64:X64 W62:W63 W65 AE61:AK65 AM61:AM65 Z61:AC65">
    <cfRule type="cellIs" dxfId="9" priority="12" stopIfTrue="1" operator="equal">
      <formula>""</formula>
    </cfRule>
  </conditionalFormatting>
  <conditionalFormatting sqref="G61:G65 I61:I65 P61:P65 AD61:AD65 AL61:AL65 AN61:AN65 E61:E65 V61:V65">
    <cfRule type="cellIs" dxfId="8" priority="13" stopIfTrue="1" operator="equal">
      <formula>$G$6</formula>
    </cfRule>
  </conditionalFormatting>
  <conditionalFormatting sqref="O61:P65 AD61:AD65 AL61:AL65 D61:E65">
    <cfRule type="expression" dxfId="7" priority="14" stopIfTrue="1">
      <formula>NOT(isformula(D61))</formula>
    </cfRule>
  </conditionalFormatting>
  <conditionalFormatting sqref="X62:X63 X65">
    <cfRule type="cellIs" dxfId="6" priority="11" stopIfTrue="1" operator="equal">
      <formula>""</formula>
    </cfRule>
  </conditionalFormatting>
  <conditionalFormatting sqref="Y40:Y65">
    <cfRule type="cellIs" dxfId="5" priority="9" stopIfTrue="1" operator="equal">
      <formula>$G$6</formula>
    </cfRule>
  </conditionalFormatting>
  <conditionalFormatting sqref="Y40:Y65">
    <cfRule type="expression" dxfId="4" priority="10" stopIfTrue="1">
      <formula>NOT(isformula(Y40))</formula>
    </cfRule>
  </conditionalFormatting>
  <conditionalFormatting sqref="AA183:AL184 C183:Z183 X185:Y185 C184:Y184 AM183:AM185">
    <cfRule type="cellIs" dxfId="3" priority="4" operator="equal">
      <formula>#REF!</formula>
    </cfRule>
  </conditionalFormatting>
  <conditionalFormatting sqref="AA183:AL184 C183:Z183 X185:Y185 C184:Y184 AM183:AM185">
    <cfRule type="cellIs" dxfId="2" priority="3" operator="equal">
      <formula>#REF!</formula>
    </cfRule>
  </conditionalFormatting>
  <conditionalFormatting sqref="C185:V185 AA185:AJ185 AL185">
    <cfRule type="cellIs" dxfId="1" priority="2" operator="equal">
      <formula>#REF!</formula>
    </cfRule>
  </conditionalFormatting>
  <conditionalFormatting sqref="C185:V185 AA185:AJ185 AL185">
    <cfRule type="cellIs" dxfId="0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B1" workbookViewId="0">
      <selection activeCell="P12" sqref="P12"/>
    </sheetView>
  </sheetViews>
  <sheetFormatPr defaultRowHeight="12.75"/>
  <cols>
    <col min="1" max="1" width="14.140625" customWidth="1"/>
    <col min="2" max="5" width="13.85546875" customWidth="1"/>
    <col min="6" max="9" width="11.28515625" customWidth="1"/>
    <col min="11" max="11" width="46" customWidth="1"/>
    <col min="12" max="12" width="15.85546875" customWidth="1"/>
    <col min="13" max="13" width="12.425781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584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585</v>
      </c>
      <c r="B3" s="640"/>
      <c r="C3" s="179"/>
      <c r="D3" s="260"/>
      <c r="E3" s="179"/>
      <c r="F3" s="179"/>
      <c r="G3" s="180"/>
      <c r="H3" s="179"/>
      <c r="I3" s="641"/>
      <c r="K3" s="1198" t="s">
        <v>460</v>
      </c>
      <c r="L3" s="30"/>
      <c r="M3" s="30"/>
    </row>
    <row r="4" spans="1:13" ht="15" thickBot="1">
      <c r="A4" s="1076" t="s">
        <v>2</v>
      </c>
      <c r="B4" s="1077" t="s">
        <v>169</v>
      </c>
      <c r="C4" s="1078"/>
      <c r="D4" s="1078"/>
      <c r="E4" s="1079"/>
      <c r="F4" s="1080" t="s">
        <v>228</v>
      </c>
      <c r="G4" s="1080" t="s">
        <v>4</v>
      </c>
      <c r="H4" s="1080" t="s">
        <v>5</v>
      </c>
      <c r="I4" s="1081" t="s">
        <v>229</v>
      </c>
      <c r="K4" s="909"/>
    </row>
    <row r="5" spans="1:13" ht="22.5" customHeight="1" thickBot="1">
      <c r="A5" s="1082" t="s">
        <v>6</v>
      </c>
      <c r="B5" s="1083" t="s">
        <v>256</v>
      </c>
      <c r="C5" s="1084"/>
      <c r="D5" s="1085" t="s">
        <v>7</v>
      </c>
      <c r="E5" s="1084"/>
      <c r="F5" s="1086" t="s">
        <v>230</v>
      </c>
      <c r="G5" s="1086" t="s">
        <v>8</v>
      </c>
      <c r="H5" s="1086" t="s">
        <v>9</v>
      </c>
      <c r="I5" s="1087" t="s">
        <v>231</v>
      </c>
      <c r="L5" s="59"/>
      <c r="M5" s="59"/>
    </row>
    <row r="6" spans="1:13" ht="29.25" customHeight="1" thickBot="1">
      <c r="A6" s="1088" t="s">
        <v>232</v>
      </c>
      <c r="B6" s="1021" t="s">
        <v>586</v>
      </c>
      <c r="C6" s="1021" t="s">
        <v>556</v>
      </c>
      <c r="D6" s="1066" t="s">
        <v>586</v>
      </c>
      <c r="E6" s="1021" t="s">
        <v>556</v>
      </c>
      <c r="F6" s="1089" t="s">
        <v>18</v>
      </c>
      <c r="G6" s="1089" t="s">
        <v>10</v>
      </c>
      <c r="H6" s="1089" t="s">
        <v>233</v>
      </c>
      <c r="I6" s="1090" t="s">
        <v>18</v>
      </c>
      <c r="K6" s="1973" t="s">
        <v>156</v>
      </c>
      <c r="L6" s="1974"/>
      <c r="M6" s="1975"/>
    </row>
    <row r="7" spans="1:13" ht="16.5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30" t="s">
        <v>46</v>
      </c>
      <c r="L7" s="1131" t="s">
        <v>587</v>
      </c>
      <c r="M7" s="1132" t="s">
        <v>557</v>
      </c>
    </row>
    <row r="8" spans="1:13" ht="16.5" thickBot="1">
      <c r="A8" s="66" t="s">
        <v>133</v>
      </c>
      <c r="B8" s="78">
        <v>5718.76</v>
      </c>
      <c r="C8" s="61">
        <v>5637.1</v>
      </c>
      <c r="D8" s="137">
        <v>5606.6274509803925</v>
      </c>
      <c r="E8" s="137">
        <v>5526.5686274509808</v>
      </c>
      <c r="F8" s="182">
        <v>1.4486171967855785</v>
      </c>
      <c r="G8" s="39">
        <v>61.19</v>
      </c>
      <c r="H8" s="67">
        <v>90.1</v>
      </c>
      <c r="I8" s="40">
        <v>17.482090838832413</v>
      </c>
      <c r="K8" s="1748" t="s">
        <v>11</v>
      </c>
      <c r="L8" s="1133">
        <v>4.2270257058823537</v>
      </c>
      <c r="M8" s="1134">
        <v>4.1675323529411772</v>
      </c>
    </row>
    <row r="9" spans="1:13" ht="15.75" customHeight="1">
      <c r="A9" s="66" t="s">
        <v>12</v>
      </c>
      <c r="B9" s="78">
        <v>5617.2349999999997</v>
      </c>
      <c r="C9" s="61">
        <v>5563.26</v>
      </c>
      <c r="D9" s="137">
        <v>5507.0931372549012</v>
      </c>
      <c r="E9" s="137">
        <v>5454.1764705882351</v>
      </c>
      <c r="F9" s="182">
        <v>0.97020452037113947</v>
      </c>
      <c r="G9" s="39">
        <v>57.49</v>
      </c>
      <c r="H9" s="67">
        <v>92</v>
      </c>
      <c r="I9" s="40">
        <v>60.864172760240173</v>
      </c>
      <c r="K9" s="1749" t="s">
        <v>47</v>
      </c>
      <c r="L9" s="1135">
        <v>4.2498200588235298</v>
      </c>
      <c r="M9" s="1136">
        <v>4.1758890588235289</v>
      </c>
    </row>
    <row r="10" spans="1:13" ht="15.75">
      <c r="A10" s="66" t="s">
        <v>13</v>
      </c>
      <c r="B10" s="78">
        <v>5202.8770000000004</v>
      </c>
      <c r="C10" s="61">
        <v>5134.9040000000005</v>
      </c>
      <c r="D10" s="137">
        <v>5100.8598039215685</v>
      </c>
      <c r="E10" s="137">
        <v>5034.219607843138</v>
      </c>
      <c r="F10" s="182">
        <v>1.3237443192706222</v>
      </c>
      <c r="G10" s="67">
        <v>53.23</v>
      </c>
      <c r="H10" s="67">
        <v>93.6</v>
      </c>
      <c r="I10" s="40">
        <v>18.586290945841508</v>
      </c>
      <c r="K10" s="1750" t="s">
        <v>48</v>
      </c>
      <c r="L10" s="1137">
        <v>4.2751188235294117</v>
      </c>
      <c r="M10" s="1138">
        <v>4.2356225294117644</v>
      </c>
    </row>
    <row r="11" spans="1:13" ht="15.75">
      <c r="A11" s="66" t="s">
        <v>14</v>
      </c>
      <c r="B11" s="78">
        <v>4791.3050000000003</v>
      </c>
      <c r="C11" s="61">
        <v>4690.3509999999997</v>
      </c>
      <c r="D11" s="137">
        <v>4697.3578431372553</v>
      </c>
      <c r="E11" s="137">
        <v>4598.3833333333332</v>
      </c>
      <c r="F11" s="182">
        <v>2.1523762294122686</v>
      </c>
      <c r="G11" s="67">
        <v>48.33</v>
      </c>
      <c r="H11" s="67">
        <v>95.2</v>
      </c>
      <c r="I11" s="40">
        <v>2.703911776945485</v>
      </c>
      <c r="K11" s="1750" t="s">
        <v>205</v>
      </c>
      <c r="L11" s="1137">
        <v>4.2459093529411769</v>
      </c>
      <c r="M11" s="1138">
        <v>4.1449903529411767</v>
      </c>
    </row>
    <row r="12" spans="1:13" ht="16.5" thickBot="1">
      <c r="A12" s="66" t="s">
        <v>15</v>
      </c>
      <c r="B12" s="78">
        <v>4272.7250000000004</v>
      </c>
      <c r="C12" s="61">
        <v>4103.0200000000004</v>
      </c>
      <c r="D12" s="137">
        <v>4188.9460784313733</v>
      </c>
      <c r="E12" s="137">
        <v>4022.5686274509808</v>
      </c>
      <c r="F12" s="182">
        <v>4.1360997509151769</v>
      </c>
      <c r="G12" s="67">
        <v>43.61</v>
      </c>
      <c r="H12" s="67">
        <v>98.9</v>
      </c>
      <c r="I12" s="40">
        <v>0.31649426312347656</v>
      </c>
      <c r="K12" s="1751" t="s">
        <v>49</v>
      </c>
      <c r="L12" s="1139">
        <v>4.1470099411764707</v>
      </c>
      <c r="M12" s="1140">
        <v>4.0909600588235291</v>
      </c>
    </row>
    <row r="13" spans="1:13" ht="15">
      <c r="A13" s="66" t="s">
        <v>16</v>
      </c>
      <c r="B13" s="78">
        <v>3538.3919999999998</v>
      </c>
      <c r="C13" s="61">
        <v>3317.8939999999998</v>
      </c>
      <c r="D13" s="137">
        <v>3469.0117647058823</v>
      </c>
      <c r="E13" s="137">
        <v>3252.8372549019605</v>
      </c>
      <c r="F13" s="182">
        <v>6.6457216535549382</v>
      </c>
      <c r="G13" s="67">
        <v>38.799999999999997</v>
      </c>
      <c r="H13" s="67">
        <v>92.6</v>
      </c>
      <c r="I13" s="40">
        <v>4.7039415016943108E-2</v>
      </c>
    </row>
    <row r="14" spans="1:13" ht="15" thickBot="1">
      <c r="A14" s="68" t="s">
        <v>132</v>
      </c>
      <c r="B14" s="79">
        <v>5527.6490000000003</v>
      </c>
      <c r="C14" s="80">
        <v>5449.85</v>
      </c>
      <c r="D14" s="183">
        <v>5419.2637254901965</v>
      </c>
      <c r="E14" s="183">
        <v>5342.9901960784318</v>
      </c>
      <c r="F14" s="184">
        <v>1.4275438773544222</v>
      </c>
      <c r="G14" s="69">
        <v>57.05</v>
      </c>
      <c r="H14" s="69">
        <v>92.1</v>
      </c>
      <c r="I14" s="41">
        <v>100</v>
      </c>
      <c r="K14" s="1" t="s">
        <v>588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589</v>
      </c>
      <c r="L15" s="1"/>
      <c r="M15" s="1"/>
    </row>
    <row r="16" spans="1:13" ht="15">
      <c r="A16" s="66" t="s">
        <v>133</v>
      </c>
      <c r="B16" s="78">
        <v>5717.0640000000003</v>
      </c>
      <c r="C16" s="61">
        <v>5642.69</v>
      </c>
      <c r="D16" s="137">
        <v>5604.964705882353</v>
      </c>
      <c r="E16" s="137">
        <v>5532.0490196078426</v>
      </c>
      <c r="F16" s="182">
        <v>1.3180592944145559</v>
      </c>
      <c r="G16" s="67">
        <v>61.07</v>
      </c>
      <c r="H16" s="67">
        <v>90.8</v>
      </c>
      <c r="I16" s="40">
        <v>15.538355007920474</v>
      </c>
    </row>
    <row r="17" spans="1:9" ht="15">
      <c r="A17" s="66" t="s">
        <v>12</v>
      </c>
      <c r="B17" s="78">
        <v>5629.6490000000003</v>
      </c>
      <c r="C17" s="61">
        <v>5543.8329999999996</v>
      </c>
      <c r="D17" s="137">
        <v>5519.2637254901965</v>
      </c>
      <c r="E17" s="137">
        <v>5435.1303921568624</v>
      </c>
      <c r="F17" s="182">
        <v>1.5479542764004746</v>
      </c>
      <c r="G17" s="67">
        <v>57.6</v>
      </c>
      <c r="H17" s="67">
        <v>91.1</v>
      </c>
      <c r="I17" s="40">
        <v>65.440179088054791</v>
      </c>
    </row>
    <row r="18" spans="1:9" ht="15">
      <c r="A18" s="66" t="s">
        <v>13</v>
      </c>
      <c r="B18" s="78">
        <v>5228.0280000000002</v>
      </c>
      <c r="C18" s="61">
        <v>5107.3459999999995</v>
      </c>
      <c r="D18" s="137">
        <v>5125.517647058824</v>
      </c>
      <c r="E18" s="137">
        <v>5007.2019607843131</v>
      </c>
      <c r="F18" s="182">
        <v>2.3629102081590068</v>
      </c>
      <c r="G18" s="67">
        <v>53.29</v>
      </c>
      <c r="H18" s="67">
        <v>93</v>
      </c>
      <c r="I18" s="40">
        <v>17.099209849843014</v>
      </c>
    </row>
    <row r="19" spans="1:9" ht="15">
      <c r="A19" s="66" t="s">
        <v>14</v>
      </c>
      <c r="B19" s="78">
        <v>4876.8019999999997</v>
      </c>
      <c r="C19" s="61">
        <v>4714.9629999999997</v>
      </c>
      <c r="D19" s="137">
        <v>4781.1784313725484</v>
      </c>
      <c r="E19" s="137">
        <v>4622.512745098039</v>
      </c>
      <c r="F19" s="182">
        <v>3.4324553554290871</v>
      </c>
      <c r="G19" s="67">
        <v>48.34</v>
      </c>
      <c r="H19" s="67">
        <v>94.4</v>
      </c>
      <c r="I19" s="40">
        <v>1.7557838422355654</v>
      </c>
    </row>
    <row r="20" spans="1:9" ht="15">
      <c r="A20" s="66" t="s">
        <v>15</v>
      </c>
      <c r="B20" s="78">
        <v>4360.9539999999997</v>
      </c>
      <c r="C20" s="61">
        <v>4159.5190000000002</v>
      </c>
      <c r="D20" s="137">
        <v>4275.4450980392157</v>
      </c>
      <c r="E20" s="137">
        <v>4077.9598039215689</v>
      </c>
      <c r="F20" s="182">
        <v>4.8427474426730468</v>
      </c>
      <c r="G20" s="67">
        <v>43.54</v>
      </c>
      <c r="H20" s="67">
        <v>96.4</v>
      </c>
      <c r="I20" s="40">
        <v>0.16410081291558767</v>
      </c>
    </row>
    <row r="21" spans="1:9" ht="15">
      <c r="A21" s="66" t="s">
        <v>16</v>
      </c>
      <c r="B21" s="78">
        <v>4133.7209999999995</v>
      </c>
      <c r="C21" s="61">
        <v>3866.2170000000001</v>
      </c>
      <c r="D21" s="137">
        <v>4052.6676470588231</v>
      </c>
      <c r="E21" s="137">
        <v>3790.4088235294116</v>
      </c>
      <c r="F21" s="182">
        <v>6.9190115298753128</v>
      </c>
      <c r="G21" s="67">
        <v>38.619999999999997</v>
      </c>
      <c r="H21" s="67">
        <v>88</v>
      </c>
      <c r="I21" s="40">
        <v>2.3713990305720763E-3</v>
      </c>
    </row>
    <row r="22" spans="1:9" ht="15" thickBot="1">
      <c r="A22" s="68" t="s">
        <v>132</v>
      </c>
      <c r="B22" s="79">
        <v>5557.4570000000003</v>
      </c>
      <c r="C22" s="80">
        <v>5460.7780000000002</v>
      </c>
      <c r="D22" s="183">
        <v>5448.487254901961</v>
      </c>
      <c r="E22" s="183">
        <v>5353.7039215686273</v>
      </c>
      <c r="F22" s="184">
        <v>1.7704253862727999</v>
      </c>
      <c r="G22" s="69">
        <v>57.22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5818.6980000000003</v>
      </c>
      <c r="C24" s="61">
        <v>5709.7690000000002</v>
      </c>
      <c r="D24" s="137">
        <v>5704.6058823529411</v>
      </c>
      <c r="E24" s="137">
        <v>5597.8127450980392</v>
      </c>
      <c r="F24" s="182">
        <v>1.9077654455022626</v>
      </c>
      <c r="G24" s="67">
        <v>61.02</v>
      </c>
      <c r="H24" s="67">
        <v>90</v>
      </c>
      <c r="I24" s="40">
        <v>13.268175403752677</v>
      </c>
    </row>
    <row r="25" spans="1:9" ht="15">
      <c r="A25" s="66" t="s">
        <v>12</v>
      </c>
      <c r="B25" s="78">
        <v>5694.0410000000002</v>
      </c>
      <c r="C25" s="61">
        <v>5677.5020000000004</v>
      </c>
      <c r="D25" s="137">
        <v>5582.3931372549023</v>
      </c>
      <c r="E25" s="137">
        <v>5566.1784313725493</v>
      </c>
      <c r="F25" s="182">
        <v>0.29130769130508027</v>
      </c>
      <c r="G25" s="67">
        <v>57.12</v>
      </c>
      <c r="H25" s="67">
        <v>92.1</v>
      </c>
      <c r="I25" s="40">
        <v>62.999006951340618</v>
      </c>
    </row>
    <row r="26" spans="1:9" ht="15">
      <c r="A26" s="66" t="s">
        <v>13</v>
      </c>
      <c r="B26" s="78">
        <v>5255.86</v>
      </c>
      <c r="C26" s="61">
        <v>5240.1139999999996</v>
      </c>
      <c r="D26" s="137">
        <v>5152.8039215686267</v>
      </c>
      <c r="E26" s="137">
        <v>5137.3666666666659</v>
      </c>
      <c r="F26" s="182">
        <v>0.30048964583595122</v>
      </c>
      <c r="G26" s="67">
        <v>53.17</v>
      </c>
      <c r="H26" s="67">
        <v>93.5</v>
      </c>
      <c r="I26" s="40">
        <v>20.498405895573093</v>
      </c>
    </row>
    <row r="27" spans="1:9" ht="15">
      <c r="A27" s="66" t="s">
        <v>14</v>
      </c>
      <c r="B27" s="78">
        <v>4871.5379999999996</v>
      </c>
      <c r="C27" s="61">
        <v>4828.9740000000002</v>
      </c>
      <c r="D27" s="137">
        <v>4776.0176470588231</v>
      </c>
      <c r="E27" s="137">
        <v>4734.2882352941178</v>
      </c>
      <c r="F27" s="182">
        <v>0.88142947135352967</v>
      </c>
      <c r="G27" s="67">
        <v>48.24</v>
      </c>
      <c r="H27" s="67">
        <v>94.8</v>
      </c>
      <c r="I27" s="40">
        <v>2.9507134270631892</v>
      </c>
    </row>
    <row r="28" spans="1:9" ht="15">
      <c r="A28" s="66" t="s">
        <v>15</v>
      </c>
      <c r="B28" s="78">
        <v>4521.3180000000002</v>
      </c>
      <c r="C28" s="61">
        <v>4431.1790000000001</v>
      </c>
      <c r="D28" s="137">
        <v>4432.6647058823528</v>
      </c>
      <c r="E28" s="137">
        <v>4344.2931372549019</v>
      </c>
      <c r="F28" s="182">
        <v>2.0341990246839528</v>
      </c>
      <c r="G28" s="67">
        <v>43.56</v>
      </c>
      <c r="H28" s="67">
        <v>97</v>
      </c>
      <c r="I28" s="40">
        <v>0.27219986410913083</v>
      </c>
    </row>
    <row r="29" spans="1:9" ht="15">
      <c r="A29" s="66" t="s">
        <v>16</v>
      </c>
      <c r="B29" s="78">
        <v>4016.723</v>
      </c>
      <c r="C29" s="61">
        <v>4175.7460000000001</v>
      </c>
      <c r="D29" s="137">
        <v>3937.9637254901959</v>
      </c>
      <c r="E29" s="137">
        <v>4093.8686274509805</v>
      </c>
      <c r="F29" s="182">
        <v>-3.8082536629383141</v>
      </c>
      <c r="G29" s="67">
        <v>38.54</v>
      </c>
      <c r="H29" s="67">
        <v>95.6</v>
      </c>
      <c r="I29" s="40">
        <v>1.1498458161292007E-2</v>
      </c>
    </row>
    <row r="30" spans="1:9" ht="15" thickBot="1">
      <c r="A30" s="68" t="s">
        <v>132</v>
      </c>
      <c r="B30" s="79">
        <v>5590.54</v>
      </c>
      <c r="C30" s="80">
        <v>5538.8909999999996</v>
      </c>
      <c r="D30" s="183">
        <v>5480.9215686274511</v>
      </c>
      <c r="E30" s="183">
        <v>5430.285294117647</v>
      </c>
      <c r="F30" s="184">
        <v>0.93247908290667469</v>
      </c>
      <c r="G30" s="69">
        <v>56.53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5743.9610000000002</v>
      </c>
      <c r="C32" s="61">
        <v>5626.8140000000003</v>
      </c>
      <c r="D32" s="137">
        <v>5631.3343137254906</v>
      </c>
      <c r="E32" s="137">
        <v>5516.4843137254902</v>
      </c>
      <c r="F32" s="182">
        <v>2.0819419301935325</v>
      </c>
      <c r="G32" s="67">
        <v>61.26</v>
      </c>
      <c r="H32" s="67">
        <v>90.2</v>
      </c>
      <c r="I32" s="40">
        <v>25.431556328824676</v>
      </c>
    </row>
    <row r="33" spans="1:9" ht="15">
      <c r="A33" s="66" t="s">
        <v>12</v>
      </c>
      <c r="B33" s="78">
        <v>5624.3069999999998</v>
      </c>
      <c r="C33" s="61">
        <v>5514.55</v>
      </c>
      <c r="D33" s="137">
        <v>5514.0264705882346</v>
      </c>
      <c r="E33" s="137">
        <v>5406.4215686274511</v>
      </c>
      <c r="F33" s="182">
        <v>1.9903165262804692</v>
      </c>
      <c r="G33" s="67">
        <v>57.74</v>
      </c>
      <c r="H33" s="67">
        <v>93</v>
      </c>
      <c r="I33" s="40">
        <v>56.314793582578993</v>
      </c>
    </row>
    <row r="34" spans="1:9" ht="15">
      <c r="A34" s="66" t="s">
        <v>13</v>
      </c>
      <c r="B34" s="78">
        <v>5177.57</v>
      </c>
      <c r="C34" s="61">
        <v>5057.3580000000002</v>
      </c>
      <c r="D34" s="137">
        <v>5076.0490196078426</v>
      </c>
      <c r="E34" s="137">
        <v>4958.1941176470591</v>
      </c>
      <c r="F34" s="182">
        <v>2.376972324284726</v>
      </c>
      <c r="G34" s="67">
        <v>53.1</v>
      </c>
      <c r="H34" s="67">
        <v>94.5</v>
      </c>
      <c r="I34" s="40">
        <v>15.385293811085365</v>
      </c>
    </row>
    <row r="35" spans="1:9" ht="15">
      <c r="A35" s="66" t="s">
        <v>14</v>
      </c>
      <c r="B35" s="78">
        <v>4644.84</v>
      </c>
      <c r="C35" s="61">
        <v>4498.2420000000002</v>
      </c>
      <c r="D35" s="137">
        <v>4553.7647058823532</v>
      </c>
      <c r="E35" s="137">
        <v>4410.0411764705887</v>
      </c>
      <c r="F35" s="182">
        <v>3.2590065185465775</v>
      </c>
      <c r="G35" s="67">
        <v>48.06</v>
      </c>
      <c r="H35" s="67">
        <v>95.9</v>
      </c>
      <c r="I35" s="40">
        <v>2.5556633499835635</v>
      </c>
    </row>
    <row r="36" spans="1:9" ht="15">
      <c r="A36" s="66" t="s">
        <v>15</v>
      </c>
      <c r="B36" s="78">
        <v>3962.9380000000001</v>
      </c>
      <c r="C36" s="61">
        <v>3762.7370000000001</v>
      </c>
      <c r="D36" s="137">
        <v>3885.2333333333336</v>
      </c>
      <c r="E36" s="137">
        <v>3688.9578431372547</v>
      </c>
      <c r="F36" s="182">
        <v>5.3206216644958184</v>
      </c>
      <c r="G36" s="67">
        <v>43.2</v>
      </c>
      <c r="H36" s="67">
        <v>98.2</v>
      </c>
      <c r="I36" s="40">
        <v>0.30267071831177894</v>
      </c>
    </row>
    <row r="37" spans="1:9" ht="15">
      <c r="A37" s="66" t="s">
        <v>16</v>
      </c>
      <c r="B37" s="78">
        <v>3541.1480000000001</v>
      </c>
      <c r="C37" s="61">
        <v>3396.4279999999999</v>
      </c>
      <c r="D37" s="137">
        <v>3471.7137254901963</v>
      </c>
      <c r="E37" s="137">
        <v>3329.8313725490193</v>
      </c>
      <c r="F37" s="182">
        <v>4.2609470891183401</v>
      </c>
      <c r="G37" s="67">
        <v>38.56</v>
      </c>
      <c r="H37" s="67">
        <v>98</v>
      </c>
      <c r="I37" s="40">
        <v>1.0022209215621818E-2</v>
      </c>
    </row>
    <row r="38" spans="1:9" ht="15" thickBot="1">
      <c r="A38" s="68" t="s">
        <v>132</v>
      </c>
      <c r="B38" s="79">
        <v>5552.3429999999998</v>
      </c>
      <c r="C38" s="80">
        <v>5420.3720000000003</v>
      </c>
      <c r="D38" s="183">
        <v>5443.4735294117645</v>
      </c>
      <c r="E38" s="183">
        <v>5314.0901960784313</v>
      </c>
      <c r="F38" s="184">
        <v>2.4347221924989566</v>
      </c>
      <c r="G38" s="69">
        <v>57.63</v>
      </c>
      <c r="H38" s="69">
        <v>92.6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5614.07</v>
      </c>
      <c r="C40" s="61">
        <v>5584.8190000000004</v>
      </c>
      <c r="D40" s="137">
        <v>5503.9901960784309</v>
      </c>
      <c r="E40" s="137">
        <v>5475.3127450980392</v>
      </c>
      <c r="F40" s="182">
        <v>0.52375914062746332</v>
      </c>
      <c r="G40" s="67">
        <v>61.32</v>
      </c>
      <c r="H40" s="67">
        <v>89.7</v>
      </c>
      <c r="I40" s="40">
        <v>18.569115837106295</v>
      </c>
    </row>
    <row r="41" spans="1:9" ht="15">
      <c r="A41" s="66" t="s">
        <v>12</v>
      </c>
      <c r="B41" s="78">
        <v>5509.0389999999998</v>
      </c>
      <c r="C41" s="61">
        <v>5453.8109999999997</v>
      </c>
      <c r="D41" s="137">
        <v>5401.0186274509797</v>
      </c>
      <c r="E41" s="137">
        <v>5346.8735294117641</v>
      </c>
      <c r="F41" s="182">
        <v>1.0126496866136372</v>
      </c>
      <c r="G41" s="67">
        <v>57.76</v>
      </c>
      <c r="H41" s="67">
        <v>91.9</v>
      </c>
      <c r="I41" s="40">
        <v>58.773212008951937</v>
      </c>
    </row>
    <row r="42" spans="1:9" ht="15">
      <c r="A42" s="66" t="s">
        <v>13</v>
      </c>
      <c r="B42" s="78">
        <v>5137.1059999999998</v>
      </c>
      <c r="C42" s="61">
        <v>5034.2020000000002</v>
      </c>
      <c r="D42" s="137">
        <v>5036.3784313725491</v>
      </c>
      <c r="E42" s="137">
        <v>4935.4921568627451</v>
      </c>
      <c r="F42" s="182">
        <v>2.0440975550841927</v>
      </c>
      <c r="G42" s="67">
        <v>53.33</v>
      </c>
      <c r="H42" s="67">
        <v>93.7</v>
      </c>
      <c r="I42" s="40">
        <v>19.07124941348145</v>
      </c>
    </row>
    <row r="43" spans="1:9" ht="15">
      <c r="A43" s="66" t="s">
        <v>14</v>
      </c>
      <c r="B43" s="78">
        <v>4750.3090000000002</v>
      </c>
      <c r="C43" s="61">
        <v>4595.4539999999997</v>
      </c>
      <c r="D43" s="137">
        <v>4657.1656862745103</v>
      </c>
      <c r="E43" s="137">
        <v>4505.3470588235286</v>
      </c>
      <c r="F43" s="182">
        <v>3.3697432288518279</v>
      </c>
      <c r="G43" s="67">
        <v>48.57</v>
      </c>
      <c r="H43" s="67">
        <v>95.5</v>
      </c>
      <c r="I43" s="40">
        <v>2.9958507651149819</v>
      </c>
    </row>
    <row r="44" spans="1:9" ht="15">
      <c r="A44" s="66" t="s">
        <v>15</v>
      </c>
      <c r="B44" s="78">
        <v>4212.0060000000003</v>
      </c>
      <c r="C44" s="61">
        <v>3993.9270000000001</v>
      </c>
      <c r="D44" s="137">
        <v>4129.4176470588236</v>
      </c>
      <c r="E44" s="137">
        <v>3915.6147058823531</v>
      </c>
      <c r="F44" s="182">
        <v>5.4602650474082317</v>
      </c>
      <c r="G44" s="67">
        <v>43.83</v>
      </c>
      <c r="H44" s="67">
        <v>100.9</v>
      </c>
      <c r="I44" s="40">
        <v>0.45594907913517074</v>
      </c>
    </row>
    <row r="45" spans="1:9" ht="15">
      <c r="A45" s="66" t="s">
        <v>16</v>
      </c>
      <c r="B45" s="78">
        <v>3483.183</v>
      </c>
      <c r="C45" s="61">
        <v>3070.652</v>
      </c>
      <c r="D45" s="137">
        <v>3414.8852941176469</v>
      </c>
      <c r="E45" s="137">
        <v>3010.443137254902</v>
      </c>
      <c r="F45" s="182">
        <v>13.43463863700608</v>
      </c>
      <c r="G45" s="67">
        <v>38.840000000000003</v>
      </c>
      <c r="H45" s="67">
        <v>92</v>
      </c>
      <c r="I45" s="40">
        <v>0.13462289621016893</v>
      </c>
    </row>
    <row r="46" spans="1:9" ht="15" thickBot="1">
      <c r="A46" s="81" t="s">
        <v>132</v>
      </c>
      <c r="B46" s="82">
        <v>5423.0129999999999</v>
      </c>
      <c r="C46" s="62">
        <v>5349.7169999999996</v>
      </c>
      <c r="D46" s="185">
        <v>5316.6794117647059</v>
      </c>
      <c r="E46" s="185">
        <v>5244.8205882352941</v>
      </c>
      <c r="F46" s="184">
        <v>1.3700911655700718</v>
      </c>
      <c r="G46" s="83">
        <v>57.21</v>
      </c>
      <c r="H46" s="83">
        <v>92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O30" sqref="O30"/>
    </sheetView>
  </sheetViews>
  <sheetFormatPr defaultColWidth="8.7109375" defaultRowHeight="12.75"/>
  <cols>
    <col min="1" max="1" width="15.140625" style="643" customWidth="1"/>
    <col min="2" max="2" width="15.42578125" style="643" customWidth="1"/>
    <col min="3" max="3" width="8.7109375" style="643" customWidth="1"/>
    <col min="4" max="4" width="9.28515625" style="643" customWidth="1"/>
    <col min="5" max="5" width="6.5703125" style="643" customWidth="1"/>
    <col min="6" max="7" width="9.7109375" style="643" customWidth="1"/>
    <col min="8" max="8" width="10" style="643" customWidth="1"/>
    <col min="9" max="9" width="9.140625" style="643" customWidth="1"/>
    <col min="10" max="10" width="13.42578125" style="643" customWidth="1"/>
    <col min="11" max="11" width="9.7109375" style="643" customWidth="1"/>
    <col min="12" max="12" width="10.7109375" style="643" customWidth="1"/>
    <col min="13" max="13" width="8.5703125" style="643" customWidth="1"/>
    <col min="14" max="14" width="8.28515625" style="643" customWidth="1"/>
    <col min="15" max="15" width="8.42578125" style="643" customWidth="1"/>
    <col min="16" max="16" width="16.5703125" style="643" customWidth="1"/>
    <col min="17" max="17" width="8.7109375" style="643"/>
    <col min="18" max="18" width="12" style="643" customWidth="1"/>
    <col min="19" max="19" width="14.85546875" style="643" customWidth="1"/>
    <col min="20" max="20" width="8.85546875" style="643" customWidth="1"/>
    <col min="21" max="21" width="8.7109375" style="643" customWidth="1"/>
    <col min="22" max="16384" width="8.7109375" style="643"/>
  </cols>
  <sheetData>
    <row r="1" spans="1:20" ht="27" customHeight="1"/>
    <row r="2" spans="1:20" ht="27.75" customHeight="1"/>
    <row r="3" spans="1:20" ht="18.75">
      <c r="A3" s="514" t="s">
        <v>337</v>
      </c>
      <c r="B3" s="514"/>
      <c r="C3" s="515"/>
      <c r="D3" s="516"/>
      <c r="E3" s="517"/>
      <c r="F3" s="517"/>
      <c r="G3" s="517"/>
      <c r="H3" s="517"/>
      <c r="L3" s="644"/>
      <c r="M3" s="644"/>
    </row>
    <row r="4" spans="1:20" ht="15.75" customHeight="1" thickBot="1"/>
    <row r="5" spans="1:20" ht="16.5" thickBot="1">
      <c r="A5" s="1976"/>
      <c r="B5" s="1977"/>
      <c r="C5" s="1427">
        <v>2015</v>
      </c>
      <c r="D5" s="1428">
        <v>2015</v>
      </c>
      <c r="E5" s="1427">
        <v>2015</v>
      </c>
      <c r="F5" s="1427">
        <v>2015</v>
      </c>
      <c r="G5" s="1427">
        <v>2015</v>
      </c>
      <c r="H5" s="1427">
        <v>2015</v>
      </c>
      <c r="I5" s="1427">
        <v>2015</v>
      </c>
      <c r="J5" s="1428">
        <v>2015</v>
      </c>
      <c r="K5" s="1427">
        <v>2015</v>
      </c>
      <c r="L5" s="1427">
        <v>2015</v>
      </c>
      <c r="M5" s="1428">
        <v>2016</v>
      </c>
      <c r="N5" s="1428">
        <v>2016</v>
      </c>
      <c r="O5" s="1820">
        <v>2016</v>
      </c>
      <c r="P5" s="1821" t="s">
        <v>357</v>
      </c>
      <c r="R5" s="1444">
        <v>42064</v>
      </c>
      <c r="S5" s="1444">
        <v>42430</v>
      </c>
    </row>
    <row r="6" spans="1:20" ht="16.5" customHeight="1" thickBot="1">
      <c r="A6" s="1978"/>
      <c r="B6" s="1979"/>
      <c r="C6" s="1445" t="s">
        <v>253</v>
      </c>
      <c r="D6" s="1445" t="s">
        <v>242</v>
      </c>
      <c r="E6" s="1445" t="s">
        <v>243</v>
      </c>
      <c r="F6" s="1445" t="s">
        <v>244</v>
      </c>
      <c r="G6" s="1445" t="s">
        <v>245</v>
      </c>
      <c r="H6" s="1445" t="s">
        <v>246</v>
      </c>
      <c r="I6" s="1445" t="s">
        <v>247</v>
      </c>
      <c r="J6" s="1445" t="s">
        <v>248</v>
      </c>
      <c r="K6" s="1445" t="s">
        <v>249</v>
      </c>
      <c r="L6" s="1445" t="s">
        <v>250</v>
      </c>
      <c r="M6" s="1445" t="s">
        <v>251</v>
      </c>
      <c r="N6" s="1445" t="s">
        <v>252</v>
      </c>
      <c r="O6" s="1822" t="s">
        <v>253</v>
      </c>
      <c r="P6" s="1823" t="s">
        <v>602</v>
      </c>
      <c r="R6" s="1446"/>
      <c r="S6" s="1446"/>
    </row>
    <row r="7" spans="1:20" ht="15.95" customHeight="1">
      <c r="A7" s="504" t="s">
        <v>112</v>
      </c>
      <c r="B7" s="645" t="s">
        <v>113</v>
      </c>
      <c r="C7" s="1824">
        <v>125.66770000000001</v>
      </c>
      <c r="D7" s="1824">
        <v>127.63330000000001</v>
      </c>
      <c r="E7" s="1824">
        <v>124.6032</v>
      </c>
      <c r="F7" s="1824">
        <v>127.80330000000001</v>
      </c>
      <c r="G7" s="1824">
        <v>121.4903</v>
      </c>
      <c r="H7" s="1824">
        <v>121.2677</v>
      </c>
      <c r="I7" s="1824">
        <v>129.28</v>
      </c>
      <c r="J7" s="1824">
        <v>124.9903</v>
      </c>
      <c r="K7" s="1824">
        <v>114.6</v>
      </c>
      <c r="L7" s="1824">
        <v>109.3258</v>
      </c>
      <c r="M7" s="1824">
        <v>112.07100000000001</v>
      </c>
      <c r="N7" s="1824">
        <v>110.53100000000001</v>
      </c>
      <c r="O7" s="1825">
        <v>110.26130000000001</v>
      </c>
      <c r="P7" s="1826">
        <v>-0.12259633939349568</v>
      </c>
      <c r="Q7" s="1827" t="s">
        <v>280</v>
      </c>
      <c r="R7" s="1828">
        <v>125.66770000000001</v>
      </c>
      <c r="S7" s="1828">
        <v>110.26130000000001</v>
      </c>
      <c r="T7" s="1829"/>
    </row>
    <row r="8" spans="1:20" ht="15.95" customHeight="1">
      <c r="A8" s="504" t="s">
        <v>163</v>
      </c>
      <c r="B8" s="646" t="s">
        <v>113</v>
      </c>
      <c r="C8" s="1824">
        <v>163.6388</v>
      </c>
      <c r="D8" s="1824">
        <v>166.97499999999999</v>
      </c>
      <c r="E8" s="1824">
        <v>163.53210000000001</v>
      </c>
      <c r="F8" s="1824">
        <v>158.59</v>
      </c>
      <c r="G8" s="1824">
        <v>163.0317</v>
      </c>
      <c r="H8" s="1824">
        <v>170.72890000000001</v>
      </c>
      <c r="I8" s="1824">
        <v>171.91500000000002</v>
      </c>
      <c r="J8" s="1824">
        <v>173.33700000000002</v>
      </c>
      <c r="K8" s="1824">
        <v>168.786</v>
      </c>
      <c r="L8" s="1824">
        <v>162.6942</v>
      </c>
      <c r="M8" s="1824">
        <v>162.30110000000002</v>
      </c>
      <c r="N8" s="1824">
        <v>160.5309</v>
      </c>
      <c r="O8" s="1825">
        <v>134.25310000000002</v>
      </c>
      <c r="P8" s="1826">
        <v>-0.17957660408167242</v>
      </c>
      <c r="Q8" s="1827" t="s">
        <v>281</v>
      </c>
      <c r="R8" s="1828">
        <v>163.6388</v>
      </c>
      <c r="S8" s="1828">
        <v>134.25310000000002</v>
      </c>
      <c r="T8" s="1829"/>
    </row>
    <row r="9" spans="1:20" ht="15.95" customHeight="1">
      <c r="A9" s="504"/>
      <c r="B9" s="646" t="s">
        <v>167</v>
      </c>
      <c r="C9" s="1830">
        <v>320.04480000000001</v>
      </c>
      <c r="D9" s="1830">
        <v>326.56970000000001</v>
      </c>
      <c r="E9" s="1830">
        <v>319.83609999999999</v>
      </c>
      <c r="F9" s="1830">
        <v>310.1687</v>
      </c>
      <c r="G9" s="1830">
        <v>318.85740000000004</v>
      </c>
      <c r="H9" s="1830">
        <v>333.91160000000002</v>
      </c>
      <c r="I9" s="1830">
        <v>336.23130000000003</v>
      </c>
      <c r="J9" s="1830">
        <v>339.01260000000002</v>
      </c>
      <c r="K9" s="1830">
        <v>330.11170000000004</v>
      </c>
      <c r="L9" s="1830">
        <v>318.19740000000002</v>
      </c>
      <c r="M9" s="1830">
        <v>317.42840000000001</v>
      </c>
      <c r="N9" s="1830">
        <v>313.96620000000001</v>
      </c>
      <c r="O9" s="1831">
        <v>262.57229999999998</v>
      </c>
      <c r="P9" s="1832">
        <v>-0.17957642180094791</v>
      </c>
      <c r="Q9" s="1827"/>
      <c r="R9" s="1833"/>
      <c r="S9" s="1833"/>
      <c r="T9" s="1829"/>
    </row>
    <row r="10" spans="1:20" ht="15.95" customHeight="1">
      <c r="A10" s="504" t="s">
        <v>135</v>
      </c>
      <c r="B10" s="648" t="s">
        <v>113</v>
      </c>
      <c r="C10" s="1824">
        <v>139.7945</v>
      </c>
      <c r="D10" s="1824">
        <v>139.51990000000001</v>
      </c>
      <c r="E10" s="1824">
        <v>139.39750000000001</v>
      </c>
      <c r="F10" s="1824">
        <v>146.52180000000001</v>
      </c>
      <c r="G10" s="1824">
        <v>146.4624</v>
      </c>
      <c r="H10" s="1824">
        <v>145.38310000000001</v>
      </c>
      <c r="I10" s="1824">
        <v>146.8049</v>
      </c>
      <c r="J10" s="1824">
        <v>147.5446</v>
      </c>
      <c r="K10" s="1824">
        <v>139.31380000000001</v>
      </c>
      <c r="L10" s="1824">
        <v>132.58530000000002</v>
      </c>
      <c r="M10" s="1824">
        <v>131.9855</v>
      </c>
      <c r="N10" s="1824">
        <v>130.66380000000001</v>
      </c>
      <c r="O10" s="1825">
        <v>125.1974</v>
      </c>
      <c r="P10" s="1826">
        <v>-0.10441827110508639</v>
      </c>
      <c r="Q10" s="1827" t="s">
        <v>282</v>
      </c>
      <c r="R10" s="1828">
        <v>139.7945</v>
      </c>
      <c r="S10" s="1828">
        <v>125.1974</v>
      </c>
      <c r="T10" s="1829"/>
    </row>
    <row r="11" spans="1:20" ht="15.95" customHeight="1">
      <c r="A11" s="504"/>
      <c r="B11" s="648" t="s">
        <v>254</v>
      </c>
      <c r="C11" s="1830">
        <v>3828.5806000000002</v>
      </c>
      <c r="D11" s="1830">
        <v>3830.7</v>
      </c>
      <c r="E11" s="1830">
        <v>3820</v>
      </c>
      <c r="F11" s="1830">
        <v>4000.3667</v>
      </c>
      <c r="G11" s="1830">
        <v>3969.3871000000004</v>
      </c>
      <c r="H11" s="1830">
        <v>3930.8065000000001</v>
      </c>
      <c r="I11" s="1830">
        <v>3975.9667000000004</v>
      </c>
      <c r="J11" s="1830">
        <v>3999.9355</v>
      </c>
      <c r="K11" s="1830">
        <v>3767.2</v>
      </c>
      <c r="L11" s="1830">
        <v>3583.3871000000004</v>
      </c>
      <c r="M11" s="1830">
        <v>3567</v>
      </c>
      <c r="N11" s="1830">
        <v>3533.2414000000003</v>
      </c>
      <c r="O11" s="1831">
        <v>3386.7419</v>
      </c>
      <c r="P11" s="1834">
        <v>-0.11540535414090547</v>
      </c>
      <c r="Q11" s="1827"/>
      <c r="R11" s="1833"/>
      <c r="S11" s="1833"/>
      <c r="T11" s="1829"/>
    </row>
    <row r="12" spans="1:20" ht="15.95" customHeight="1">
      <c r="A12" s="504" t="s">
        <v>114</v>
      </c>
      <c r="B12" s="646" t="s">
        <v>113</v>
      </c>
      <c r="C12" s="1824">
        <v>129.2757</v>
      </c>
      <c r="D12" s="1824">
        <v>131.3699</v>
      </c>
      <c r="E12" s="1824">
        <v>135.6311</v>
      </c>
      <c r="F12" s="1824">
        <v>136.0522</v>
      </c>
      <c r="G12" s="1824">
        <v>135.0909</v>
      </c>
      <c r="H12" s="1824">
        <v>130.13730000000001</v>
      </c>
      <c r="I12" s="1824">
        <v>131.0701</v>
      </c>
      <c r="J12" s="1824">
        <v>132.84</v>
      </c>
      <c r="K12" s="1824">
        <v>128.93180000000001</v>
      </c>
      <c r="L12" s="1824">
        <v>123.47460000000001</v>
      </c>
      <c r="M12" s="1824">
        <v>121.81780000000001</v>
      </c>
      <c r="N12" s="1824">
        <v>121.8092</v>
      </c>
      <c r="O12" s="1825">
        <v>120.13250000000001</v>
      </c>
      <c r="P12" s="1826">
        <v>-7.0726362340331472E-2</v>
      </c>
      <c r="Q12" s="1827" t="s">
        <v>283</v>
      </c>
      <c r="R12" s="1828">
        <v>129.2757</v>
      </c>
      <c r="S12" s="1828">
        <v>120.13250000000001</v>
      </c>
      <c r="T12" s="1829"/>
    </row>
    <row r="13" spans="1:20" ht="15.95" customHeight="1">
      <c r="A13" s="504"/>
      <c r="B13" s="648" t="s">
        <v>115</v>
      </c>
      <c r="C13" s="1830">
        <v>964.33330000000001</v>
      </c>
      <c r="D13" s="1830">
        <v>981.04550000000006</v>
      </c>
      <c r="E13" s="1830">
        <v>1012</v>
      </c>
      <c r="F13" s="1830">
        <v>1015</v>
      </c>
      <c r="G13" s="1830">
        <v>1008</v>
      </c>
      <c r="H13" s="1830">
        <v>971.125</v>
      </c>
      <c r="I13" s="1830">
        <v>977.93330000000003</v>
      </c>
      <c r="J13" s="1830">
        <v>991</v>
      </c>
      <c r="K13" s="1830">
        <v>961.83330000000001</v>
      </c>
      <c r="L13" s="1830">
        <v>921.25810000000001</v>
      </c>
      <c r="M13" s="1830">
        <v>909</v>
      </c>
      <c r="N13" s="1830">
        <v>909.03060000000005</v>
      </c>
      <c r="O13" s="1831">
        <v>895.81680000000006</v>
      </c>
      <c r="P13" s="1832">
        <v>-7.1050641930544112E-2</v>
      </c>
      <c r="Q13" s="1827"/>
      <c r="R13" s="1833"/>
      <c r="S13" s="1833"/>
      <c r="T13" s="1829"/>
    </row>
    <row r="14" spans="1:20" ht="15.95" customHeight="1">
      <c r="A14" s="504" t="s">
        <v>116</v>
      </c>
      <c r="B14" s="646" t="s">
        <v>113</v>
      </c>
      <c r="C14" s="1824">
        <v>145.6942</v>
      </c>
      <c r="D14" s="1824">
        <v>148.78470000000002</v>
      </c>
      <c r="E14" s="1824">
        <v>146.34030000000001</v>
      </c>
      <c r="F14" s="1824">
        <v>150.87569999999999</v>
      </c>
      <c r="G14" s="1824">
        <v>144.07160000000002</v>
      </c>
      <c r="H14" s="1824">
        <v>141.27520000000001</v>
      </c>
      <c r="I14" s="1824">
        <v>149.2167</v>
      </c>
      <c r="J14" s="1824">
        <v>145.67060000000001</v>
      </c>
      <c r="K14" s="1824">
        <v>134.0367</v>
      </c>
      <c r="L14" s="1824">
        <v>128.76770000000002</v>
      </c>
      <c r="M14" s="1824">
        <v>132.8913</v>
      </c>
      <c r="N14" s="1824">
        <v>133.20340000000002</v>
      </c>
      <c r="O14" s="1825">
        <v>131.9316</v>
      </c>
      <c r="P14" s="1826">
        <v>-9.4462236657327447E-2</v>
      </c>
      <c r="Q14" s="1827" t="s">
        <v>284</v>
      </c>
      <c r="R14" s="1828">
        <v>145.6942</v>
      </c>
      <c r="S14" s="1828">
        <v>131.9316</v>
      </c>
      <c r="T14" s="1829"/>
    </row>
    <row r="15" spans="1:20" ht="15.95" customHeight="1">
      <c r="A15" s="504" t="s">
        <v>134</v>
      </c>
      <c r="B15" s="646" t="s">
        <v>113</v>
      </c>
      <c r="C15" s="1824">
        <v>143.85230000000001</v>
      </c>
      <c r="D15" s="1824">
        <v>144.244</v>
      </c>
      <c r="E15" s="1824">
        <v>145.63249999999999</v>
      </c>
      <c r="F15" s="1824">
        <v>144.62430000000001</v>
      </c>
      <c r="G15" s="1824">
        <v>146.6448</v>
      </c>
      <c r="H15" s="1824">
        <v>145.3561</v>
      </c>
      <c r="I15" s="1824">
        <v>141.24600000000001</v>
      </c>
      <c r="J15" s="1824">
        <v>142.50320000000002</v>
      </c>
      <c r="K15" s="1824">
        <v>142.691</v>
      </c>
      <c r="L15" s="1824">
        <v>137.53450000000001</v>
      </c>
      <c r="M15" s="1824">
        <v>133.37810000000002</v>
      </c>
      <c r="N15" s="1824">
        <v>133.7945</v>
      </c>
      <c r="O15" s="1825">
        <v>132.34290000000001</v>
      </c>
      <c r="P15" s="1826">
        <v>-8.0008453114757239E-2</v>
      </c>
      <c r="Q15" s="1827" t="s">
        <v>285</v>
      </c>
      <c r="R15" s="1828">
        <v>143.85230000000001</v>
      </c>
      <c r="S15" s="1828">
        <v>132.34290000000001</v>
      </c>
      <c r="T15" s="1829"/>
    </row>
    <row r="16" spans="1:20" ht="15.95" customHeight="1">
      <c r="A16" s="504" t="s">
        <v>120</v>
      </c>
      <c r="B16" s="646" t="s">
        <v>113</v>
      </c>
      <c r="C16" s="1824">
        <v>142.691</v>
      </c>
      <c r="D16" s="1824">
        <v>144.8503</v>
      </c>
      <c r="E16" s="1824">
        <v>147.7123</v>
      </c>
      <c r="F16" s="1824">
        <v>153.2483</v>
      </c>
      <c r="G16" s="1824">
        <v>150.1942</v>
      </c>
      <c r="H16" s="1824">
        <v>144.6103</v>
      </c>
      <c r="I16" s="1824">
        <v>143.17670000000001</v>
      </c>
      <c r="J16" s="1824">
        <v>140.8458</v>
      </c>
      <c r="K16" s="1824">
        <v>137.77430000000001</v>
      </c>
      <c r="L16" s="1824">
        <v>136.50970000000001</v>
      </c>
      <c r="M16" s="1824">
        <v>135.27260000000001</v>
      </c>
      <c r="N16" s="1824">
        <v>135.4486</v>
      </c>
      <c r="O16" s="1825">
        <v>132.5932</v>
      </c>
      <c r="P16" s="1826">
        <v>-7.0766901906917812E-2</v>
      </c>
      <c r="Q16" s="1827" t="s">
        <v>290</v>
      </c>
      <c r="R16" s="1828">
        <v>142.691</v>
      </c>
      <c r="S16" s="1828">
        <v>132.5932</v>
      </c>
      <c r="T16" s="1829"/>
    </row>
    <row r="17" spans="1:20" ht="15.95" customHeight="1">
      <c r="A17" s="504" t="s">
        <v>117</v>
      </c>
      <c r="B17" s="646" t="s">
        <v>113</v>
      </c>
      <c r="C17" s="1824">
        <v>148.52160000000001</v>
      </c>
      <c r="D17" s="1824">
        <v>153.7063</v>
      </c>
      <c r="E17" s="1824">
        <v>150.76520000000002</v>
      </c>
      <c r="F17" s="1824">
        <v>155.5343</v>
      </c>
      <c r="G17" s="1824">
        <v>170.04770000000002</v>
      </c>
      <c r="H17" s="1824">
        <v>171.6968</v>
      </c>
      <c r="I17" s="1824">
        <v>172.81200000000001</v>
      </c>
      <c r="J17" s="1824">
        <v>172.2158</v>
      </c>
      <c r="K17" s="1824">
        <v>169.69970000000001</v>
      </c>
      <c r="L17" s="1824">
        <v>169.99450000000002</v>
      </c>
      <c r="M17" s="1824">
        <v>168.1139</v>
      </c>
      <c r="N17" s="1824">
        <v>164.20520000000002</v>
      </c>
      <c r="O17" s="1825">
        <v>158.42680000000001</v>
      </c>
      <c r="P17" s="1826">
        <v>6.6691982849632625E-2</v>
      </c>
      <c r="Q17" s="1827" t="s">
        <v>286</v>
      </c>
      <c r="R17" s="1828">
        <v>148.52160000000001</v>
      </c>
      <c r="S17" s="1828">
        <v>158.42680000000001</v>
      </c>
      <c r="T17" s="1829"/>
    </row>
    <row r="18" spans="1:20" ht="15.95" customHeight="1">
      <c r="A18" s="504" t="s">
        <v>118</v>
      </c>
      <c r="B18" s="648" t="s">
        <v>113</v>
      </c>
      <c r="C18" s="1824">
        <v>141.32680000000002</v>
      </c>
      <c r="D18" s="1824">
        <v>143.26570000000001</v>
      </c>
      <c r="E18" s="1824">
        <v>144.9316</v>
      </c>
      <c r="F18" s="1824">
        <v>150.81570000000002</v>
      </c>
      <c r="G18" s="1824">
        <v>154.18970000000002</v>
      </c>
      <c r="H18" s="1824">
        <v>153.61320000000001</v>
      </c>
      <c r="I18" s="1824">
        <v>148.298</v>
      </c>
      <c r="J18" s="1824">
        <v>136.44810000000001</v>
      </c>
      <c r="K18" s="1824">
        <v>124.8597</v>
      </c>
      <c r="L18" s="1824">
        <v>118.3232</v>
      </c>
      <c r="M18" s="1824">
        <v>116.9726</v>
      </c>
      <c r="N18" s="1824">
        <v>118.74550000000001</v>
      </c>
      <c r="O18" s="1825">
        <v>117.411</v>
      </c>
      <c r="P18" s="1826">
        <v>-0.16922338862834241</v>
      </c>
      <c r="Q18" s="1827" t="s">
        <v>287</v>
      </c>
      <c r="R18" s="1828">
        <v>141.32680000000002</v>
      </c>
      <c r="S18" s="1828">
        <v>117.411</v>
      </c>
      <c r="T18" s="1829"/>
    </row>
    <row r="19" spans="1:20" ht="15.95" customHeight="1">
      <c r="A19" s="504" t="s">
        <v>119</v>
      </c>
      <c r="B19" s="646" t="s">
        <v>335</v>
      </c>
      <c r="C19" s="1824">
        <v>133.1935</v>
      </c>
      <c r="D19" s="1824">
        <v>134.9667</v>
      </c>
      <c r="E19" s="1824">
        <v>134.1935</v>
      </c>
      <c r="F19" s="1824">
        <v>139.86670000000001</v>
      </c>
      <c r="G19" s="1824">
        <v>147.0968</v>
      </c>
      <c r="H19" s="1824">
        <v>150.93550000000002</v>
      </c>
      <c r="I19" s="1824">
        <v>147.80000000000001</v>
      </c>
      <c r="J19" s="1824">
        <v>137.35480000000001</v>
      </c>
      <c r="K19" s="1824">
        <v>126.2333</v>
      </c>
      <c r="L19" s="1824">
        <v>117.8387</v>
      </c>
      <c r="M19" s="1824">
        <v>118.129</v>
      </c>
      <c r="N19" s="1824">
        <v>120.55170000000001</v>
      </c>
      <c r="O19" s="1825">
        <v>122</v>
      </c>
      <c r="P19" s="1826">
        <v>-8.4039386306388852E-2</v>
      </c>
      <c r="Q19" s="1827" t="s">
        <v>288</v>
      </c>
      <c r="R19" s="1828">
        <v>133.1935</v>
      </c>
      <c r="S19" s="1828">
        <v>122</v>
      </c>
      <c r="T19" s="1829"/>
    </row>
    <row r="20" spans="1:20" ht="15.95" customHeight="1">
      <c r="A20" s="504" t="s">
        <v>321</v>
      </c>
      <c r="B20" s="646" t="s">
        <v>335</v>
      </c>
      <c r="C20" s="1824">
        <v>144.62280000000001</v>
      </c>
      <c r="D20" s="1824">
        <v>144.59450000000001</v>
      </c>
      <c r="E20" s="1824">
        <v>147.0223</v>
      </c>
      <c r="F20" s="1824">
        <v>149.69310000000002</v>
      </c>
      <c r="G20" s="1824">
        <v>146.33750000000001</v>
      </c>
      <c r="H20" s="1824">
        <v>146.6996</v>
      </c>
      <c r="I20" s="1824">
        <v>150.96700000000001</v>
      </c>
      <c r="J20" s="1824">
        <v>147.98230000000001</v>
      </c>
      <c r="K20" s="1824">
        <v>139.96630000000002</v>
      </c>
      <c r="L20" s="1824">
        <v>134.00990000000002</v>
      </c>
      <c r="M20" s="1824">
        <v>131.76300000000001</v>
      </c>
      <c r="N20" s="1824">
        <v>132.56610000000001</v>
      </c>
      <c r="O20" s="1825">
        <v>129.81220000000002</v>
      </c>
      <c r="P20" s="1826">
        <v>-0.10240847224642302</v>
      </c>
      <c r="Q20" s="1827" t="s">
        <v>289</v>
      </c>
      <c r="R20" s="1828">
        <v>144.62280000000001</v>
      </c>
      <c r="S20" s="1828">
        <v>129.81220000000002</v>
      </c>
      <c r="T20" s="1829"/>
    </row>
    <row r="21" spans="1:20" ht="15.95" customHeight="1">
      <c r="A21" s="504"/>
      <c r="B21" s="648" t="s">
        <v>336</v>
      </c>
      <c r="C21" s="1830">
        <v>1106.0645</v>
      </c>
      <c r="D21" s="1830">
        <v>1098.2667000000001</v>
      </c>
      <c r="E21" s="1830">
        <v>1111.4516000000001</v>
      </c>
      <c r="F21" s="1830">
        <v>1133.4000000000001</v>
      </c>
      <c r="G21" s="1830">
        <v>1110.2581</v>
      </c>
      <c r="H21" s="1830">
        <v>1109.0645</v>
      </c>
      <c r="I21" s="1830">
        <v>1145.4666999999999</v>
      </c>
      <c r="J21" s="1830">
        <v>1128.1290000000001</v>
      </c>
      <c r="K21" s="1830">
        <v>1064.5</v>
      </c>
      <c r="L21" s="1830">
        <v>1023.8065</v>
      </c>
      <c r="M21" s="1830">
        <v>1008.6452</v>
      </c>
      <c r="N21" s="1830">
        <v>1012.1724</v>
      </c>
      <c r="O21" s="1831">
        <v>981.38710000000003</v>
      </c>
      <c r="P21" s="1832">
        <v>-0.11272163603478813</v>
      </c>
      <c r="Q21" s="1827"/>
      <c r="R21" s="1833"/>
      <c r="S21" s="1833"/>
      <c r="T21" s="1829"/>
    </row>
    <row r="22" spans="1:20" ht="15.95" customHeight="1">
      <c r="A22" s="504" t="s">
        <v>121</v>
      </c>
      <c r="B22" s="646" t="s">
        <v>113</v>
      </c>
      <c r="C22" s="1824">
        <v>149.06290000000001</v>
      </c>
      <c r="D22" s="1824">
        <v>148.0333</v>
      </c>
      <c r="E22" s="1824">
        <v>138.82500000000002</v>
      </c>
      <c r="F22" s="1824">
        <v>140.92670000000001</v>
      </c>
      <c r="G22" s="1824">
        <v>146.74190000000002</v>
      </c>
      <c r="H22" s="1824">
        <v>156.6129</v>
      </c>
      <c r="I22" s="1824">
        <v>164.11670000000001</v>
      </c>
      <c r="J22" s="1824">
        <v>156.07420000000002</v>
      </c>
      <c r="K22" s="1824">
        <v>148.8817</v>
      </c>
      <c r="L22" s="1824">
        <v>132.42580000000001</v>
      </c>
      <c r="M22" s="1824">
        <v>140.96770000000001</v>
      </c>
      <c r="N22" s="1824">
        <v>134.34480000000002</v>
      </c>
      <c r="O22" s="1825">
        <v>134.84520000000001</v>
      </c>
      <c r="P22" s="1826">
        <v>-9.5380540697920235E-2</v>
      </c>
      <c r="Q22" s="1827" t="s">
        <v>291</v>
      </c>
      <c r="R22" s="1828">
        <v>149.06290000000001</v>
      </c>
      <c r="S22" s="1828">
        <v>134.84520000000001</v>
      </c>
      <c r="T22" s="1829"/>
    </row>
    <row r="23" spans="1:20" ht="15.95" customHeight="1">
      <c r="A23" s="504" t="s">
        <v>136</v>
      </c>
      <c r="B23" s="646" t="s">
        <v>113</v>
      </c>
      <c r="C23" s="1835">
        <v>171.83870000000002</v>
      </c>
      <c r="D23" s="1835">
        <v>162.55870000000002</v>
      </c>
      <c r="E23" s="1835">
        <v>163.23420000000002</v>
      </c>
      <c r="F23" s="1835">
        <v>169.14100000000002</v>
      </c>
      <c r="G23" s="1835">
        <v>175.17840000000001</v>
      </c>
      <c r="H23" s="1835">
        <v>174.46940000000001</v>
      </c>
      <c r="I23" s="1835">
        <v>162.92100000000002</v>
      </c>
      <c r="J23" s="1835">
        <v>160.29840000000002</v>
      </c>
      <c r="K23" s="1835">
        <v>164.50069999999999</v>
      </c>
      <c r="L23" s="1835">
        <v>155.89709999999999</v>
      </c>
      <c r="M23" s="1835">
        <v>156.68940000000001</v>
      </c>
      <c r="N23" s="1835">
        <v>156.9359</v>
      </c>
      <c r="O23" s="1836">
        <v>158.57900000000001</v>
      </c>
      <c r="P23" s="1826">
        <v>-7.7163642415823741E-2</v>
      </c>
      <c r="Q23" s="1827" t="s">
        <v>292</v>
      </c>
      <c r="R23" s="1828">
        <v>171.83870000000002</v>
      </c>
      <c r="S23" s="1828">
        <v>158.57900000000001</v>
      </c>
      <c r="T23" s="1829"/>
    </row>
    <row r="24" spans="1:20" ht="15.95" customHeight="1">
      <c r="A24" s="504" t="s">
        <v>138</v>
      </c>
      <c r="B24" s="646" t="s">
        <v>113</v>
      </c>
      <c r="C24" s="1835">
        <v>149.8674</v>
      </c>
      <c r="D24" s="1835">
        <v>153.78900000000002</v>
      </c>
      <c r="E24" s="1835">
        <v>153.80450000000002</v>
      </c>
      <c r="F24" s="1835">
        <v>148.03700000000001</v>
      </c>
      <c r="G24" s="1835">
        <v>147.31870000000001</v>
      </c>
      <c r="H24" s="1835">
        <v>146.68290000000002</v>
      </c>
      <c r="I24" s="1835">
        <v>155.1413</v>
      </c>
      <c r="J24" s="1835">
        <v>152.1652</v>
      </c>
      <c r="K24" s="1835">
        <v>131.4273</v>
      </c>
      <c r="L24" s="1835">
        <v>121.95970000000001</v>
      </c>
      <c r="M24" s="1835">
        <v>129.63</v>
      </c>
      <c r="N24" s="1835">
        <v>138.6497</v>
      </c>
      <c r="O24" s="1836">
        <v>137.31190000000001</v>
      </c>
      <c r="P24" s="1826">
        <v>-8.3777392548346041E-2</v>
      </c>
      <c r="Q24" s="1827" t="s">
        <v>361</v>
      </c>
      <c r="R24" s="1828">
        <v>149.8674</v>
      </c>
      <c r="S24" s="1828">
        <v>137.31190000000001</v>
      </c>
      <c r="T24" s="1829"/>
    </row>
    <row r="25" spans="1:20" ht="15.95" customHeight="1">
      <c r="A25" s="504" t="s">
        <v>137</v>
      </c>
      <c r="B25" s="646" t="s">
        <v>113</v>
      </c>
      <c r="C25" s="1835">
        <v>144.1523</v>
      </c>
      <c r="D25" s="1835">
        <v>149.63500000000002</v>
      </c>
      <c r="E25" s="1835">
        <v>148.30420000000001</v>
      </c>
      <c r="F25" s="1835">
        <v>147.9177</v>
      </c>
      <c r="G25" s="1835">
        <v>144.04230000000001</v>
      </c>
      <c r="H25" s="1835">
        <v>140.5265</v>
      </c>
      <c r="I25" s="1835">
        <v>145.5343</v>
      </c>
      <c r="J25" s="1835">
        <v>144.26770000000002</v>
      </c>
      <c r="K25" s="1835">
        <v>132.07670000000002</v>
      </c>
      <c r="L25" s="1835">
        <v>127.2265</v>
      </c>
      <c r="M25" s="1835">
        <v>131.6748</v>
      </c>
      <c r="N25" s="1835">
        <v>133.57070000000002</v>
      </c>
      <c r="O25" s="1836">
        <v>133.2303</v>
      </c>
      <c r="P25" s="1826">
        <v>-7.5767088003451888E-2</v>
      </c>
      <c r="Q25" s="1827" t="s">
        <v>293</v>
      </c>
      <c r="R25" s="1828">
        <v>144.1523</v>
      </c>
      <c r="S25" s="1828">
        <v>133.2303</v>
      </c>
      <c r="T25" s="1829"/>
    </row>
    <row r="26" spans="1:20" ht="15.95" customHeight="1">
      <c r="A26" s="504" t="s">
        <v>122</v>
      </c>
      <c r="B26" s="646" t="s">
        <v>113</v>
      </c>
      <c r="C26" s="1835">
        <v>142.46770000000001</v>
      </c>
      <c r="D26" s="1835">
        <v>145.2467</v>
      </c>
      <c r="E26" s="1835">
        <v>142.87100000000001</v>
      </c>
      <c r="F26" s="1835">
        <v>148.16670000000002</v>
      </c>
      <c r="G26" s="1835">
        <v>140.81610000000001</v>
      </c>
      <c r="H26" s="1835">
        <v>138.1968</v>
      </c>
      <c r="I26" s="1835">
        <v>145.41670000000002</v>
      </c>
      <c r="J26" s="1835">
        <v>142.34520000000001</v>
      </c>
      <c r="K26" s="1835">
        <v>130.99</v>
      </c>
      <c r="L26" s="1835">
        <v>125.21940000000001</v>
      </c>
      <c r="M26" s="1835">
        <v>129.4194</v>
      </c>
      <c r="N26" s="1835">
        <v>130.6</v>
      </c>
      <c r="O26" s="1836">
        <v>128.86449999999999</v>
      </c>
      <c r="P26" s="1826">
        <v>-9.548269537586429E-2</v>
      </c>
      <c r="Q26" s="1827" t="s">
        <v>294</v>
      </c>
      <c r="R26" s="1828">
        <v>142.46770000000001</v>
      </c>
      <c r="S26" s="1828">
        <v>128.86449999999999</v>
      </c>
      <c r="T26" s="1829"/>
    </row>
    <row r="27" spans="1:20" ht="15.95" customHeight="1">
      <c r="A27" s="504" t="s">
        <v>139</v>
      </c>
      <c r="B27" s="646" t="s">
        <v>113</v>
      </c>
      <c r="C27" s="1835">
        <v>147.07990000000001</v>
      </c>
      <c r="D27" s="1835">
        <v>147.80330000000001</v>
      </c>
      <c r="E27" s="1835">
        <v>144.59450000000001</v>
      </c>
      <c r="F27" s="1835">
        <v>151.52450000000002</v>
      </c>
      <c r="G27" s="1835">
        <v>148.94560000000001</v>
      </c>
      <c r="H27" s="1835">
        <v>147.4204</v>
      </c>
      <c r="I27" s="1835">
        <v>152.0992</v>
      </c>
      <c r="J27" s="1835">
        <v>149.67180000000002</v>
      </c>
      <c r="K27" s="1835">
        <v>136.376</v>
      </c>
      <c r="L27" s="1835">
        <v>128.28620000000001</v>
      </c>
      <c r="M27" s="1835">
        <v>132.77600000000001</v>
      </c>
      <c r="N27" s="1835">
        <v>134.73949999999999</v>
      </c>
      <c r="O27" s="1836">
        <v>129.25409999999999</v>
      </c>
      <c r="P27" s="1826">
        <v>-0.12119806989262305</v>
      </c>
      <c r="Q27" s="1827" t="s">
        <v>295</v>
      </c>
      <c r="R27" s="1828">
        <v>147.07990000000001</v>
      </c>
      <c r="S27" s="1828">
        <v>129.25409999999999</v>
      </c>
      <c r="T27" s="1829"/>
    </row>
    <row r="28" spans="1:20" ht="15.95" customHeight="1">
      <c r="A28" s="504"/>
      <c r="B28" s="646" t="s">
        <v>144</v>
      </c>
      <c r="C28" s="1837">
        <v>44656.662600000003</v>
      </c>
      <c r="D28" s="1837">
        <v>44279.467000000004</v>
      </c>
      <c r="E28" s="1837">
        <v>44217.395799999998</v>
      </c>
      <c r="F28" s="1837">
        <v>47261.6587</v>
      </c>
      <c r="G28" s="1837">
        <v>46413.156499999997</v>
      </c>
      <c r="H28" s="1837">
        <v>45901.428700000004</v>
      </c>
      <c r="I28" s="1837">
        <v>47629.952299999997</v>
      </c>
      <c r="J28" s="1837">
        <v>46600.956100000003</v>
      </c>
      <c r="K28" s="1837">
        <v>42566.671300000002</v>
      </c>
      <c r="L28" s="1837">
        <v>40352.843500000003</v>
      </c>
      <c r="M28" s="1837">
        <v>41761.281600000002</v>
      </c>
      <c r="N28" s="1837">
        <v>41803.732100000001</v>
      </c>
      <c r="O28" s="1838">
        <v>40228.092900000003</v>
      </c>
      <c r="P28" s="1832">
        <v>-9.9169293945401082E-2</v>
      </c>
      <c r="Q28" s="1827"/>
      <c r="R28" s="1833"/>
      <c r="S28" s="1833"/>
      <c r="T28" s="1829"/>
    </row>
    <row r="29" spans="1:20" ht="15.95" customHeight="1">
      <c r="A29" s="504" t="s">
        <v>140</v>
      </c>
      <c r="B29" s="646" t="s">
        <v>113</v>
      </c>
      <c r="C29" s="1835">
        <v>230.64520000000002</v>
      </c>
      <c r="D29" s="1835">
        <v>229</v>
      </c>
      <c r="E29" s="1835">
        <v>229</v>
      </c>
      <c r="F29" s="1835">
        <v>228</v>
      </c>
      <c r="G29" s="1835">
        <v>228</v>
      </c>
      <c r="H29" s="1835">
        <v>230.03230000000002</v>
      </c>
      <c r="I29" s="1835">
        <v>228</v>
      </c>
      <c r="J29" s="1835">
        <v>228</v>
      </c>
      <c r="K29" s="1835">
        <v>228</v>
      </c>
      <c r="L29" s="1835">
        <v>228</v>
      </c>
      <c r="M29" s="1835">
        <v>228</v>
      </c>
      <c r="N29" s="1835">
        <v>228</v>
      </c>
      <c r="O29" s="1836">
        <v>224.5</v>
      </c>
      <c r="P29" s="1826">
        <v>-2.6643520003884813E-2</v>
      </c>
      <c r="Q29" s="1827" t="s">
        <v>296</v>
      </c>
      <c r="R29" s="1828">
        <v>230.64520000000002</v>
      </c>
      <c r="S29" s="1828">
        <v>224.5</v>
      </c>
      <c r="T29" s="1829"/>
    </row>
    <row r="30" spans="1:20" ht="15.95" customHeight="1">
      <c r="A30" s="504" t="s">
        <v>123</v>
      </c>
      <c r="B30" s="648" t="s">
        <v>113</v>
      </c>
      <c r="C30" s="1835">
        <v>126.29870000000001</v>
      </c>
      <c r="D30" s="1835">
        <v>128.0307</v>
      </c>
      <c r="E30" s="1835">
        <v>124.4281</v>
      </c>
      <c r="F30" s="1835">
        <v>130.53730000000002</v>
      </c>
      <c r="G30" s="1835">
        <v>122.43810000000001</v>
      </c>
      <c r="H30" s="1835">
        <v>121.14030000000001</v>
      </c>
      <c r="I30" s="1835">
        <v>128.96370000000002</v>
      </c>
      <c r="J30" s="1835">
        <v>123.49550000000001</v>
      </c>
      <c r="K30" s="1835">
        <v>113.69030000000001</v>
      </c>
      <c r="L30" s="1835">
        <v>108.96610000000001</v>
      </c>
      <c r="M30" s="1835">
        <v>114.4165</v>
      </c>
      <c r="N30" s="1835">
        <v>111.91760000000001</v>
      </c>
      <c r="O30" s="1836">
        <v>113.6558</v>
      </c>
      <c r="P30" s="1826">
        <v>-0.1001031681244543</v>
      </c>
      <c r="Q30" s="1827" t="s">
        <v>297</v>
      </c>
      <c r="R30" s="1828">
        <v>126.29870000000001</v>
      </c>
      <c r="S30" s="1828">
        <v>113.6558</v>
      </c>
      <c r="T30" s="1829"/>
    </row>
    <row r="31" spans="1:20" ht="15.95" customHeight="1">
      <c r="A31" s="504" t="s">
        <v>124</v>
      </c>
      <c r="B31" s="650" t="s">
        <v>113</v>
      </c>
      <c r="C31" s="1835">
        <v>151.2013</v>
      </c>
      <c r="D31" s="1835">
        <v>149.04170000000002</v>
      </c>
      <c r="E31" s="1835">
        <v>142.78579999999999</v>
      </c>
      <c r="F31" s="1835">
        <v>147.346</v>
      </c>
      <c r="G31" s="1835">
        <v>144.31610000000001</v>
      </c>
      <c r="H31" s="1835">
        <v>145.95770000000002</v>
      </c>
      <c r="I31" s="1835">
        <v>154.8683</v>
      </c>
      <c r="J31" s="1835">
        <v>146.8006</v>
      </c>
      <c r="K31" s="1835">
        <v>132.37569999999999</v>
      </c>
      <c r="L31" s="1835">
        <v>126.59520000000001</v>
      </c>
      <c r="M31" s="1835">
        <v>127.6281</v>
      </c>
      <c r="N31" s="1835">
        <v>129.82660000000001</v>
      </c>
      <c r="O31" s="1836">
        <v>129.32900000000001</v>
      </c>
      <c r="P31" s="1826">
        <v>-0.14465682504052546</v>
      </c>
      <c r="Q31" s="1827" t="s">
        <v>298</v>
      </c>
      <c r="R31" s="1828">
        <v>151.2013</v>
      </c>
      <c r="S31" s="1828">
        <v>129.32900000000001</v>
      </c>
      <c r="T31" s="1829"/>
    </row>
    <row r="32" spans="1:20" ht="15.95" customHeight="1">
      <c r="A32" s="504" t="s">
        <v>141</v>
      </c>
      <c r="B32" s="650" t="s">
        <v>113</v>
      </c>
      <c r="C32" s="1835">
        <v>141.60580000000002</v>
      </c>
      <c r="D32" s="1835">
        <v>146.60500000000002</v>
      </c>
      <c r="E32" s="1835">
        <v>139.58530000000002</v>
      </c>
      <c r="F32" s="1835">
        <v>143.83880000000002</v>
      </c>
      <c r="G32" s="1835">
        <v>140.56110000000001</v>
      </c>
      <c r="H32" s="1835">
        <v>138.7021</v>
      </c>
      <c r="I32" s="1835">
        <v>145.41070000000002</v>
      </c>
      <c r="J32" s="1835">
        <v>137.9436</v>
      </c>
      <c r="K32" s="1835">
        <v>123.4666</v>
      </c>
      <c r="L32" s="1835">
        <v>119.7668</v>
      </c>
      <c r="M32" s="1835">
        <v>122.08120000000001</v>
      </c>
      <c r="N32" s="1835">
        <v>126.29310000000001</v>
      </c>
      <c r="O32" s="1836">
        <v>130.9211</v>
      </c>
      <c r="P32" s="1826">
        <v>-7.5453830280963197E-2</v>
      </c>
      <c r="Q32" s="1827" t="s">
        <v>299</v>
      </c>
      <c r="R32" s="1828">
        <v>141.60580000000002</v>
      </c>
      <c r="S32" s="1828">
        <v>130.9211</v>
      </c>
      <c r="T32" s="1829"/>
    </row>
    <row r="33" spans="1:20" ht="15.95" customHeight="1">
      <c r="A33" s="504"/>
      <c r="B33" s="648" t="s">
        <v>145</v>
      </c>
      <c r="C33" s="1837">
        <v>584.47770000000003</v>
      </c>
      <c r="D33" s="1837">
        <v>590.51800000000003</v>
      </c>
      <c r="E33" s="1837">
        <v>568.46230000000003</v>
      </c>
      <c r="F33" s="1837">
        <v>598.02100000000007</v>
      </c>
      <c r="G33" s="1837">
        <v>583.9271</v>
      </c>
      <c r="H33" s="1837">
        <v>581.23059999999998</v>
      </c>
      <c r="I33" s="1837">
        <v>613.2337</v>
      </c>
      <c r="J33" s="1837">
        <v>585.72519999999997</v>
      </c>
      <c r="K33" s="1837">
        <v>524.83530000000007</v>
      </c>
      <c r="L33" s="1837">
        <v>513.83870000000002</v>
      </c>
      <c r="M33" s="1837">
        <v>535.90710000000001</v>
      </c>
      <c r="N33" s="1837">
        <v>555.38340000000005</v>
      </c>
      <c r="O33" s="1838">
        <v>562.30709999999999</v>
      </c>
      <c r="P33" s="1832">
        <v>-3.7932328299266183E-2</v>
      </c>
      <c r="Q33" s="1827"/>
      <c r="R33" s="1833"/>
      <c r="S33" s="1833"/>
      <c r="T33" s="1829"/>
    </row>
    <row r="34" spans="1:20" ht="15.95" customHeight="1">
      <c r="A34" s="504" t="s">
        <v>125</v>
      </c>
      <c r="B34" s="646" t="s">
        <v>113</v>
      </c>
      <c r="C34" s="1835">
        <v>153.9032</v>
      </c>
      <c r="D34" s="1835">
        <v>154.63330000000002</v>
      </c>
      <c r="E34" s="1835">
        <v>156.0968</v>
      </c>
      <c r="F34" s="1835">
        <v>162.73330000000001</v>
      </c>
      <c r="G34" s="1835">
        <v>166</v>
      </c>
      <c r="H34" s="1835">
        <v>165.03230000000002</v>
      </c>
      <c r="I34" s="1835">
        <v>157.0333</v>
      </c>
      <c r="J34" s="1835">
        <v>140.0968</v>
      </c>
      <c r="K34" s="1835">
        <v>126.56670000000001</v>
      </c>
      <c r="L34" s="1835">
        <v>118.5806</v>
      </c>
      <c r="M34" s="1835">
        <v>118.67740000000001</v>
      </c>
      <c r="N34" s="1835">
        <v>123.4483</v>
      </c>
      <c r="O34" s="1836">
        <v>121.77420000000001</v>
      </c>
      <c r="P34" s="1826">
        <v>-0.20876109138731358</v>
      </c>
      <c r="Q34" s="1827" t="s">
        <v>300</v>
      </c>
      <c r="R34" s="1828">
        <v>153.9032</v>
      </c>
      <c r="S34" s="1828">
        <v>121.77420000000001</v>
      </c>
      <c r="T34" s="1829"/>
    </row>
    <row r="35" spans="1:20" ht="15.95" customHeight="1">
      <c r="A35" s="504" t="s">
        <v>162</v>
      </c>
      <c r="B35" s="646" t="s">
        <v>113</v>
      </c>
      <c r="C35" s="1824">
        <v>132.12430000000001</v>
      </c>
      <c r="D35" s="1824">
        <v>147.24370000000002</v>
      </c>
      <c r="E35" s="1824">
        <v>143.97210000000001</v>
      </c>
      <c r="F35" s="1824">
        <v>151.07560000000001</v>
      </c>
      <c r="G35" s="1824">
        <v>154.2835</v>
      </c>
      <c r="H35" s="1824">
        <v>150.30629999999999</v>
      </c>
      <c r="I35" s="1824">
        <v>149.96680000000001</v>
      </c>
      <c r="J35" s="1824">
        <v>154.04760000000002</v>
      </c>
      <c r="K35" s="1824">
        <v>147.32220000000001</v>
      </c>
      <c r="L35" s="1824">
        <v>130.49270000000001</v>
      </c>
      <c r="M35" s="1824">
        <v>119.4397</v>
      </c>
      <c r="N35" s="1824">
        <v>113.13510000000001</v>
      </c>
      <c r="O35" s="1825">
        <v>113.322</v>
      </c>
      <c r="P35" s="1826">
        <v>-0.1423076602865635</v>
      </c>
      <c r="Q35" s="1827" t="s">
        <v>301</v>
      </c>
      <c r="R35" s="1828">
        <v>132.12430000000001</v>
      </c>
      <c r="S35" s="1828">
        <v>113.322</v>
      </c>
      <c r="T35" s="1829"/>
    </row>
    <row r="36" spans="1:20" ht="15.95" customHeight="1">
      <c r="A36" s="504"/>
      <c r="B36" s="646" t="s">
        <v>166</v>
      </c>
      <c r="C36" s="1830">
        <v>586.00610000000006</v>
      </c>
      <c r="D36" s="1830">
        <v>650.15030000000002</v>
      </c>
      <c r="E36" s="1830">
        <v>639.73</v>
      </c>
      <c r="F36" s="1830">
        <v>674.87099999999998</v>
      </c>
      <c r="G36" s="1830">
        <v>685.30939999999998</v>
      </c>
      <c r="H36" s="1830">
        <v>664.68450000000007</v>
      </c>
      <c r="I36" s="1830">
        <v>663.27100000000007</v>
      </c>
      <c r="J36" s="1830">
        <v>681.11740000000009</v>
      </c>
      <c r="K36" s="1830">
        <v>654.89970000000005</v>
      </c>
      <c r="L36" s="1830">
        <v>587.47289999999998</v>
      </c>
      <c r="M36" s="1830">
        <v>541.12390000000005</v>
      </c>
      <c r="N36" s="1830">
        <v>507.11830000000003</v>
      </c>
      <c r="O36" s="1831">
        <v>506.24940000000004</v>
      </c>
      <c r="P36" s="1832">
        <v>-0.1361021668545771</v>
      </c>
      <c r="Q36" s="1827"/>
      <c r="R36" s="1833"/>
      <c r="S36" s="1833"/>
      <c r="T36" s="1829"/>
    </row>
    <row r="37" spans="1:20" ht="15.95" customHeight="1">
      <c r="A37" s="504" t="s">
        <v>146</v>
      </c>
      <c r="B37" s="646" t="s">
        <v>113</v>
      </c>
      <c r="C37" s="1824">
        <v>158.24970000000002</v>
      </c>
      <c r="D37" s="1824">
        <v>162.489</v>
      </c>
      <c r="E37" s="1824">
        <v>150.94130000000001</v>
      </c>
      <c r="F37" s="1824">
        <v>156.12970000000001</v>
      </c>
      <c r="G37" s="1824">
        <v>153.6919</v>
      </c>
      <c r="H37" s="1824">
        <v>154.57770000000002</v>
      </c>
      <c r="I37" s="1824">
        <v>163.4633</v>
      </c>
      <c r="J37" s="1824">
        <v>158.38420000000002</v>
      </c>
      <c r="K37" s="1824">
        <v>147.1353</v>
      </c>
      <c r="L37" s="1824">
        <v>151.29840000000002</v>
      </c>
      <c r="M37" s="1824">
        <v>150.24030000000002</v>
      </c>
      <c r="N37" s="1824">
        <v>139.9162</v>
      </c>
      <c r="O37" s="1825">
        <v>137.0565</v>
      </c>
      <c r="P37" s="1826">
        <v>-0.13392252876308786</v>
      </c>
      <c r="Q37" s="1827" t="s">
        <v>302</v>
      </c>
      <c r="R37" s="1828">
        <v>158.24970000000002</v>
      </c>
      <c r="S37" s="1828">
        <v>137.0565</v>
      </c>
      <c r="T37" s="1829"/>
    </row>
    <row r="38" spans="1:20" ht="15.95" customHeight="1">
      <c r="A38" s="504" t="s">
        <v>142</v>
      </c>
      <c r="B38" s="646" t="s">
        <v>113</v>
      </c>
      <c r="C38" s="1824">
        <v>142.99710000000002</v>
      </c>
      <c r="D38" s="1824">
        <v>144.08799999999999</v>
      </c>
      <c r="E38" s="1824">
        <v>144.23680000000002</v>
      </c>
      <c r="F38" s="1824">
        <v>145.91630000000001</v>
      </c>
      <c r="G38" s="1824">
        <v>148.5206</v>
      </c>
      <c r="H38" s="1824">
        <v>148.70580000000001</v>
      </c>
      <c r="I38" s="1824">
        <v>150.3433</v>
      </c>
      <c r="J38" s="1824">
        <v>150.49160000000001</v>
      </c>
      <c r="K38" s="1824">
        <v>147.67870000000002</v>
      </c>
      <c r="L38" s="1824">
        <v>139.35390000000001</v>
      </c>
      <c r="M38" s="1824">
        <v>135.9145</v>
      </c>
      <c r="N38" s="1824">
        <v>135.5821</v>
      </c>
      <c r="O38" s="1825">
        <v>129.6455</v>
      </c>
      <c r="P38" s="1826">
        <v>-9.3369725679751658E-2</v>
      </c>
      <c r="Q38" s="1827" t="s">
        <v>303</v>
      </c>
      <c r="R38" s="1828">
        <v>142.99710000000002</v>
      </c>
      <c r="S38" s="1828">
        <v>129.6455</v>
      </c>
      <c r="T38" s="1829"/>
    </row>
    <row r="39" spans="1:20" ht="15.95" customHeight="1">
      <c r="A39" s="504" t="s">
        <v>126</v>
      </c>
      <c r="B39" s="646" t="s">
        <v>113</v>
      </c>
      <c r="C39" s="1824">
        <v>153.79130000000001</v>
      </c>
      <c r="D39" s="1824">
        <v>152.90800000000002</v>
      </c>
      <c r="E39" s="1824">
        <v>152.4271</v>
      </c>
      <c r="F39" s="1824">
        <v>149.5087</v>
      </c>
      <c r="G39" s="1824">
        <v>148.21100000000001</v>
      </c>
      <c r="H39" s="1824">
        <v>148.1387</v>
      </c>
      <c r="I39" s="1824">
        <v>147.54400000000001</v>
      </c>
      <c r="J39" s="1824">
        <v>146.45320000000001</v>
      </c>
      <c r="K39" s="1824">
        <v>144.922</v>
      </c>
      <c r="L39" s="1824">
        <v>145.92420000000001</v>
      </c>
      <c r="M39" s="1824">
        <v>144.7697</v>
      </c>
      <c r="N39" s="1824">
        <v>144.46860000000001</v>
      </c>
      <c r="O39" s="1825">
        <v>142.72810000000001</v>
      </c>
      <c r="P39" s="1826">
        <v>-7.1936448940869813E-2</v>
      </c>
      <c r="Q39" s="1827" t="s">
        <v>304</v>
      </c>
      <c r="R39" s="1828">
        <v>153.79130000000001</v>
      </c>
      <c r="S39" s="1828">
        <v>142.72810000000001</v>
      </c>
      <c r="T39" s="1829"/>
    </row>
    <row r="40" spans="1:20" ht="15.95" customHeight="1">
      <c r="A40" s="504" t="s">
        <v>127</v>
      </c>
      <c r="B40" s="646" t="s">
        <v>113</v>
      </c>
      <c r="C40" s="1824">
        <v>170.65940000000001</v>
      </c>
      <c r="D40" s="1824">
        <v>171.58150000000001</v>
      </c>
      <c r="E40" s="1824">
        <v>172.64660000000001</v>
      </c>
      <c r="F40" s="1824">
        <v>176.6576</v>
      </c>
      <c r="G40" s="1824">
        <v>176.64080000000001</v>
      </c>
      <c r="H40" s="1824">
        <v>175.89660000000001</v>
      </c>
      <c r="I40" s="1824">
        <v>180.364</v>
      </c>
      <c r="J40" s="1824">
        <v>183.0215</v>
      </c>
      <c r="K40" s="1824">
        <v>187.88310000000001</v>
      </c>
      <c r="L40" s="1824">
        <v>189.31140000000002</v>
      </c>
      <c r="M40" s="1824">
        <v>181.50640000000001</v>
      </c>
      <c r="N40" s="1824">
        <v>179.36870000000002</v>
      </c>
      <c r="O40" s="1825">
        <v>181.77880000000002</v>
      </c>
      <c r="P40" s="1826">
        <v>6.5155508574388676E-2</v>
      </c>
      <c r="Q40" s="1827" t="s">
        <v>305</v>
      </c>
      <c r="R40" s="1828">
        <v>170.65940000000001</v>
      </c>
      <c r="S40" s="1828">
        <v>181.77880000000002</v>
      </c>
      <c r="T40" s="1829"/>
    </row>
    <row r="41" spans="1:20" ht="15.95" customHeight="1">
      <c r="A41" s="649"/>
      <c r="B41" s="651" t="s">
        <v>128</v>
      </c>
      <c r="C41" s="1830">
        <v>1579.0645000000002</v>
      </c>
      <c r="D41" s="1830">
        <v>1600.4667000000002</v>
      </c>
      <c r="E41" s="1830">
        <v>1607.7097000000001</v>
      </c>
      <c r="F41" s="1830">
        <v>1638.3333</v>
      </c>
      <c r="G41" s="1830">
        <v>1657</v>
      </c>
      <c r="H41" s="1830">
        <v>1672.2903000000001</v>
      </c>
      <c r="I41" s="1830">
        <v>1693.3333</v>
      </c>
      <c r="J41" s="1830">
        <v>1711.7419</v>
      </c>
      <c r="K41" s="1830">
        <v>1751.1333000000002</v>
      </c>
      <c r="L41" s="1830">
        <v>1750.7419</v>
      </c>
      <c r="M41" s="1830">
        <v>1683.3226000000002</v>
      </c>
      <c r="N41" s="1830">
        <v>1687.931</v>
      </c>
      <c r="O41" s="1831">
        <v>1688.6129000000001</v>
      </c>
      <c r="P41" s="1832">
        <v>6.9375506826985234E-2</v>
      </c>
      <c r="Q41" s="1827"/>
      <c r="R41" s="1833"/>
      <c r="S41" s="1833"/>
      <c r="T41" s="1829"/>
    </row>
    <row r="42" spans="1:20" ht="15.95" customHeight="1">
      <c r="A42" s="504" t="s">
        <v>129</v>
      </c>
      <c r="B42" s="646" t="s">
        <v>113</v>
      </c>
      <c r="C42" s="1824">
        <v>180.83860000000001</v>
      </c>
      <c r="D42" s="1824">
        <v>179.85560000000001</v>
      </c>
      <c r="E42" s="1824">
        <v>180.3091</v>
      </c>
      <c r="F42" s="1824">
        <v>181.6884</v>
      </c>
      <c r="G42" s="1824">
        <v>186.0762</v>
      </c>
      <c r="H42" s="1824">
        <v>183.56630000000001</v>
      </c>
      <c r="I42" s="1824">
        <v>176.17870000000002</v>
      </c>
      <c r="J42" s="1824">
        <v>172.2851</v>
      </c>
      <c r="K42" s="1824">
        <v>175.75810000000001</v>
      </c>
      <c r="L42" s="1824">
        <v>169.49610000000001</v>
      </c>
      <c r="M42" s="1824">
        <v>153.83510000000001</v>
      </c>
      <c r="N42" s="1824">
        <v>144.30430000000001</v>
      </c>
      <c r="O42" s="1825">
        <v>143.2174</v>
      </c>
      <c r="P42" s="1826">
        <v>-0.20803744333344765</v>
      </c>
      <c r="Q42" s="1827" t="s">
        <v>306</v>
      </c>
      <c r="R42" s="1828">
        <v>180.83860000000001</v>
      </c>
      <c r="S42" s="1828">
        <v>143.2174</v>
      </c>
      <c r="T42" s="1829"/>
    </row>
    <row r="43" spans="1:20" ht="15.95" customHeight="1">
      <c r="A43" s="649"/>
      <c r="B43" s="646" t="s">
        <v>130</v>
      </c>
      <c r="C43" s="1830">
        <v>130.8613</v>
      </c>
      <c r="D43" s="1830">
        <v>130.03630000000001</v>
      </c>
      <c r="E43" s="1830">
        <v>130.0513</v>
      </c>
      <c r="F43" s="1830">
        <v>130.97300000000001</v>
      </c>
      <c r="G43" s="1830">
        <v>131.7071</v>
      </c>
      <c r="H43" s="1830">
        <v>131.0206</v>
      </c>
      <c r="I43" s="1830">
        <v>128.7903</v>
      </c>
      <c r="J43" s="1830">
        <v>126.2748</v>
      </c>
      <c r="K43" s="1830">
        <v>124.40570000000001</v>
      </c>
      <c r="L43" s="1830">
        <v>122.8326</v>
      </c>
      <c r="M43" s="1830">
        <v>115.67</v>
      </c>
      <c r="N43" s="1830">
        <v>111.84520000000001</v>
      </c>
      <c r="O43" s="1831">
        <v>111.8858</v>
      </c>
      <c r="P43" s="1832">
        <v>-0.14500467288648355</v>
      </c>
      <c r="Q43" s="1839"/>
      <c r="R43" s="1833"/>
      <c r="S43" s="1833"/>
      <c r="T43" s="1829"/>
    </row>
    <row r="44" spans="1:20" ht="10.5" customHeight="1" thickBot="1">
      <c r="A44" s="649"/>
      <c r="B44" s="652"/>
      <c r="C44" s="1840"/>
      <c r="D44" s="1840"/>
      <c r="E44" s="1840"/>
      <c r="F44" s="1840"/>
      <c r="G44" s="1840"/>
      <c r="H44" s="1840"/>
      <c r="I44" s="1840"/>
      <c r="J44" s="1840"/>
      <c r="K44" s="1840"/>
      <c r="L44" s="1840"/>
      <c r="M44" s="1840"/>
      <c r="N44" s="1840"/>
      <c r="O44" s="1840"/>
      <c r="P44" s="1841"/>
      <c r="Q44" s="1842"/>
      <c r="R44" s="1843"/>
      <c r="S44" s="1843"/>
      <c r="T44" s="1829"/>
    </row>
    <row r="45" spans="1:20" ht="19.5" customHeight="1" thickBot="1">
      <c r="A45" s="1022" t="s">
        <v>147</v>
      </c>
      <c r="B45" s="1023" t="s">
        <v>113</v>
      </c>
      <c r="C45" s="1844">
        <v>141.1302</v>
      </c>
      <c r="D45" s="1844">
        <v>144.03900000000002</v>
      </c>
      <c r="E45" s="1844">
        <v>142.0264</v>
      </c>
      <c r="F45" s="1844">
        <v>146.43630000000002</v>
      </c>
      <c r="G45" s="1844">
        <v>144.24870000000001</v>
      </c>
      <c r="H45" s="1844">
        <v>142.87040000000002</v>
      </c>
      <c r="I45" s="1844">
        <v>146.6465</v>
      </c>
      <c r="J45" s="1844">
        <v>141.97020000000001</v>
      </c>
      <c r="K45" s="1844">
        <v>132.14830000000001</v>
      </c>
      <c r="L45" s="1844">
        <v>126.17890000000001</v>
      </c>
      <c r="M45" s="1844">
        <v>127.4504</v>
      </c>
      <c r="N45" s="1844">
        <v>127.66040000000001</v>
      </c>
      <c r="O45" s="1845">
        <v>127.29220000000001</v>
      </c>
      <c r="P45" s="1846">
        <v>-9.8051302981218669E-2</v>
      </c>
      <c r="Q45" s="1827" t="s">
        <v>324</v>
      </c>
      <c r="R45" s="1828">
        <v>141.1302</v>
      </c>
      <c r="S45" s="1828">
        <v>127.29220000000001</v>
      </c>
      <c r="T45" s="1829"/>
    </row>
    <row r="46" spans="1:20">
      <c r="Q46" s="647"/>
    </row>
    <row r="47" spans="1:20">
      <c r="Q47" s="647"/>
    </row>
    <row r="49" spans="2:17">
      <c r="P49" s="933"/>
      <c r="Q49" s="934"/>
    </row>
    <row r="50" spans="2:17">
      <c r="P50" s="933"/>
    </row>
    <row r="51" spans="2:17">
      <c r="D51" s="643" t="s">
        <v>448</v>
      </c>
      <c r="E51" s="643" t="s">
        <v>449</v>
      </c>
      <c r="P51" s="933"/>
      <c r="Q51" s="934"/>
    </row>
    <row r="52" spans="2:17" ht="15.75">
      <c r="K52" s="1148"/>
      <c r="L52" s="1149"/>
      <c r="M52" s="666"/>
    </row>
    <row r="53" spans="2:17" ht="15.75">
      <c r="B53" s="1150" t="s">
        <v>280</v>
      </c>
      <c r="C53" s="643" t="s">
        <v>113</v>
      </c>
      <c r="D53" s="1151">
        <f>+P7</f>
        <v>-0.12259633939349568</v>
      </c>
      <c r="E53" s="1152">
        <f>+(N7/M7)-1</f>
        <v>-1.3741289004291946E-2</v>
      </c>
      <c r="F53" s="1153"/>
      <c r="G53" s="1143"/>
      <c r="J53" s="1143"/>
      <c r="K53" s="1148"/>
      <c r="L53" s="1149"/>
      <c r="M53" s="666"/>
      <c r="N53" s="1143"/>
      <c r="O53" s="1143"/>
    </row>
    <row r="54" spans="2:17" ht="15.75">
      <c r="B54" s="1150" t="s">
        <v>281</v>
      </c>
      <c r="C54" s="643" t="s">
        <v>113</v>
      </c>
      <c r="D54" s="1151">
        <f>+P8</f>
        <v>-0.17957660408167242</v>
      </c>
      <c r="E54" s="1152">
        <f>+(N8/M8)-1</f>
        <v>-1.0906888493054101E-2</v>
      </c>
      <c r="F54" s="1143"/>
      <c r="G54" s="1143"/>
      <c r="J54" s="1143"/>
      <c r="K54" s="1148"/>
      <c r="L54" s="1149"/>
      <c r="M54" s="666"/>
      <c r="N54" s="1143"/>
      <c r="O54" s="1143"/>
    </row>
    <row r="55" spans="2:17" ht="15.75">
      <c r="B55" s="1150" t="s">
        <v>282</v>
      </c>
      <c r="C55" s="643" t="s">
        <v>113</v>
      </c>
      <c r="D55" s="1151">
        <f>+P10</f>
        <v>-0.10441827110508639</v>
      </c>
      <c r="E55" s="1152">
        <f>+(N10/M10)-1</f>
        <v>-1.0013978808278146E-2</v>
      </c>
      <c r="F55" s="1143"/>
      <c r="G55" s="1143"/>
      <c r="J55" s="1143"/>
      <c r="K55" s="1148"/>
      <c r="L55" s="1149"/>
      <c r="M55" s="666"/>
      <c r="N55" s="1143"/>
      <c r="O55" s="1143"/>
    </row>
    <row r="56" spans="2:17" ht="15.75">
      <c r="B56" s="1150" t="s">
        <v>283</v>
      </c>
      <c r="C56" s="643" t="s">
        <v>113</v>
      </c>
      <c r="D56" s="1151">
        <f>+P12</f>
        <v>-7.0726362340331472E-2</v>
      </c>
      <c r="E56" s="1152">
        <f>+(N12/M12)-1</f>
        <v>-7.0597236200287128E-5</v>
      </c>
      <c r="F56" s="1143"/>
      <c r="G56" s="1143"/>
      <c r="J56" s="1143"/>
      <c r="K56" s="1148"/>
      <c r="L56" s="1149"/>
      <c r="M56" s="666"/>
      <c r="N56" s="1143"/>
      <c r="O56" s="1143"/>
    </row>
    <row r="57" spans="2:17" ht="15.75">
      <c r="B57" s="1150" t="s">
        <v>284</v>
      </c>
      <c r="C57" s="643" t="s">
        <v>113</v>
      </c>
      <c r="D57" s="1151">
        <f t="shared" ref="D57:D62" si="0">+P14</f>
        <v>-9.4462236657327447E-2</v>
      </c>
      <c r="E57" s="1152">
        <f t="shared" ref="E57:E62" si="1">+(N14/M14)-1</f>
        <v>2.3485359839208186E-3</v>
      </c>
      <c r="F57" s="1143"/>
      <c r="G57" s="1143"/>
      <c r="J57" s="1143"/>
      <c r="K57" s="1148"/>
      <c r="L57" s="1149"/>
      <c r="M57" s="666"/>
      <c r="N57" s="1143"/>
      <c r="O57" s="1143"/>
    </row>
    <row r="58" spans="2:17" ht="15.75">
      <c r="B58" s="1150" t="s">
        <v>285</v>
      </c>
      <c r="C58" s="643" t="s">
        <v>113</v>
      </c>
      <c r="D58" s="1151">
        <f t="shared" si="0"/>
        <v>-8.0008453114757239E-2</v>
      </c>
      <c r="E58" s="1152">
        <f t="shared" si="1"/>
        <v>3.1219518046814443E-3</v>
      </c>
      <c r="F58" s="1143"/>
      <c r="G58" s="1143"/>
      <c r="J58" s="1143"/>
      <c r="K58" s="1148"/>
      <c r="L58" s="1149"/>
      <c r="M58" s="666"/>
      <c r="N58" s="1143"/>
      <c r="O58" s="1143"/>
    </row>
    <row r="59" spans="2:17" ht="15.75">
      <c r="B59" s="1154" t="s">
        <v>290</v>
      </c>
      <c r="C59" s="643" t="s">
        <v>113</v>
      </c>
      <c r="D59" s="1151">
        <f t="shared" si="0"/>
        <v>-7.0766901906917812E-2</v>
      </c>
      <c r="E59" s="1152">
        <f t="shared" si="1"/>
        <v>1.3010764929481944E-3</v>
      </c>
      <c r="F59" s="1143"/>
      <c r="G59" s="1143"/>
      <c r="J59" s="1143"/>
      <c r="K59" s="1148"/>
      <c r="L59" s="1149"/>
      <c r="M59" s="666"/>
      <c r="N59" s="1143"/>
      <c r="O59" s="1143"/>
    </row>
    <row r="60" spans="2:17" ht="15.75">
      <c r="B60" s="1154" t="s">
        <v>286</v>
      </c>
      <c r="C60" s="643" t="s">
        <v>113</v>
      </c>
      <c r="D60" s="1151">
        <f t="shared" si="0"/>
        <v>6.6691982849632625E-2</v>
      </c>
      <c r="E60" s="1152">
        <f t="shared" si="1"/>
        <v>-2.3250308273140896E-2</v>
      </c>
      <c r="F60" s="1143"/>
      <c r="G60" s="1143"/>
      <c r="J60" s="1143"/>
      <c r="K60" s="1148"/>
      <c r="L60" s="1149"/>
      <c r="M60" s="666"/>
      <c r="N60" s="1143"/>
      <c r="O60" s="1143"/>
    </row>
    <row r="61" spans="2:17" ht="15.75">
      <c r="B61" s="1154" t="s">
        <v>287</v>
      </c>
      <c r="C61" s="643" t="s">
        <v>113</v>
      </c>
      <c r="D61" s="1151">
        <f t="shared" si="0"/>
        <v>-0.16922338862834241</v>
      </c>
      <c r="E61" s="1152">
        <f t="shared" si="1"/>
        <v>1.5156540933517926E-2</v>
      </c>
      <c r="F61" s="1143"/>
      <c r="G61" s="1143"/>
      <c r="J61" s="1143"/>
      <c r="K61" s="1148"/>
      <c r="L61" s="1149"/>
      <c r="M61" s="666"/>
      <c r="N61" s="1143"/>
      <c r="O61" s="1143"/>
    </row>
    <row r="62" spans="2:17" ht="15.75">
      <c r="B62" s="1154" t="s">
        <v>288</v>
      </c>
      <c r="C62" s="643" t="s">
        <v>113</v>
      </c>
      <c r="D62" s="1151">
        <f t="shared" si="0"/>
        <v>-8.4039386306388852E-2</v>
      </c>
      <c r="E62" s="1152">
        <f t="shared" si="1"/>
        <v>2.0508935147169671E-2</v>
      </c>
      <c r="F62" s="1143"/>
      <c r="G62" s="1143"/>
      <c r="J62" s="1143"/>
      <c r="K62" s="1148"/>
      <c r="L62" s="1149"/>
      <c r="M62" s="666"/>
      <c r="N62" s="1143"/>
      <c r="O62" s="1143"/>
    </row>
    <row r="63" spans="2:17" ht="15.75">
      <c r="B63" s="1154" t="s">
        <v>289</v>
      </c>
      <c r="C63" s="643" t="s">
        <v>113</v>
      </c>
      <c r="D63" s="1151">
        <f t="shared" ref="D63:D69" si="2">+P21</f>
        <v>-0.11272163603478813</v>
      </c>
      <c r="E63" s="1152">
        <f t="shared" ref="E63:E69" si="3">+(N21/M21)-1</f>
        <v>3.4969680121414992E-3</v>
      </c>
      <c r="F63" s="1143"/>
      <c r="G63" s="1143"/>
      <c r="J63" s="1143"/>
      <c r="K63" s="1148"/>
      <c r="L63" s="1149"/>
      <c r="M63" s="666"/>
      <c r="N63" s="1143"/>
      <c r="O63" s="1143"/>
    </row>
    <row r="64" spans="2:17" ht="15.75">
      <c r="B64" s="1150" t="s">
        <v>291</v>
      </c>
      <c r="C64" s="643" t="s">
        <v>113</v>
      </c>
      <c r="D64" s="1151">
        <f t="shared" si="2"/>
        <v>-9.5380540697920235E-2</v>
      </c>
      <c r="E64" s="1152">
        <f t="shared" si="3"/>
        <v>-4.698168445679396E-2</v>
      </c>
      <c r="F64" s="1143"/>
      <c r="G64" s="1143"/>
      <c r="K64" s="1148"/>
      <c r="L64" s="1149"/>
      <c r="M64" s="666"/>
    </row>
    <row r="65" spans="2:13" ht="15.75">
      <c r="B65" s="1150" t="s">
        <v>292</v>
      </c>
      <c r="C65" s="643" t="s">
        <v>113</v>
      </c>
      <c r="D65" s="1151">
        <f t="shared" si="2"/>
        <v>-7.7163642415823741E-2</v>
      </c>
      <c r="E65" s="1152">
        <f t="shared" si="3"/>
        <v>1.5731759774433307E-3</v>
      </c>
      <c r="F65" s="1143"/>
      <c r="G65" s="1143"/>
      <c r="K65" s="1148"/>
      <c r="L65" s="1149"/>
      <c r="M65" s="666"/>
    </row>
    <row r="66" spans="2:13" ht="15.75">
      <c r="B66" s="1150" t="s">
        <v>361</v>
      </c>
      <c r="C66" s="643" t="s">
        <v>113</v>
      </c>
      <c r="D66" s="1151">
        <f t="shared" si="2"/>
        <v>-8.3777392548346041E-2</v>
      </c>
      <c r="E66" s="1152">
        <f t="shared" si="3"/>
        <v>6.958034405615976E-2</v>
      </c>
      <c r="F66" s="1143"/>
      <c r="G66" s="1143"/>
      <c r="K66" s="1148"/>
      <c r="L66" s="1149"/>
      <c r="M66" s="666"/>
    </row>
    <row r="67" spans="2:13" ht="15.75">
      <c r="B67" s="1150" t="s">
        <v>293</v>
      </c>
      <c r="C67" s="643" t="s">
        <v>113</v>
      </c>
      <c r="D67" s="1151">
        <f t="shared" si="2"/>
        <v>-7.5767088003451888E-2</v>
      </c>
      <c r="E67" s="1152">
        <f t="shared" si="3"/>
        <v>1.4398351089198735E-2</v>
      </c>
      <c r="F67" s="1143"/>
      <c r="G67" s="1143"/>
      <c r="K67" s="1148"/>
      <c r="L67" s="1149"/>
      <c r="M67" s="666"/>
    </row>
    <row r="68" spans="2:13" ht="15.75">
      <c r="B68" s="1150" t="s">
        <v>294</v>
      </c>
      <c r="C68" s="643" t="s">
        <v>113</v>
      </c>
      <c r="D68" s="1151">
        <f t="shared" si="2"/>
        <v>-9.548269537586429E-2</v>
      </c>
      <c r="E68" s="1152">
        <f t="shared" si="3"/>
        <v>9.1222799673000843E-3</v>
      </c>
      <c r="F68" s="1143"/>
      <c r="G68" s="1143"/>
      <c r="K68" s="1148"/>
      <c r="L68" s="1149"/>
      <c r="M68" s="666"/>
    </row>
    <row r="69" spans="2:13" ht="15.75">
      <c r="B69" s="1150" t="s">
        <v>295</v>
      </c>
      <c r="C69" s="643" t="s">
        <v>113</v>
      </c>
      <c r="D69" s="1151">
        <f t="shared" si="2"/>
        <v>-0.12119806989262305</v>
      </c>
      <c r="E69" s="1152">
        <f t="shared" si="3"/>
        <v>1.4788064107971177E-2</v>
      </c>
      <c r="F69" s="1143"/>
      <c r="G69" s="1143"/>
      <c r="K69" s="1148"/>
      <c r="L69" s="1149"/>
      <c r="M69" s="666"/>
    </row>
    <row r="70" spans="2:13" ht="15.75">
      <c r="B70" s="1150" t="s">
        <v>296</v>
      </c>
      <c r="C70" s="643" t="s">
        <v>113</v>
      </c>
      <c r="D70" s="1151">
        <f>+P29</f>
        <v>-2.6643520003884813E-2</v>
      </c>
      <c r="E70" s="1152">
        <f>+(N29/M29)-1</f>
        <v>0</v>
      </c>
      <c r="F70" s="1143"/>
      <c r="G70" s="1143"/>
      <c r="K70" s="1148"/>
      <c r="L70" s="1149"/>
      <c r="M70" s="666"/>
    </row>
    <row r="71" spans="2:13" ht="15">
      <c r="B71" s="1150" t="s">
        <v>297</v>
      </c>
      <c r="C71" s="643" t="s">
        <v>113</v>
      </c>
      <c r="D71" s="1151">
        <f>+P30</f>
        <v>-0.1001031681244543</v>
      </c>
      <c r="E71" s="1152">
        <f>+(N30/M30)-1</f>
        <v>-2.1840381413519849E-2</v>
      </c>
      <c r="F71" s="1143"/>
      <c r="G71" s="1143"/>
      <c r="K71" s="1155"/>
      <c r="L71" s="1149"/>
      <c r="M71" s="666"/>
    </row>
    <row r="72" spans="2:13" ht="15.75">
      <c r="B72" s="1154" t="s">
        <v>298</v>
      </c>
      <c r="C72" s="643" t="s">
        <v>113</v>
      </c>
      <c r="D72" s="1151">
        <f>+P31</f>
        <v>-0.14465682504052546</v>
      </c>
      <c r="E72" s="1152">
        <f>+(N31/M31)-1</f>
        <v>1.7225830361809136E-2</v>
      </c>
      <c r="F72" s="1143"/>
      <c r="G72" s="1143"/>
      <c r="K72" s="1148"/>
      <c r="L72" s="1149"/>
      <c r="M72" s="666"/>
    </row>
    <row r="73" spans="2:13" ht="15.75">
      <c r="B73" s="1156" t="s">
        <v>299</v>
      </c>
      <c r="C73" s="1156" t="s">
        <v>113</v>
      </c>
      <c r="D73" s="1157">
        <f>+P32</f>
        <v>-7.5453830280963197E-2</v>
      </c>
      <c r="E73" s="1158">
        <f>+(N32/M32)-1</f>
        <v>3.4500807659164634E-2</v>
      </c>
      <c r="F73" s="1143"/>
      <c r="G73" s="1143"/>
      <c r="K73" s="1148"/>
      <c r="L73" s="1149"/>
      <c r="M73" s="666"/>
    </row>
    <row r="74" spans="2:13" ht="15.75">
      <c r="B74" s="1150" t="s">
        <v>300</v>
      </c>
      <c r="C74" s="643" t="s">
        <v>113</v>
      </c>
      <c r="D74" s="1151">
        <f>+P34</f>
        <v>-0.20876109138731358</v>
      </c>
      <c r="E74" s="1152">
        <f>+(N34/M34)-1</f>
        <v>4.0200577363508128E-2</v>
      </c>
      <c r="F74" s="1143"/>
      <c r="G74" s="1143"/>
      <c r="K74" s="1148"/>
      <c r="L74" s="1149"/>
      <c r="M74" s="666"/>
    </row>
    <row r="75" spans="2:13" ht="15.75">
      <c r="B75" s="1150" t="s">
        <v>301</v>
      </c>
      <c r="C75" s="643" t="s">
        <v>113</v>
      </c>
      <c r="D75" s="1151">
        <f>+P35</f>
        <v>-0.1423076602865635</v>
      </c>
      <c r="E75" s="1152">
        <f>+(N35/M35)-1</f>
        <v>-5.2784794335551721E-2</v>
      </c>
      <c r="F75" s="1143"/>
      <c r="G75" s="1143"/>
      <c r="K75" s="1148"/>
      <c r="L75" s="1149"/>
      <c r="M75" s="666"/>
    </row>
    <row r="76" spans="2:13" ht="15.75">
      <c r="B76" s="1150" t="s">
        <v>302</v>
      </c>
      <c r="C76" s="643" t="s">
        <v>113</v>
      </c>
      <c r="D76" s="1151">
        <f>+P37</f>
        <v>-0.13392252876308786</v>
      </c>
      <c r="E76" s="1152">
        <f>+(N37/M37)-1</f>
        <v>-6.8717248301554346E-2</v>
      </c>
      <c r="F76" s="1143"/>
      <c r="G76" s="1143"/>
      <c r="K76" s="1148"/>
      <c r="L76" s="1149"/>
      <c r="M76" s="666"/>
    </row>
    <row r="77" spans="2:13" ht="15.75">
      <c r="B77" s="1150" t="s">
        <v>303</v>
      </c>
      <c r="C77" s="643" t="s">
        <v>113</v>
      </c>
      <c r="D77" s="1151">
        <f>+P38</f>
        <v>-9.3369725679751658E-2</v>
      </c>
      <c r="E77" s="1152">
        <f>+(N38/M38)-1</f>
        <v>-2.4456551729212794E-3</v>
      </c>
      <c r="F77" s="1143"/>
      <c r="G77" s="1143"/>
      <c r="K77" s="1148"/>
      <c r="L77" s="1149"/>
      <c r="M77" s="666"/>
    </row>
    <row r="78" spans="2:13" ht="15.75">
      <c r="B78" s="1154" t="s">
        <v>304</v>
      </c>
      <c r="C78" s="643" t="s">
        <v>113</v>
      </c>
      <c r="D78" s="1151">
        <f>+P39</f>
        <v>-7.1936448940869813E-2</v>
      </c>
      <c r="E78" s="1152">
        <f>+(N39/M39)-1</f>
        <v>-2.0798551078021754E-3</v>
      </c>
      <c r="F78" s="1143"/>
      <c r="G78" s="1143"/>
      <c r="K78" s="1148"/>
      <c r="L78" s="1149"/>
      <c r="M78" s="666"/>
    </row>
    <row r="79" spans="2:13" ht="15.75">
      <c r="B79" s="1154" t="s">
        <v>305</v>
      </c>
      <c r="C79" s="643" t="s">
        <v>113</v>
      </c>
      <c r="D79" s="1151">
        <f>+P40</f>
        <v>6.5155508574388676E-2</v>
      </c>
      <c r="E79" s="1152">
        <f>+(N40/M40)-1</f>
        <v>-1.1777546136114148E-2</v>
      </c>
      <c r="F79" s="1143"/>
      <c r="G79" s="1143"/>
      <c r="K79" s="1148"/>
      <c r="L79" s="1149"/>
      <c r="M79" s="666"/>
    </row>
    <row r="80" spans="2:13" ht="15.75">
      <c r="B80" s="1150" t="s">
        <v>306</v>
      </c>
      <c r="C80" s="643" t="s">
        <v>113</v>
      </c>
      <c r="D80" s="1151">
        <f>+P42</f>
        <v>-0.20803744333344765</v>
      </c>
      <c r="E80" s="1152">
        <f>+(N42/M42)-1</f>
        <v>-6.1954651441706088E-2</v>
      </c>
      <c r="F80" s="1143"/>
      <c r="G80" s="1143"/>
      <c r="K80" s="1148"/>
      <c r="L80" s="1149"/>
      <c r="M80" s="666"/>
    </row>
    <row r="81" spans="2:13" ht="15.75">
      <c r="B81" s="1159" t="s">
        <v>324</v>
      </c>
      <c r="C81" s="1156" t="s">
        <v>113</v>
      </c>
      <c r="D81" s="1157">
        <f>+P45</f>
        <v>-9.8051302981218669E-2</v>
      </c>
      <c r="E81" s="1158">
        <f>+(N45/M45)-1</f>
        <v>1.6476998110637187E-3</v>
      </c>
      <c r="F81" s="1143"/>
      <c r="G81" s="1143"/>
      <c r="K81" s="1148"/>
      <c r="L81" s="1149"/>
      <c r="M81" s="666"/>
    </row>
    <row r="82" spans="2:13" ht="15.75">
      <c r="K82" s="1148"/>
      <c r="L82" s="1149"/>
      <c r="M82" s="666"/>
    </row>
    <row r="83" spans="2:13" ht="15.75">
      <c r="K83" s="1148"/>
      <c r="L83" s="1149"/>
      <c r="M83" s="666"/>
    </row>
    <row r="84" spans="2:13" ht="15.75">
      <c r="K84" s="1148"/>
      <c r="L84" s="1149"/>
      <c r="M84" s="666"/>
    </row>
    <row r="85" spans="2:13" ht="15.75">
      <c r="K85" s="1148"/>
      <c r="L85" s="1149"/>
      <c r="M85" s="666"/>
    </row>
    <row r="86" spans="2:13" ht="15.75">
      <c r="K86" s="1148"/>
      <c r="L86" s="1149"/>
      <c r="M86" s="666"/>
    </row>
    <row r="87" spans="2:13" ht="15">
      <c r="K87" s="1155"/>
      <c r="L87" s="1149"/>
      <c r="M87" s="666"/>
    </row>
    <row r="88" spans="2:13" ht="15.75">
      <c r="K88" s="1148"/>
      <c r="L88" s="1149"/>
      <c r="M88" s="666"/>
    </row>
    <row r="89" spans="2:13" ht="15">
      <c r="K89" s="1155"/>
      <c r="L89" s="1149"/>
      <c r="M89" s="666"/>
    </row>
    <row r="90" spans="2:13" ht="15">
      <c r="K90" s="1155"/>
      <c r="L90" s="1160"/>
      <c r="M90" s="666"/>
    </row>
    <row r="91" spans="2:13" ht="15.75">
      <c r="K91" s="1148"/>
      <c r="L91" s="1149"/>
      <c r="M91" s="666"/>
    </row>
    <row r="92" spans="2:13">
      <c r="K92" s="666"/>
      <c r="L92" s="666"/>
      <c r="M92" s="666"/>
    </row>
    <row r="93" spans="2:13">
      <c r="K93" s="666"/>
      <c r="L93" s="666"/>
      <c r="M93" s="666"/>
    </row>
    <row r="94" spans="2:13">
      <c r="K94" s="666"/>
      <c r="L94" s="666"/>
      <c r="M94" s="666"/>
    </row>
    <row r="95" spans="2:13">
      <c r="K95" s="666"/>
      <c r="L95" s="666"/>
      <c r="M95" s="666"/>
    </row>
    <row r="96" spans="2:13">
      <c r="K96" s="666"/>
      <c r="L96" s="666"/>
      <c r="M96" s="666"/>
    </row>
    <row r="97" spans="11:13">
      <c r="K97" s="666"/>
      <c r="L97" s="666"/>
      <c r="M97" s="666"/>
    </row>
    <row r="98" spans="11:13">
      <c r="K98" s="666"/>
      <c r="L98" s="666"/>
      <c r="M98" s="666"/>
    </row>
    <row r="99" spans="11:13">
      <c r="K99" s="666"/>
      <c r="L99" s="666"/>
      <c r="M99" s="666"/>
    </row>
    <row r="100" spans="11:13">
      <c r="K100" s="666"/>
      <c r="L100" s="666"/>
      <c r="M100" s="666"/>
    </row>
    <row r="101" spans="11:13">
      <c r="K101" s="666"/>
      <c r="L101" s="666"/>
      <c r="M101" s="666"/>
    </row>
    <row r="102" spans="11:13">
      <c r="K102" s="666"/>
      <c r="L102" s="666"/>
      <c r="M102" s="666"/>
    </row>
    <row r="103" spans="11:13">
      <c r="K103" s="666"/>
      <c r="L103" s="666"/>
      <c r="M103" s="666"/>
    </row>
    <row r="104" spans="11:13">
      <c r="K104" s="666"/>
      <c r="L104" s="666"/>
      <c r="M104" s="666"/>
    </row>
    <row r="105" spans="11:13">
      <c r="K105" s="666"/>
      <c r="L105" s="666"/>
      <c r="M105" s="666"/>
    </row>
    <row r="106" spans="11:13">
      <c r="K106" s="666"/>
      <c r="L106" s="666"/>
      <c r="M106" s="666"/>
    </row>
    <row r="107" spans="11:13">
      <c r="K107" s="666"/>
      <c r="L107" s="666"/>
      <c r="M107" s="666"/>
    </row>
    <row r="108" spans="11:13">
      <c r="K108" s="666"/>
      <c r="L108" s="666"/>
      <c r="M108" s="666"/>
    </row>
    <row r="109" spans="11:13">
      <c r="K109" s="666"/>
      <c r="L109" s="666"/>
      <c r="M109" s="666"/>
    </row>
    <row r="110" spans="11:13">
      <c r="K110" s="666"/>
      <c r="L110" s="666"/>
      <c r="M110" s="666"/>
    </row>
    <row r="111" spans="11:13">
      <c r="K111" s="666"/>
      <c r="L111" s="666"/>
      <c r="M111" s="666"/>
    </row>
    <row r="112" spans="11:13">
      <c r="K112" s="666"/>
      <c r="L112" s="666"/>
      <c r="M112" s="666"/>
    </row>
    <row r="113" spans="11:13">
      <c r="K113" s="666"/>
      <c r="L113" s="666"/>
      <c r="M113" s="666"/>
    </row>
    <row r="114" spans="11:13">
      <c r="K114" s="666"/>
      <c r="L114" s="666"/>
      <c r="M114" s="666"/>
    </row>
    <row r="115" spans="11:13">
      <c r="K115" s="666"/>
      <c r="L115" s="666"/>
      <c r="M115" s="666"/>
    </row>
    <row r="116" spans="11:13">
      <c r="K116" s="666"/>
      <c r="L116" s="666"/>
      <c r="M116" s="666"/>
    </row>
    <row r="117" spans="11:13">
      <c r="K117" s="666"/>
      <c r="L117" s="666"/>
      <c r="M117" s="666"/>
    </row>
    <row r="118" spans="11:13">
      <c r="K118" s="666"/>
      <c r="L118" s="666"/>
      <c r="M118" s="666"/>
    </row>
    <row r="119" spans="11:13">
      <c r="K119" s="666"/>
      <c r="L119" s="666"/>
      <c r="M119" s="666"/>
    </row>
    <row r="120" spans="11:13">
      <c r="K120" s="666"/>
      <c r="L120" s="666"/>
      <c r="M120" s="666"/>
    </row>
    <row r="121" spans="11:13">
      <c r="K121" s="666"/>
      <c r="L121" s="666"/>
      <c r="M121" s="666"/>
    </row>
    <row r="122" spans="11:13">
      <c r="K122" s="666"/>
      <c r="L122" s="666"/>
      <c r="M122" s="666"/>
    </row>
    <row r="123" spans="11:13">
      <c r="K123" s="666"/>
      <c r="L123" s="666"/>
      <c r="M123" s="666"/>
    </row>
    <row r="124" spans="11:13">
      <c r="K124" s="666"/>
      <c r="L124" s="666"/>
      <c r="M124" s="666"/>
    </row>
    <row r="125" spans="11:13">
      <c r="K125" s="666"/>
      <c r="L125" s="666"/>
      <c r="M125" s="666"/>
    </row>
    <row r="126" spans="11:13">
      <c r="K126" s="666"/>
      <c r="L126" s="666"/>
      <c r="M126" s="666"/>
    </row>
    <row r="127" spans="11:13">
      <c r="K127" s="666"/>
      <c r="L127" s="666"/>
      <c r="M127" s="666"/>
    </row>
    <row r="128" spans="11:13">
      <c r="K128" s="666"/>
      <c r="L128" s="666"/>
      <c r="M128" s="666"/>
    </row>
    <row r="129" spans="11:13">
      <c r="K129" s="666"/>
      <c r="L129" s="666"/>
      <c r="M129" s="666"/>
    </row>
    <row r="130" spans="11:13">
      <c r="K130" s="666"/>
      <c r="L130" s="666"/>
      <c r="M130" s="666"/>
    </row>
    <row r="131" spans="11:13">
      <c r="K131" s="666"/>
      <c r="L131" s="666"/>
      <c r="M131" s="666"/>
    </row>
    <row r="132" spans="11:13">
      <c r="K132" s="666"/>
      <c r="L132" s="666"/>
      <c r="M132" s="666"/>
    </row>
    <row r="133" spans="11:13">
      <c r="K133" s="666"/>
      <c r="L133" s="666"/>
      <c r="M133" s="666"/>
    </row>
    <row r="134" spans="11:13">
      <c r="K134" s="666"/>
      <c r="L134" s="666"/>
      <c r="M134" s="666"/>
    </row>
    <row r="135" spans="11:13">
      <c r="K135" s="666"/>
      <c r="L135" s="666"/>
      <c r="M135" s="666"/>
    </row>
    <row r="136" spans="11:13">
      <c r="K136" s="666"/>
      <c r="L136" s="666"/>
      <c r="M136" s="666"/>
    </row>
    <row r="137" spans="11:13">
      <c r="K137" s="666"/>
      <c r="L137" s="666"/>
      <c r="M137" s="666"/>
    </row>
    <row r="138" spans="11:13">
      <c r="K138" s="666"/>
      <c r="L138" s="666"/>
      <c r="M138" s="666"/>
    </row>
    <row r="139" spans="11:13">
      <c r="K139" s="666"/>
      <c r="L139" s="666"/>
      <c r="M139" s="666"/>
    </row>
    <row r="140" spans="11:13">
      <c r="K140" s="666"/>
      <c r="L140" s="666"/>
      <c r="M140" s="66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G1" zoomScale="85" workbookViewId="0">
      <selection activeCell="AD17" sqref="AD17"/>
    </sheetView>
  </sheetViews>
  <sheetFormatPr defaultRowHeight="28.5" customHeight="1"/>
  <cols>
    <col min="1" max="1" width="12" style="1647" customWidth="1"/>
    <col min="2" max="2" width="54.140625" style="1647" customWidth="1"/>
    <col min="3" max="3" width="21.28515625" style="1647" customWidth="1"/>
    <col min="4" max="4" width="22" style="1647" customWidth="1"/>
    <col min="5" max="5" width="21.28515625" style="1647" customWidth="1"/>
    <col min="6" max="6" width="9.140625" style="1647" customWidth="1"/>
    <col min="7" max="7" width="9.140625" style="1647"/>
    <col min="8" max="8" width="9.7109375" style="1647" bestFit="1" customWidth="1"/>
    <col min="9" max="17" width="9.140625" style="1647"/>
    <col min="18" max="18" width="9" style="1647" customWidth="1"/>
    <col min="19" max="256" width="9.140625" style="1647"/>
    <col min="257" max="257" width="12" style="1647" customWidth="1"/>
    <col min="258" max="258" width="54.140625" style="1647" customWidth="1"/>
    <col min="259" max="259" width="21.28515625" style="1647" customWidth="1"/>
    <col min="260" max="260" width="22" style="1647" customWidth="1"/>
    <col min="261" max="261" width="21.28515625" style="1647" customWidth="1"/>
    <col min="262" max="262" width="9.140625" style="1647" customWidth="1"/>
    <col min="263" max="263" width="9.140625" style="1647"/>
    <col min="264" max="264" width="9.7109375" style="1647" bestFit="1" customWidth="1"/>
    <col min="265" max="273" width="9.140625" style="1647"/>
    <col min="274" max="274" width="9" style="1647" customWidth="1"/>
    <col min="275" max="512" width="9.140625" style="1647"/>
    <col min="513" max="513" width="12" style="1647" customWidth="1"/>
    <col min="514" max="514" width="54.140625" style="1647" customWidth="1"/>
    <col min="515" max="515" width="21.28515625" style="1647" customWidth="1"/>
    <col min="516" max="516" width="22" style="1647" customWidth="1"/>
    <col min="517" max="517" width="21.28515625" style="1647" customWidth="1"/>
    <col min="518" max="518" width="9.140625" style="1647" customWidth="1"/>
    <col min="519" max="519" width="9.140625" style="1647"/>
    <col min="520" max="520" width="9.7109375" style="1647" bestFit="1" customWidth="1"/>
    <col min="521" max="529" width="9.140625" style="1647"/>
    <col min="530" max="530" width="9" style="1647" customWidth="1"/>
    <col min="531" max="768" width="9.140625" style="1647"/>
    <col min="769" max="769" width="12" style="1647" customWidth="1"/>
    <col min="770" max="770" width="54.140625" style="1647" customWidth="1"/>
    <col min="771" max="771" width="21.28515625" style="1647" customWidth="1"/>
    <col min="772" max="772" width="22" style="1647" customWidth="1"/>
    <col min="773" max="773" width="21.28515625" style="1647" customWidth="1"/>
    <col min="774" max="774" width="9.140625" style="1647" customWidth="1"/>
    <col min="775" max="775" width="9.140625" style="1647"/>
    <col min="776" max="776" width="9.7109375" style="1647" bestFit="1" customWidth="1"/>
    <col min="777" max="785" width="9.140625" style="1647"/>
    <col min="786" max="786" width="9" style="1647" customWidth="1"/>
    <col min="787" max="1024" width="9.140625" style="1647"/>
    <col min="1025" max="1025" width="12" style="1647" customWidth="1"/>
    <col min="1026" max="1026" width="54.140625" style="1647" customWidth="1"/>
    <col min="1027" max="1027" width="21.28515625" style="1647" customWidth="1"/>
    <col min="1028" max="1028" width="22" style="1647" customWidth="1"/>
    <col min="1029" max="1029" width="21.28515625" style="1647" customWidth="1"/>
    <col min="1030" max="1030" width="9.140625" style="1647" customWidth="1"/>
    <col min="1031" max="1031" width="9.140625" style="1647"/>
    <col min="1032" max="1032" width="9.7109375" style="1647" bestFit="1" customWidth="1"/>
    <col min="1033" max="1041" width="9.140625" style="1647"/>
    <col min="1042" max="1042" width="9" style="1647" customWidth="1"/>
    <col min="1043" max="1280" width="9.140625" style="1647"/>
    <col min="1281" max="1281" width="12" style="1647" customWidth="1"/>
    <col min="1282" max="1282" width="54.140625" style="1647" customWidth="1"/>
    <col min="1283" max="1283" width="21.28515625" style="1647" customWidth="1"/>
    <col min="1284" max="1284" width="22" style="1647" customWidth="1"/>
    <col min="1285" max="1285" width="21.28515625" style="1647" customWidth="1"/>
    <col min="1286" max="1286" width="9.140625" style="1647" customWidth="1"/>
    <col min="1287" max="1287" width="9.140625" style="1647"/>
    <col min="1288" max="1288" width="9.7109375" style="1647" bestFit="1" customWidth="1"/>
    <col min="1289" max="1297" width="9.140625" style="1647"/>
    <col min="1298" max="1298" width="9" style="1647" customWidth="1"/>
    <col min="1299" max="1536" width="9.140625" style="1647"/>
    <col min="1537" max="1537" width="12" style="1647" customWidth="1"/>
    <col min="1538" max="1538" width="54.140625" style="1647" customWidth="1"/>
    <col min="1539" max="1539" width="21.28515625" style="1647" customWidth="1"/>
    <col min="1540" max="1540" width="22" style="1647" customWidth="1"/>
    <col min="1541" max="1541" width="21.28515625" style="1647" customWidth="1"/>
    <col min="1542" max="1542" width="9.140625" style="1647" customWidth="1"/>
    <col min="1543" max="1543" width="9.140625" style="1647"/>
    <col min="1544" max="1544" width="9.7109375" style="1647" bestFit="1" customWidth="1"/>
    <col min="1545" max="1553" width="9.140625" style="1647"/>
    <col min="1554" max="1554" width="9" style="1647" customWidth="1"/>
    <col min="1555" max="1792" width="9.140625" style="1647"/>
    <col min="1793" max="1793" width="12" style="1647" customWidth="1"/>
    <col min="1794" max="1794" width="54.140625" style="1647" customWidth="1"/>
    <col min="1795" max="1795" width="21.28515625" style="1647" customWidth="1"/>
    <col min="1796" max="1796" width="22" style="1647" customWidth="1"/>
    <col min="1797" max="1797" width="21.28515625" style="1647" customWidth="1"/>
    <col min="1798" max="1798" width="9.140625" style="1647" customWidth="1"/>
    <col min="1799" max="1799" width="9.140625" style="1647"/>
    <col min="1800" max="1800" width="9.7109375" style="1647" bestFit="1" customWidth="1"/>
    <col min="1801" max="1809" width="9.140625" style="1647"/>
    <col min="1810" max="1810" width="9" style="1647" customWidth="1"/>
    <col min="1811" max="2048" width="9.140625" style="1647"/>
    <col min="2049" max="2049" width="12" style="1647" customWidth="1"/>
    <col min="2050" max="2050" width="54.140625" style="1647" customWidth="1"/>
    <col min="2051" max="2051" width="21.28515625" style="1647" customWidth="1"/>
    <col min="2052" max="2052" width="22" style="1647" customWidth="1"/>
    <col min="2053" max="2053" width="21.28515625" style="1647" customWidth="1"/>
    <col min="2054" max="2054" width="9.140625" style="1647" customWidth="1"/>
    <col min="2055" max="2055" width="9.140625" style="1647"/>
    <col min="2056" max="2056" width="9.7109375" style="1647" bestFit="1" customWidth="1"/>
    <col min="2057" max="2065" width="9.140625" style="1647"/>
    <col min="2066" max="2066" width="9" style="1647" customWidth="1"/>
    <col min="2067" max="2304" width="9.140625" style="1647"/>
    <col min="2305" max="2305" width="12" style="1647" customWidth="1"/>
    <col min="2306" max="2306" width="54.140625" style="1647" customWidth="1"/>
    <col min="2307" max="2307" width="21.28515625" style="1647" customWidth="1"/>
    <col min="2308" max="2308" width="22" style="1647" customWidth="1"/>
    <col min="2309" max="2309" width="21.28515625" style="1647" customWidth="1"/>
    <col min="2310" max="2310" width="9.140625" style="1647" customWidth="1"/>
    <col min="2311" max="2311" width="9.140625" style="1647"/>
    <col min="2312" max="2312" width="9.7109375" style="1647" bestFit="1" customWidth="1"/>
    <col min="2313" max="2321" width="9.140625" style="1647"/>
    <col min="2322" max="2322" width="9" style="1647" customWidth="1"/>
    <col min="2323" max="2560" width="9.140625" style="1647"/>
    <col min="2561" max="2561" width="12" style="1647" customWidth="1"/>
    <col min="2562" max="2562" width="54.140625" style="1647" customWidth="1"/>
    <col min="2563" max="2563" width="21.28515625" style="1647" customWidth="1"/>
    <col min="2564" max="2564" width="22" style="1647" customWidth="1"/>
    <col min="2565" max="2565" width="21.28515625" style="1647" customWidth="1"/>
    <col min="2566" max="2566" width="9.140625" style="1647" customWidth="1"/>
    <col min="2567" max="2567" width="9.140625" style="1647"/>
    <col min="2568" max="2568" width="9.7109375" style="1647" bestFit="1" customWidth="1"/>
    <col min="2569" max="2577" width="9.140625" style="1647"/>
    <col min="2578" max="2578" width="9" style="1647" customWidth="1"/>
    <col min="2579" max="2816" width="9.140625" style="1647"/>
    <col min="2817" max="2817" width="12" style="1647" customWidth="1"/>
    <col min="2818" max="2818" width="54.140625" style="1647" customWidth="1"/>
    <col min="2819" max="2819" width="21.28515625" style="1647" customWidth="1"/>
    <col min="2820" max="2820" width="22" style="1647" customWidth="1"/>
    <col min="2821" max="2821" width="21.28515625" style="1647" customWidth="1"/>
    <col min="2822" max="2822" width="9.140625" style="1647" customWidth="1"/>
    <col min="2823" max="2823" width="9.140625" style="1647"/>
    <col min="2824" max="2824" width="9.7109375" style="1647" bestFit="1" customWidth="1"/>
    <col min="2825" max="2833" width="9.140625" style="1647"/>
    <col min="2834" max="2834" width="9" style="1647" customWidth="1"/>
    <col min="2835" max="3072" width="9.140625" style="1647"/>
    <col min="3073" max="3073" width="12" style="1647" customWidth="1"/>
    <col min="3074" max="3074" width="54.140625" style="1647" customWidth="1"/>
    <col min="3075" max="3075" width="21.28515625" style="1647" customWidth="1"/>
    <col min="3076" max="3076" width="22" style="1647" customWidth="1"/>
    <col min="3077" max="3077" width="21.28515625" style="1647" customWidth="1"/>
    <col min="3078" max="3078" width="9.140625" style="1647" customWidth="1"/>
    <col min="3079" max="3079" width="9.140625" style="1647"/>
    <col min="3080" max="3080" width="9.7109375" style="1647" bestFit="1" customWidth="1"/>
    <col min="3081" max="3089" width="9.140625" style="1647"/>
    <col min="3090" max="3090" width="9" style="1647" customWidth="1"/>
    <col min="3091" max="3328" width="9.140625" style="1647"/>
    <col min="3329" max="3329" width="12" style="1647" customWidth="1"/>
    <col min="3330" max="3330" width="54.140625" style="1647" customWidth="1"/>
    <col min="3331" max="3331" width="21.28515625" style="1647" customWidth="1"/>
    <col min="3332" max="3332" width="22" style="1647" customWidth="1"/>
    <col min="3333" max="3333" width="21.28515625" style="1647" customWidth="1"/>
    <col min="3334" max="3334" width="9.140625" style="1647" customWidth="1"/>
    <col min="3335" max="3335" width="9.140625" style="1647"/>
    <col min="3336" max="3336" width="9.7109375" style="1647" bestFit="1" customWidth="1"/>
    <col min="3337" max="3345" width="9.140625" style="1647"/>
    <col min="3346" max="3346" width="9" style="1647" customWidth="1"/>
    <col min="3347" max="3584" width="9.140625" style="1647"/>
    <col min="3585" max="3585" width="12" style="1647" customWidth="1"/>
    <col min="3586" max="3586" width="54.140625" style="1647" customWidth="1"/>
    <col min="3587" max="3587" width="21.28515625" style="1647" customWidth="1"/>
    <col min="3588" max="3588" width="22" style="1647" customWidth="1"/>
    <col min="3589" max="3589" width="21.28515625" style="1647" customWidth="1"/>
    <col min="3590" max="3590" width="9.140625" style="1647" customWidth="1"/>
    <col min="3591" max="3591" width="9.140625" style="1647"/>
    <col min="3592" max="3592" width="9.7109375" style="1647" bestFit="1" customWidth="1"/>
    <col min="3593" max="3601" width="9.140625" style="1647"/>
    <col min="3602" max="3602" width="9" style="1647" customWidth="1"/>
    <col min="3603" max="3840" width="9.140625" style="1647"/>
    <col min="3841" max="3841" width="12" style="1647" customWidth="1"/>
    <col min="3842" max="3842" width="54.140625" style="1647" customWidth="1"/>
    <col min="3843" max="3843" width="21.28515625" style="1647" customWidth="1"/>
    <col min="3844" max="3844" width="22" style="1647" customWidth="1"/>
    <col min="3845" max="3845" width="21.28515625" style="1647" customWidth="1"/>
    <col min="3846" max="3846" width="9.140625" style="1647" customWidth="1"/>
    <col min="3847" max="3847" width="9.140625" style="1647"/>
    <col min="3848" max="3848" width="9.7109375" style="1647" bestFit="1" customWidth="1"/>
    <col min="3849" max="3857" width="9.140625" style="1647"/>
    <col min="3858" max="3858" width="9" style="1647" customWidth="1"/>
    <col min="3859" max="4096" width="9.140625" style="1647"/>
    <col min="4097" max="4097" width="12" style="1647" customWidth="1"/>
    <col min="4098" max="4098" width="54.140625" style="1647" customWidth="1"/>
    <col min="4099" max="4099" width="21.28515625" style="1647" customWidth="1"/>
    <col min="4100" max="4100" width="22" style="1647" customWidth="1"/>
    <col min="4101" max="4101" width="21.28515625" style="1647" customWidth="1"/>
    <col min="4102" max="4102" width="9.140625" style="1647" customWidth="1"/>
    <col min="4103" max="4103" width="9.140625" style="1647"/>
    <col min="4104" max="4104" width="9.7109375" style="1647" bestFit="1" customWidth="1"/>
    <col min="4105" max="4113" width="9.140625" style="1647"/>
    <col min="4114" max="4114" width="9" style="1647" customWidth="1"/>
    <col min="4115" max="4352" width="9.140625" style="1647"/>
    <col min="4353" max="4353" width="12" style="1647" customWidth="1"/>
    <col min="4354" max="4354" width="54.140625" style="1647" customWidth="1"/>
    <col min="4355" max="4355" width="21.28515625" style="1647" customWidth="1"/>
    <col min="4356" max="4356" width="22" style="1647" customWidth="1"/>
    <col min="4357" max="4357" width="21.28515625" style="1647" customWidth="1"/>
    <col min="4358" max="4358" width="9.140625" style="1647" customWidth="1"/>
    <col min="4359" max="4359" width="9.140625" style="1647"/>
    <col min="4360" max="4360" width="9.7109375" style="1647" bestFit="1" customWidth="1"/>
    <col min="4361" max="4369" width="9.140625" style="1647"/>
    <col min="4370" max="4370" width="9" style="1647" customWidth="1"/>
    <col min="4371" max="4608" width="9.140625" style="1647"/>
    <col min="4609" max="4609" width="12" style="1647" customWidth="1"/>
    <col min="4610" max="4610" width="54.140625" style="1647" customWidth="1"/>
    <col min="4611" max="4611" width="21.28515625" style="1647" customWidth="1"/>
    <col min="4612" max="4612" width="22" style="1647" customWidth="1"/>
    <col min="4613" max="4613" width="21.28515625" style="1647" customWidth="1"/>
    <col min="4614" max="4614" width="9.140625" style="1647" customWidth="1"/>
    <col min="4615" max="4615" width="9.140625" style="1647"/>
    <col min="4616" max="4616" width="9.7109375" style="1647" bestFit="1" customWidth="1"/>
    <col min="4617" max="4625" width="9.140625" style="1647"/>
    <col min="4626" max="4626" width="9" style="1647" customWidth="1"/>
    <col min="4627" max="4864" width="9.140625" style="1647"/>
    <col min="4865" max="4865" width="12" style="1647" customWidth="1"/>
    <col min="4866" max="4866" width="54.140625" style="1647" customWidth="1"/>
    <col min="4867" max="4867" width="21.28515625" style="1647" customWidth="1"/>
    <col min="4868" max="4868" width="22" style="1647" customWidth="1"/>
    <col min="4869" max="4869" width="21.28515625" style="1647" customWidth="1"/>
    <col min="4870" max="4870" width="9.140625" style="1647" customWidth="1"/>
    <col min="4871" max="4871" width="9.140625" style="1647"/>
    <col min="4872" max="4872" width="9.7109375" style="1647" bestFit="1" customWidth="1"/>
    <col min="4873" max="4881" width="9.140625" style="1647"/>
    <col min="4882" max="4882" width="9" style="1647" customWidth="1"/>
    <col min="4883" max="5120" width="9.140625" style="1647"/>
    <col min="5121" max="5121" width="12" style="1647" customWidth="1"/>
    <col min="5122" max="5122" width="54.140625" style="1647" customWidth="1"/>
    <col min="5123" max="5123" width="21.28515625" style="1647" customWidth="1"/>
    <col min="5124" max="5124" width="22" style="1647" customWidth="1"/>
    <col min="5125" max="5125" width="21.28515625" style="1647" customWidth="1"/>
    <col min="5126" max="5126" width="9.140625" style="1647" customWidth="1"/>
    <col min="5127" max="5127" width="9.140625" style="1647"/>
    <col min="5128" max="5128" width="9.7109375" style="1647" bestFit="1" customWidth="1"/>
    <col min="5129" max="5137" width="9.140625" style="1647"/>
    <col min="5138" max="5138" width="9" style="1647" customWidth="1"/>
    <col min="5139" max="5376" width="9.140625" style="1647"/>
    <col min="5377" max="5377" width="12" style="1647" customWidth="1"/>
    <col min="5378" max="5378" width="54.140625" style="1647" customWidth="1"/>
    <col min="5379" max="5379" width="21.28515625" style="1647" customWidth="1"/>
    <col min="5380" max="5380" width="22" style="1647" customWidth="1"/>
    <col min="5381" max="5381" width="21.28515625" style="1647" customWidth="1"/>
    <col min="5382" max="5382" width="9.140625" style="1647" customWidth="1"/>
    <col min="5383" max="5383" width="9.140625" style="1647"/>
    <col min="5384" max="5384" width="9.7109375" style="1647" bestFit="1" customWidth="1"/>
    <col min="5385" max="5393" width="9.140625" style="1647"/>
    <col min="5394" max="5394" width="9" style="1647" customWidth="1"/>
    <col min="5395" max="5632" width="9.140625" style="1647"/>
    <col min="5633" max="5633" width="12" style="1647" customWidth="1"/>
    <col min="5634" max="5634" width="54.140625" style="1647" customWidth="1"/>
    <col min="5635" max="5635" width="21.28515625" style="1647" customWidth="1"/>
    <col min="5636" max="5636" width="22" style="1647" customWidth="1"/>
    <col min="5637" max="5637" width="21.28515625" style="1647" customWidth="1"/>
    <col min="5638" max="5638" width="9.140625" style="1647" customWidth="1"/>
    <col min="5639" max="5639" width="9.140625" style="1647"/>
    <col min="5640" max="5640" width="9.7109375" style="1647" bestFit="1" customWidth="1"/>
    <col min="5641" max="5649" width="9.140625" style="1647"/>
    <col min="5650" max="5650" width="9" style="1647" customWidth="1"/>
    <col min="5651" max="5888" width="9.140625" style="1647"/>
    <col min="5889" max="5889" width="12" style="1647" customWidth="1"/>
    <col min="5890" max="5890" width="54.140625" style="1647" customWidth="1"/>
    <col min="5891" max="5891" width="21.28515625" style="1647" customWidth="1"/>
    <col min="5892" max="5892" width="22" style="1647" customWidth="1"/>
    <col min="5893" max="5893" width="21.28515625" style="1647" customWidth="1"/>
    <col min="5894" max="5894" width="9.140625" style="1647" customWidth="1"/>
    <col min="5895" max="5895" width="9.140625" style="1647"/>
    <col min="5896" max="5896" width="9.7109375" style="1647" bestFit="1" customWidth="1"/>
    <col min="5897" max="5905" width="9.140625" style="1647"/>
    <col min="5906" max="5906" width="9" style="1647" customWidth="1"/>
    <col min="5907" max="6144" width="9.140625" style="1647"/>
    <col min="6145" max="6145" width="12" style="1647" customWidth="1"/>
    <col min="6146" max="6146" width="54.140625" style="1647" customWidth="1"/>
    <col min="6147" max="6147" width="21.28515625" style="1647" customWidth="1"/>
    <col min="6148" max="6148" width="22" style="1647" customWidth="1"/>
    <col min="6149" max="6149" width="21.28515625" style="1647" customWidth="1"/>
    <col min="6150" max="6150" width="9.140625" style="1647" customWidth="1"/>
    <col min="6151" max="6151" width="9.140625" style="1647"/>
    <col min="6152" max="6152" width="9.7109375" style="1647" bestFit="1" customWidth="1"/>
    <col min="6153" max="6161" width="9.140625" style="1647"/>
    <col min="6162" max="6162" width="9" style="1647" customWidth="1"/>
    <col min="6163" max="6400" width="9.140625" style="1647"/>
    <col min="6401" max="6401" width="12" style="1647" customWidth="1"/>
    <col min="6402" max="6402" width="54.140625" style="1647" customWidth="1"/>
    <col min="6403" max="6403" width="21.28515625" style="1647" customWidth="1"/>
    <col min="6404" max="6404" width="22" style="1647" customWidth="1"/>
    <col min="6405" max="6405" width="21.28515625" style="1647" customWidth="1"/>
    <col min="6406" max="6406" width="9.140625" style="1647" customWidth="1"/>
    <col min="6407" max="6407" width="9.140625" style="1647"/>
    <col min="6408" max="6408" width="9.7109375" style="1647" bestFit="1" customWidth="1"/>
    <col min="6409" max="6417" width="9.140625" style="1647"/>
    <col min="6418" max="6418" width="9" style="1647" customWidth="1"/>
    <col min="6419" max="6656" width="9.140625" style="1647"/>
    <col min="6657" max="6657" width="12" style="1647" customWidth="1"/>
    <col min="6658" max="6658" width="54.140625" style="1647" customWidth="1"/>
    <col min="6659" max="6659" width="21.28515625" style="1647" customWidth="1"/>
    <col min="6660" max="6660" width="22" style="1647" customWidth="1"/>
    <col min="6661" max="6661" width="21.28515625" style="1647" customWidth="1"/>
    <col min="6662" max="6662" width="9.140625" style="1647" customWidth="1"/>
    <col min="6663" max="6663" width="9.140625" style="1647"/>
    <col min="6664" max="6664" width="9.7109375" style="1647" bestFit="1" customWidth="1"/>
    <col min="6665" max="6673" width="9.140625" style="1647"/>
    <col min="6674" max="6674" width="9" style="1647" customWidth="1"/>
    <col min="6675" max="6912" width="9.140625" style="1647"/>
    <col min="6913" max="6913" width="12" style="1647" customWidth="1"/>
    <col min="6914" max="6914" width="54.140625" style="1647" customWidth="1"/>
    <col min="6915" max="6915" width="21.28515625" style="1647" customWidth="1"/>
    <col min="6916" max="6916" width="22" style="1647" customWidth="1"/>
    <col min="6917" max="6917" width="21.28515625" style="1647" customWidth="1"/>
    <col min="6918" max="6918" width="9.140625" style="1647" customWidth="1"/>
    <col min="6919" max="6919" width="9.140625" style="1647"/>
    <col min="6920" max="6920" width="9.7109375" style="1647" bestFit="1" customWidth="1"/>
    <col min="6921" max="6929" width="9.140625" style="1647"/>
    <col min="6930" max="6930" width="9" style="1647" customWidth="1"/>
    <col min="6931" max="7168" width="9.140625" style="1647"/>
    <col min="7169" max="7169" width="12" style="1647" customWidth="1"/>
    <col min="7170" max="7170" width="54.140625" style="1647" customWidth="1"/>
    <col min="7171" max="7171" width="21.28515625" style="1647" customWidth="1"/>
    <col min="7172" max="7172" width="22" style="1647" customWidth="1"/>
    <col min="7173" max="7173" width="21.28515625" style="1647" customWidth="1"/>
    <col min="7174" max="7174" width="9.140625" style="1647" customWidth="1"/>
    <col min="7175" max="7175" width="9.140625" style="1647"/>
    <col min="7176" max="7176" width="9.7109375" style="1647" bestFit="1" customWidth="1"/>
    <col min="7177" max="7185" width="9.140625" style="1647"/>
    <col min="7186" max="7186" width="9" style="1647" customWidth="1"/>
    <col min="7187" max="7424" width="9.140625" style="1647"/>
    <col min="7425" max="7425" width="12" style="1647" customWidth="1"/>
    <col min="7426" max="7426" width="54.140625" style="1647" customWidth="1"/>
    <col min="7427" max="7427" width="21.28515625" style="1647" customWidth="1"/>
    <col min="7428" max="7428" width="22" style="1647" customWidth="1"/>
    <col min="7429" max="7429" width="21.28515625" style="1647" customWidth="1"/>
    <col min="7430" max="7430" width="9.140625" style="1647" customWidth="1"/>
    <col min="7431" max="7431" width="9.140625" style="1647"/>
    <col min="7432" max="7432" width="9.7109375" style="1647" bestFit="1" customWidth="1"/>
    <col min="7433" max="7441" width="9.140625" style="1647"/>
    <col min="7442" max="7442" width="9" style="1647" customWidth="1"/>
    <col min="7443" max="7680" width="9.140625" style="1647"/>
    <col min="7681" max="7681" width="12" style="1647" customWidth="1"/>
    <col min="7682" max="7682" width="54.140625" style="1647" customWidth="1"/>
    <col min="7683" max="7683" width="21.28515625" style="1647" customWidth="1"/>
    <col min="7684" max="7684" width="22" style="1647" customWidth="1"/>
    <col min="7685" max="7685" width="21.28515625" style="1647" customWidth="1"/>
    <col min="7686" max="7686" width="9.140625" style="1647" customWidth="1"/>
    <col min="7687" max="7687" width="9.140625" style="1647"/>
    <col min="7688" max="7688" width="9.7109375" style="1647" bestFit="1" customWidth="1"/>
    <col min="7689" max="7697" width="9.140625" style="1647"/>
    <col min="7698" max="7698" width="9" style="1647" customWidth="1"/>
    <col min="7699" max="7936" width="9.140625" style="1647"/>
    <col min="7937" max="7937" width="12" style="1647" customWidth="1"/>
    <col min="7938" max="7938" width="54.140625" style="1647" customWidth="1"/>
    <col min="7939" max="7939" width="21.28515625" style="1647" customWidth="1"/>
    <col min="7940" max="7940" width="22" style="1647" customWidth="1"/>
    <col min="7941" max="7941" width="21.28515625" style="1647" customWidth="1"/>
    <col min="7942" max="7942" width="9.140625" style="1647" customWidth="1"/>
    <col min="7943" max="7943" width="9.140625" style="1647"/>
    <col min="7944" max="7944" width="9.7109375" style="1647" bestFit="1" customWidth="1"/>
    <col min="7945" max="7953" width="9.140625" style="1647"/>
    <col min="7954" max="7954" width="9" style="1647" customWidth="1"/>
    <col min="7955" max="8192" width="9.140625" style="1647"/>
    <col min="8193" max="8193" width="12" style="1647" customWidth="1"/>
    <col min="8194" max="8194" width="54.140625" style="1647" customWidth="1"/>
    <col min="8195" max="8195" width="21.28515625" style="1647" customWidth="1"/>
    <col min="8196" max="8196" width="22" style="1647" customWidth="1"/>
    <col min="8197" max="8197" width="21.28515625" style="1647" customWidth="1"/>
    <col min="8198" max="8198" width="9.140625" style="1647" customWidth="1"/>
    <col min="8199" max="8199" width="9.140625" style="1647"/>
    <col min="8200" max="8200" width="9.7109375" style="1647" bestFit="1" customWidth="1"/>
    <col min="8201" max="8209" width="9.140625" style="1647"/>
    <col min="8210" max="8210" width="9" style="1647" customWidth="1"/>
    <col min="8211" max="8448" width="9.140625" style="1647"/>
    <col min="8449" max="8449" width="12" style="1647" customWidth="1"/>
    <col min="8450" max="8450" width="54.140625" style="1647" customWidth="1"/>
    <col min="8451" max="8451" width="21.28515625" style="1647" customWidth="1"/>
    <col min="8452" max="8452" width="22" style="1647" customWidth="1"/>
    <col min="8453" max="8453" width="21.28515625" style="1647" customWidth="1"/>
    <col min="8454" max="8454" width="9.140625" style="1647" customWidth="1"/>
    <col min="8455" max="8455" width="9.140625" style="1647"/>
    <col min="8456" max="8456" width="9.7109375" style="1647" bestFit="1" customWidth="1"/>
    <col min="8457" max="8465" width="9.140625" style="1647"/>
    <col min="8466" max="8466" width="9" style="1647" customWidth="1"/>
    <col min="8467" max="8704" width="9.140625" style="1647"/>
    <col min="8705" max="8705" width="12" style="1647" customWidth="1"/>
    <col min="8706" max="8706" width="54.140625" style="1647" customWidth="1"/>
    <col min="8707" max="8707" width="21.28515625" style="1647" customWidth="1"/>
    <col min="8708" max="8708" width="22" style="1647" customWidth="1"/>
    <col min="8709" max="8709" width="21.28515625" style="1647" customWidth="1"/>
    <col min="8710" max="8710" width="9.140625" style="1647" customWidth="1"/>
    <col min="8711" max="8711" width="9.140625" style="1647"/>
    <col min="8712" max="8712" width="9.7109375" style="1647" bestFit="1" customWidth="1"/>
    <col min="8713" max="8721" width="9.140625" style="1647"/>
    <col min="8722" max="8722" width="9" style="1647" customWidth="1"/>
    <col min="8723" max="8960" width="9.140625" style="1647"/>
    <col min="8961" max="8961" width="12" style="1647" customWidth="1"/>
    <col min="8962" max="8962" width="54.140625" style="1647" customWidth="1"/>
    <col min="8963" max="8963" width="21.28515625" style="1647" customWidth="1"/>
    <col min="8964" max="8964" width="22" style="1647" customWidth="1"/>
    <col min="8965" max="8965" width="21.28515625" style="1647" customWidth="1"/>
    <col min="8966" max="8966" width="9.140625" style="1647" customWidth="1"/>
    <col min="8967" max="8967" width="9.140625" style="1647"/>
    <col min="8968" max="8968" width="9.7109375" style="1647" bestFit="1" customWidth="1"/>
    <col min="8969" max="8977" width="9.140625" style="1647"/>
    <col min="8978" max="8978" width="9" style="1647" customWidth="1"/>
    <col min="8979" max="9216" width="9.140625" style="1647"/>
    <col min="9217" max="9217" width="12" style="1647" customWidth="1"/>
    <col min="9218" max="9218" width="54.140625" style="1647" customWidth="1"/>
    <col min="9219" max="9219" width="21.28515625" style="1647" customWidth="1"/>
    <col min="9220" max="9220" width="22" style="1647" customWidth="1"/>
    <col min="9221" max="9221" width="21.28515625" style="1647" customWidth="1"/>
    <col min="9222" max="9222" width="9.140625" style="1647" customWidth="1"/>
    <col min="9223" max="9223" width="9.140625" style="1647"/>
    <col min="9224" max="9224" width="9.7109375" style="1647" bestFit="1" customWidth="1"/>
    <col min="9225" max="9233" width="9.140625" style="1647"/>
    <col min="9234" max="9234" width="9" style="1647" customWidth="1"/>
    <col min="9235" max="9472" width="9.140625" style="1647"/>
    <col min="9473" max="9473" width="12" style="1647" customWidth="1"/>
    <col min="9474" max="9474" width="54.140625" style="1647" customWidth="1"/>
    <col min="9475" max="9475" width="21.28515625" style="1647" customWidth="1"/>
    <col min="9476" max="9476" width="22" style="1647" customWidth="1"/>
    <col min="9477" max="9477" width="21.28515625" style="1647" customWidth="1"/>
    <col min="9478" max="9478" width="9.140625" style="1647" customWidth="1"/>
    <col min="9479" max="9479" width="9.140625" style="1647"/>
    <col min="9480" max="9480" width="9.7109375" style="1647" bestFit="1" customWidth="1"/>
    <col min="9481" max="9489" width="9.140625" style="1647"/>
    <col min="9490" max="9490" width="9" style="1647" customWidth="1"/>
    <col min="9491" max="9728" width="9.140625" style="1647"/>
    <col min="9729" max="9729" width="12" style="1647" customWidth="1"/>
    <col min="9730" max="9730" width="54.140625" style="1647" customWidth="1"/>
    <col min="9731" max="9731" width="21.28515625" style="1647" customWidth="1"/>
    <col min="9732" max="9732" width="22" style="1647" customWidth="1"/>
    <col min="9733" max="9733" width="21.28515625" style="1647" customWidth="1"/>
    <col min="9734" max="9734" width="9.140625" style="1647" customWidth="1"/>
    <col min="9735" max="9735" width="9.140625" style="1647"/>
    <col min="9736" max="9736" width="9.7109375" style="1647" bestFit="1" customWidth="1"/>
    <col min="9737" max="9745" width="9.140625" style="1647"/>
    <col min="9746" max="9746" width="9" style="1647" customWidth="1"/>
    <col min="9747" max="9984" width="9.140625" style="1647"/>
    <col min="9985" max="9985" width="12" style="1647" customWidth="1"/>
    <col min="9986" max="9986" width="54.140625" style="1647" customWidth="1"/>
    <col min="9987" max="9987" width="21.28515625" style="1647" customWidth="1"/>
    <col min="9988" max="9988" width="22" style="1647" customWidth="1"/>
    <col min="9989" max="9989" width="21.28515625" style="1647" customWidth="1"/>
    <col min="9990" max="9990" width="9.140625" style="1647" customWidth="1"/>
    <col min="9991" max="9991" width="9.140625" style="1647"/>
    <col min="9992" max="9992" width="9.7109375" style="1647" bestFit="1" customWidth="1"/>
    <col min="9993" max="10001" width="9.140625" style="1647"/>
    <col min="10002" max="10002" width="9" style="1647" customWidth="1"/>
    <col min="10003" max="10240" width="9.140625" style="1647"/>
    <col min="10241" max="10241" width="12" style="1647" customWidth="1"/>
    <col min="10242" max="10242" width="54.140625" style="1647" customWidth="1"/>
    <col min="10243" max="10243" width="21.28515625" style="1647" customWidth="1"/>
    <col min="10244" max="10244" width="22" style="1647" customWidth="1"/>
    <col min="10245" max="10245" width="21.28515625" style="1647" customWidth="1"/>
    <col min="10246" max="10246" width="9.140625" style="1647" customWidth="1"/>
    <col min="10247" max="10247" width="9.140625" style="1647"/>
    <col min="10248" max="10248" width="9.7109375" style="1647" bestFit="1" customWidth="1"/>
    <col min="10249" max="10257" width="9.140625" style="1647"/>
    <col min="10258" max="10258" width="9" style="1647" customWidth="1"/>
    <col min="10259" max="10496" width="9.140625" style="1647"/>
    <col min="10497" max="10497" width="12" style="1647" customWidth="1"/>
    <col min="10498" max="10498" width="54.140625" style="1647" customWidth="1"/>
    <col min="10499" max="10499" width="21.28515625" style="1647" customWidth="1"/>
    <col min="10500" max="10500" width="22" style="1647" customWidth="1"/>
    <col min="10501" max="10501" width="21.28515625" style="1647" customWidth="1"/>
    <col min="10502" max="10502" width="9.140625" style="1647" customWidth="1"/>
    <col min="10503" max="10503" width="9.140625" style="1647"/>
    <col min="10504" max="10504" width="9.7109375" style="1647" bestFit="1" customWidth="1"/>
    <col min="10505" max="10513" width="9.140625" style="1647"/>
    <col min="10514" max="10514" width="9" style="1647" customWidth="1"/>
    <col min="10515" max="10752" width="9.140625" style="1647"/>
    <col min="10753" max="10753" width="12" style="1647" customWidth="1"/>
    <col min="10754" max="10754" width="54.140625" style="1647" customWidth="1"/>
    <col min="10755" max="10755" width="21.28515625" style="1647" customWidth="1"/>
    <col min="10756" max="10756" width="22" style="1647" customWidth="1"/>
    <col min="10757" max="10757" width="21.28515625" style="1647" customWidth="1"/>
    <col min="10758" max="10758" width="9.140625" style="1647" customWidth="1"/>
    <col min="10759" max="10759" width="9.140625" style="1647"/>
    <col min="10760" max="10760" width="9.7109375" style="1647" bestFit="1" customWidth="1"/>
    <col min="10761" max="10769" width="9.140625" style="1647"/>
    <col min="10770" max="10770" width="9" style="1647" customWidth="1"/>
    <col min="10771" max="11008" width="9.140625" style="1647"/>
    <col min="11009" max="11009" width="12" style="1647" customWidth="1"/>
    <col min="11010" max="11010" width="54.140625" style="1647" customWidth="1"/>
    <col min="11011" max="11011" width="21.28515625" style="1647" customWidth="1"/>
    <col min="11012" max="11012" width="22" style="1647" customWidth="1"/>
    <col min="11013" max="11013" width="21.28515625" style="1647" customWidth="1"/>
    <col min="11014" max="11014" width="9.140625" style="1647" customWidth="1"/>
    <col min="11015" max="11015" width="9.140625" style="1647"/>
    <col min="11016" max="11016" width="9.7109375" style="1647" bestFit="1" customWidth="1"/>
    <col min="11017" max="11025" width="9.140625" style="1647"/>
    <col min="11026" max="11026" width="9" style="1647" customWidth="1"/>
    <col min="11027" max="11264" width="9.140625" style="1647"/>
    <col min="11265" max="11265" width="12" style="1647" customWidth="1"/>
    <col min="11266" max="11266" width="54.140625" style="1647" customWidth="1"/>
    <col min="11267" max="11267" width="21.28515625" style="1647" customWidth="1"/>
    <col min="11268" max="11268" width="22" style="1647" customWidth="1"/>
    <col min="11269" max="11269" width="21.28515625" style="1647" customWidth="1"/>
    <col min="11270" max="11270" width="9.140625" style="1647" customWidth="1"/>
    <col min="11271" max="11271" width="9.140625" style="1647"/>
    <col min="11272" max="11272" width="9.7109375" style="1647" bestFit="1" customWidth="1"/>
    <col min="11273" max="11281" width="9.140625" style="1647"/>
    <col min="11282" max="11282" width="9" style="1647" customWidth="1"/>
    <col min="11283" max="11520" width="9.140625" style="1647"/>
    <col min="11521" max="11521" width="12" style="1647" customWidth="1"/>
    <col min="11522" max="11522" width="54.140625" style="1647" customWidth="1"/>
    <col min="11523" max="11523" width="21.28515625" style="1647" customWidth="1"/>
    <col min="11524" max="11524" width="22" style="1647" customWidth="1"/>
    <col min="11525" max="11525" width="21.28515625" style="1647" customWidth="1"/>
    <col min="11526" max="11526" width="9.140625" style="1647" customWidth="1"/>
    <col min="11527" max="11527" width="9.140625" style="1647"/>
    <col min="11528" max="11528" width="9.7109375" style="1647" bestFit="1" customWidth="1"/>
    <col min="11529" max="11537" width="9.140625" style="1647"/>
    <col min="11538" max="11538" width="9" style="1647" customWidth="1"/>
    <col min="11539" max="11776" width="9.140625" style="1647"/>
    <col min="11777" max="11777" width="12" style="1647" customWidth="1"/>
    <col min="11778" max="11778" width="54.140625" style="1647" customWidth="1"/>
    <col min="11779" max="11779" width="21.28515625" style="1647" customWidth="1"/>
    <col min="11780" max="11780" width="22" style="1647" customWidth="1"/>
    <col min="11781" max="11781" width="21.28515625" style="1647" customWidth="1"/>
    <col min="11782" max="11782" width="9.140625" style="1647" customWidth="1"/>
    <col min="11783" max="11783" width="9.140625" style="1647"/>
    <col min="11784" max="11784" width="9.7109375" style="1647" bestFit="1" customWidth="1"/>
    <col min="11785" max="11793" width="9.140625" style="1647"/>
    <col min="11794" max="11794" width="9" style="1647" customWidth="1"/>
    <col min="11795" max="12032" width="9.140625" style="1647"/>
    <col min="12033" max="12033" width="12" style="1647" customWidth="1"/>
    <col min="12034" max="12034" width="54.140625" style="1647" customWidth="1"/>
    <col min="12035" max="12035" width="21.28515625" style="1647" customWidth="1"/>
    <col min="12036" max="12036" width="22" style="1647" customWidth="1"/>
    <col min="12037" max="12037" width="21.28515625" style="1647" customWidth="1"/>
    <col min="12038" max="12038" width="9.140625" style="1647" customWidth="1"/>
    <col min="12039" max="12039" width="9.140625" style="1647"/>
    <col min="12040" max="12040" width="9.7109375" style="1647" bestFit="1" customWidth="1"/>
    <col min="12041" max="12049" width="9.140625" style="1647"/>
    <col min="12050" max="12050" width="9" style="1647" customWidth="1"/>
    <col min="12051" max="12288" width="9.140625" style="1647"/>
    <col min="12289" max="12289" width="12" style="1647" customWidth="1"/>
    <col min="12290" max="12290" width="54.140625" style="1647" customWidth="1"/>
    <col min="12291" max="12291" width="21.28515625" style="1647" customWidth="1"/>
    <col min="12292" max="12292" width="22" style="1647" customWidth="1"/>
    <col min="12293" max="12293" width="21.28515625" style="1647" customWidth="1"/>
    <col min="12294" max="12294" width="9.140625" style="1647" customWidth="1"/>
    <col min="12295" max="12295" width="9.140625" style="1647"/>
    <col min="12296" max="12296" width="9.7109375" style="1647" bestFit="1" customWidth="1"/>
    <col min="12297" max="12305" width="9.140625" style="1647"/>
    <col min="12306" max="12306" width="9" style="1647" customWidth="1"/>
    <col min="12307" max="12544" width="9.140625" style="1647"/>
    <col min="12545" max="12545" width="12" style="1647" customWidth="1"/>
    <col min="12546" max="12546" width="54.140625" style="1647" customWidth="1"/>
    <col min="12547" max="12547" width="21.28515625" style="1647" customWidth="1"/>
    <col min="12548" max="12548" width="22" style="1647" customWidth="1"/>
    <col min="12549" max="12549" width="21.28515625" style="1647" customWidth="1"/>
    <col min="12550" max="12550" width="9.140625" style="1647" customWidth="1"/>
    <col min="12551" max="12551" width="9.140625" style="1647"/>
    <col min="12552" max="12552" width="9.7109375" style="1647" bestFit="1" customWidth="1"/>
    <col min="12553" max="12561" width="9.140625" style="1647"/>
    <col min="12562" max="12562" width="9" style="1647" customWidth="1"/>
    <col min="12563" max="12800" width="9.140625" style="1647"/>
    <col min="12801" max="12801" width="12" style="1647" customWidth="1"/>
    <col min="12802" max="12802" width="54.140625" style="1647" customWidth="1"/>
    <col min="12803" max="12803" width="21.28515625" style="1647" customWidth="1"/>
    <col min="12804" max="12804" width="22" style="1647" customWidth="1"/>
    <col min="12805" max="12805" width="21.28515625" style="1647" customWidth="1"/>
    <col min="12806" max="12806" width="9.140625" style="1647" customWidth="1"/>
    <col min="12807" max="12807" width="9.140625" style="1647"/>
    <col min="12808" max="12808" width="9.7109375" style="1647" bestFit="1" customWidth="1"/>
    <col min="12809" max="12817" width="9.140625" style="1647"/>
    <col min="12818" max="12818" width="9" style="1647" customWidth="1"/>
    <col min="12819" max="13056" width="9.140625" style="1647"/>
    <col min="13057" max="13057" width="12" style="1647" customWidth="1"/>
    <col min="13058" max="13058" width="54.140625" style="1647" customWidth="1"/>
    <col min="13059" max="13059" width="21.28515625" style="1647" customWidth="1"/>
    <col min="13060" max="13060" width="22" style="1647" customWidth="1"/>
    <col min="13061" max="13061" width="21.28515625" style="1647" customWidth="1"/>
    <col min="13062" max="13062" width="9.140625" style="1647" customWidth="1"/>
    <col min="13063" max="13063" width="9.140625" style="1647"/>
    <col min="13064" max="13064" width="9.7109375" style="1647" bestFit="1" customWidth="1"/>
    <col min="13065" max="13073" width="9.140625" style="1647"/>
    <col min="13074" max="13074" width="9" style="1647" customWidth="1"/>
    <col min="13075" max="13312" width="9.140625" style="1647"/>
    <col min="13313" max="13313" width="12" style="1647" customWidth="1"/>
    <col min="13314" max="13314" width="54.140625" style="1647" customWidth="1"/>
    <col min="13315" max="13315" width="21.28515625" style="1647" customWidth="1"/>
    <col min="13316" max="13316" width="22" style="1647" customWidth="1"/>
    <col min="13317" max="13317" width="21.28515625" style="1647" customWidth="1"/>
    <col min="13318" max="13318" width="9.140625" style="1647" customWidth="1"/>
    <col min="13319" max="13319" width="9.140625" style="1647"/>
    <col min="13320" max="13320" width="9.7109375" style="1647" bestFit="1" customWidth="1"/>
    <col min="13321" max="13329" width="9.140625" style="1647"/>
    <col min="13330" max="13330" width="9" style="1647" customWidth="1"/>
    <col min="13331" max="13568" width="9.140625" style="1647"/>
    <col min="13569" max="13569" width="12" style="1647" customWidth="1"/>
    <col min="13570" max="13570" width="54.140625" style="1647" customWidth="1"/>
    <col min="13571" max="13571" width="21.28515625" style="1647" customWidth="1"/>
    <col min="13572" max="13572" width="22" style="1647" customWidth="1"/>
    <col min="13573" max="13573" width="21.28515625" style="1647" customWidth="1"/>
    <col min="13574" max="13574" width="9.140625" style="1647" customWidth="1"/>
    <col min="13575" max="13575" width="9.140625" style="1647"/>
    <col min="13576" max="13576" width="9.7109375" style="1647" bestFit="1" customWidth="1"/>
    <col min="13577" max="13585" width="9.140625" style="1647"/>
    <col min="13586" max="13586" width="9" style="1647" customWidth="1"/>
    <col min="13587" max="13824" width="9.140625" style="1647"/>
    <col min="13825" max="13825" width="12" style="1647" customWidth="1"/>
    <col min="13826" max="13826" width="54.140625" style="1647" customWidth="1"/>
    <col min="13827" max="13827" width="21.28515625" style="1647" customWidth="1"/>
    <col min="13828" max="13828" width="22" style="1647" customWidth="1"/>
    <col min="13829" max="13829" width="21.28515625" style="1647" customWidth="1"/>
    <col min="13830" max="13830" width="9.140625" style="1647" customWidth="1"/>
    <col min="13831" max="13831" width="9.140625" style="1647"/>
    <col min="13832" max="13832" width="9.7109375" style="1647" bestFit="1" customWidth="1"/>
    <col min="13833" max="13841" width="9.140625" style="1647"/>
    <col min="13842" max="13842" width="9" style="1647" customWidth="1"/>
    <col min="13843" max="14080" width="9.140625" style="1647"/>
    <col min="14081" max="14081" width="12" style="1647" customWidth="1"/>
    <col min="14082" max="14082" width="54.140625" style="1647" customWidth="1"/>
    <col min="14083" max="14083" width="21.28515625" style="1647" customWidth="1"/>
    <col min="14084" max="14084" width="22" style="1647" customWidth="1"/>
    <col min="14085" max="14085" width="21.28515625" style="1647" customWidth="1"/>
    <col min="14086" max="14086" width="9.140625" style="1647" customWidth="1"/>
    <col min="14087" max="14087" width="9.140625" style="1647"/>
    <col min="14088" max="14088" width="9.7109375" style="1647" bestFit="1" customWidth="1"/>
    <col min="14089" max="14097" width="9.140625" style="1647"/>
    <col min="14098" max="14098" width="9" style="1647" customWidth="1"/>
    <col min="14099" max="14336" width="9.140625" style="1647"/>
    <col min="14337" max="14337" width="12" style="1647" customWidth="1"/>
    <col min="14338" max="14338" width="54.140625" style="1647" customWidth="1"/>
    <col min="14339" max="14339" width="21.28515625" style="1647" customWidth="1"/>
    <col min="14340" max="14340" width="22" style="1647" customWidth="1"/>
    <col min="14341" max="14341" width="21.28515625" style="1647" customWidth="1"/>
    <col min="14342" max="14342" width="9.140625" style="1647" customWidth="1"/>
    <col min="14343" max="14343" width="9.140625" style="1647"/>
    <col min="14344" max="14344" width="9.7109375" style="1647" bestFit="1" customWidth="1"/>
    <col min="14345" max="14353" width="9.140625" style="1647"/>
    <col min="14354" max="14354" width="9" style="1647" customWidth="1"/>
    <col min="14355" max="14592" width="9.140625" style="1647"/>
    <col min="14593" max="14593" width="12" style="1647" customWidth="1"/>
    <col min="14594" max="14594" width="54.140625" style="1647" customWidth="1"/>
    <col min="14595" max="14595" width="21.28515625" style="1647" customWidth="1"/>
    <col min="14596" max="14596" width="22" style="1647" customWidth="1"/>
    <col min="14597" max="14597" width="21.28515625" style="1647" customWidth="1"/>
    <col min="14598" max="14598" width="9.140625" style="1647" customWidth="1"/>
    <col min="14599" max="14599" width="9.140625" style="1647"/>
    <col min="14600" max="14600" width="9.7109375" style="1647" bestFit="1" customWidth="1"/>
    <col min="14601" max="14609" width="9.140625" style="1647"/>
    <col min="14610" max="14610" width="9" style="1647" customWidth="1"/>
    <col min="14611" max="14848" width="9.140625" style="1647"/>
    <col min="14849" max="14849" width="12" style="1647" customWidth="1"/>
    <col min="14850" max="14850" width="54.140625" style="1647" customWidth="1"/>
    <col min="14851" max="14851" width="21.28515625" style="1647" customWidth="1"/>
    <col min="14852" max="14852" width="22" style="1647" customWidth="1"/>
    <col min="14853" max="14853" width="21.28515625" style="1647" customWidth="1"/>
    <col min="14854" max="14854" width="9.140625" style="1647" customWidth="1"/>
    <col min="14855" max="14855" width="9.140625" style="1647"/>
    <col min="14856" max="14856" width="9.7109375" style="1647" bestFit="1" customWidth="1"/>
    <col min="14857" max="14865" width="9.140625" style="1647"/>
    <col min="14866" max="14866" width="9" style="1647" customWidth="1"/>
    <col min="14867" max="15104" width="9.140625" style="1647"/>
    <col min="15105" max="15105" width="12" style="1647" customWidth="1"/>
    <col min="15106" max="15106" width="54.140625" style="1647" customWidth="1"/>
    <col min="15107" max="15107" width="21.28515625" style="1647" customWidth="1"/>
    <col min="15108" max="15108" width="22" style="1647" customWidth="1"/>
    <col min="15109" max="15109" width="21.28515625" style="1647" customWidth="1"/>
    <col min="15110" max="15110" width="9.140625" style="1647" customWidth="1"/>
    <col min="15111" max="15111" width="9.140625" style="1647"/>
    <col min="15112" max="15112" width="9.7109375" style="1647" bestFit="1" customWidth="1"/>
    <col min="15113" max="15121" width="9.140625" style="1647"/>
    <col min="15122" max="15122" width="9" style="1647" customWidth="1"/>
    <col min="15123" max="15360" width="9.140625" style="1647"/>
    <col min="15361" max="15361" width="12" style="1647" customWidth="1"/>
    <col min="15362" max="15362" width="54.140625" style="1647" customWidth="1"/>
    <col min="15363" max="15363" width="21.28515625" style="1647" customWidth="1"/>
    <col min="15364" max="15364" width="22" style="1647" customWidth="1"/>
    <col min="15365" max="15365" width="21.28515625" style="1647" customWidth="1"/>
    <col min="15366" max="15366" width="9.140625" style="1647" customWidth="1"/>
    <col min="15367" max="15367" width="9.140625" style="1647"/>
    <col min="15368" max="15368" width="9.7109375" style="1647" bestFit="1" customWidth="1"/>
    <col min="15369" max="15377" width="9.140625" style="1647"/>
    <col min="15378" max="15378" width="9" style="1647" customWidth="1"/>
    <col min="15379" max="15616" width="9.140625" style="1647"/>
    <col min="15617" max="15617" width="12" style="1647" customWidth="1"/>
    <col min="15618" max="15618" width="54.140625" style="1647" customWidth="1"/>
    <col min="15619" max="15619" width="21.28515625" style="1647" customWidth="1"/>
    <col min="15620" max="15620" width="22" style="1647" customWidth="1"/>
    <col min="15621" max="15621" width="21.28515625" style="1647" customWidth="1"/>
    <col min="15622" max="15622" width="9.140625" style="1647" customWidth="1"/>
    <col min="15623" max="15623" width="9.140625" style="1647"/>
    <col min="15624" max="15624" width="9.7109375" style="1647" bestFit="1" customWidth="1"/>
    <col min="15625" max="15633" width="9.140625" style="1647"/>
    <col min="15634" max="15634" width="9" style="1647" customWidth="1"/>
    <col min="15635" max="15872" width="9.140625" style="1647"/>
    <col min="15873" max="15873" width="12" style="1647" customWidth="1"/>
    <col min="15874" max="15874" width="54.140625" style="1647" customWidth="1"/>
    <col min="15875" max="15875" width="21.28515625" style="1647" customWidth="1"/>
    <col min="15876" max="15876" width="22" style="1647" customWidth="1"/>
    <col min="15877" max="15877" width="21.28515625" style="1647" customWidth="1"/>
    <col min="15878" max="15878" width="9.140625" style="1647" customWidth="1"/>
    <col min="15879" max="15879" width="9.140625" style="1647"/>
    <col min="15880" max="15880" width="9.7109375" style="1647" bestFit="1" customWidth="1"/>
    <col min="15881" max="15889" width="9.140625" style="1647"/>
    <col min="15890" max="15890" width="9" style="1647" customWidth="1"/>
    <col min="15891" max="16128" width="9.140625" style="1647"/>
    <col min="16129" max="16129" width="12" style="1647" customWidth="1"/>
    <col min="16130" max="16130" width="54.140625" style="1647" customWidth="1"/>
    <col min="16131" max="16131" width="21.28515625" style="1647" customWidth="1"/>
    <col min="16132" max="16132" width="22" style="1647" customWidth="1"/>
    <col min="16133" max="16133" width="21.28515625" style="1647" customWidth="1"/>
    <col min="16134" max="16134" width="9.140625" style="1647" customWidth="1"/>
    <col min="16135" max="16135" width="9.140625" style="1647"/>
    <col min="16136" max="16136" width="9.7109375" style="1647" bestFit="1" customWidth="1"/>
    <col min="16137" max="16145" width="9.140625" style="1647"/>
    <col min="16146" max="16146" width="9" style="1647" customWidth="1"/>
    <col min="16147" max="16384" width="9.140625" style="1647"/>
  </cols>
  <sheetData>
    <row r="1" spans="2:13" ht="28.5" customHeight="1">
      <c r="B1" s="1848"/>
      <c r="C1" s="1849"/>
      <c r="D1" s="1849"/>
    </row>
    <row r="2" spans="2:13" ht="28.5" customHeight="1">
      <c r="B2" s="1850" t="s">
        <v>614</v>
      </c>
      <c r="C2" s="1850"/>
      <c r="D2" s="1850"/>
      <c r="E2" s="1850"/>
    </row>
    <row r="3" spans="2:13" ht="21.75" customHeight="1" thickBot="1">
      <c r="B3" s="1648" t="s">
        <v>560</v>
      </c>
      <c r="C3" s="1648"/>
      <c r="D3" s="1648"/>
      <c r="E3" s="1648"/>
    </row>
    <row r="4" spans="2:13" ht="0.75" customHeight="1" thickBot="1"/>
    <row r="5" spans="2:13" ht="21.75" customHeight="1" thickBot="1">
      <c r="B5" s="1980" t="s">
        <v>561</v>
      </c>
      <c r="C5" s="1981"/>
      <c r="D5" s="1981"/>
      <c r="E5" s="1982"/>
      <c r="H5" s="1650"/>
    </row>
    <row r="6" spans="2:13" ht="26.25" customHeight="1" thickBot="1">
      <c r="B6" s="1651" t="s">
        <v>562</v>
      </c>
      <c r="C6" s="1652" t="s">
        <v>615</v>
      </c>
      <c r="D6" s="1653" t="s">
        <v>616</v>
      </c>
      <c r="E6" s="1654"/>
      <c r="F6" s="1649"/>
      <c r="H6" s="1649"/>
    </row>
    <row r="7" spans="2:13" ht="30" customHeight="1" thickBot="1">
      <c r="B7" s="1655" t="s">
        <v>176</v>
      </c>
      <c r="C7" s="1656" t="s">
        <v>177</v>
      </c>
      <c r="D7" s="1657" t="s">
        <v>177</v>
      </c>
      <c r="E7" s="1658" t="s">
        <v>563</v>
      </c>
      <c r="F7" s="1659"/>
      <c r="G7" s="1659"/>
      <c r="H7" s="1660"/>
      <c r="I7" s="1659"/>
      <c r="J7" s="1659"/>
      <c r="K7" s="1659"/>
      <c r="L7" s="1659"/>
      <c r="M7" s="1659"/>
    </row>
    <row r="8" spans="2:13" ht="24.75" customHeight="1">
      <c r="B8" s="1661" t="s">
        <v>564</v>
      </c>
      <c r="C8" s="1662">
        <v>2020.87</v>
      </c>
      <c r="D8" s="1663">
        <v>933.82799999999997</v>
      </c>
      <c r="E8" s="1664">
        <v>116.40708995660871</v>
      </c>
      <c r="F8" s="1650"/>
      <c r="G8" s="1660"/>
      <c r="H8" s="1660"/>
      <c r="I8" s="1660"/>
      <c r="J8" s="1659"/>
      <c r="K8" s="1665"/>
      <c r="L8" s="1659"/>
      <c r="M8" s="1659"/>
    </row>
    <row r="9" spans="2:13" ht="24.75" customHeight="1">
      <c r="B9" s="1666" t="s">
        <v>565</v>
      </c>
      <c r="C9" s="1667">
        <v>2020.87</v>
      </c>
      <c r="D9" s="1668">
        <v>933.82799999999997</v>
      </c>
      <c r="E9" s="1669">
        <v>116.40708995660871</v>
      </c>
      <c r="F9" s="1650"/>
      <c r="G9" s="1660"/>
      <c r="H9" s="1660"/>
      <c r="I9" s="1660"/>
      <c r="J9" s="1659"/>
      <c r="K9" s="1659"/>
      <c r="L9" s="1659"/>
      <c r="M9" s="1659"/>
    </row>
    <row r="10" spans="2:13" ht="24.75" customHeight="1">
      <c r="B10" s="1670" t="s">
        <v>566</v>
      </c>
      <c r="C10" s="1671">
        <v>70461.828999999998</v>
      </c>
      <c r="D10" s="1672">
        <v>64465.923000000003</v>
      </c>
      <c r="E10" s="1669">
        <v>9.3008921938494478</v>
      </c>
      <c r="F10" s="1650"/>
      <c r="G10" s="1660"/>
      <c r="H10" s="1660"/>
      <c r="I10" s="1660"/>
      <c r="J10" s="1665"/>
      <c r="K10" s="1660"/>
      <c r="L10" s="1659"/>
      <c r="M10" s="1659"/>
    </row>
    <row r="11" spans="2:13" ht="24.75" customHeight="1" thickBot="1">
      <c r="B11" s="1666" t="s">
        <v>565</v>
      </c>
      <c r="C11" s="1671">
        <v>53785.74</v>
      </c>
      <c r="D11" s="1672">
        <v>52991.788999999997</v>
      </c>
      <c r="E11" s="1673">
        <v>1.4982528708362741</v>
      </c>
      <c r="F11" s="1650"/>
      <c r="G11" s="1660"/>
      <c r="H11" s="1660"/>
      <c r="I11" s="1660"/>
      <c r="J11" s="1665"/>
      <c r="K11" s="1660"/>
      <c r="L11" s="1659"/>
      <c r="M11" s="1659"/>
    </row>
    <row r="12" spans="2:13" ht="24.75" customHeight="1" thickBot="1">
      <c r="B12" s="1674" t="s">
        <v>567</v>
      </c>
      <c r="C12" s="1675" t="s">
        <v>177</v>
      </c>
      <c r="D12" s="1676" t="s">
        <v>177</v>
      </c>
      <c r="E12" s="1677" t="s">
        <v>563</v>
      </c>
      <c r="F12" s="1650"/>
      <c r="G12" s="1660"/>
      <c r="H12" s="1660"/>
      <c r="I12" s="1660"/>
      <c r="J12" s="1665"/>
      <c r="K12" s="1660"/>
      <c r="L12" s="1659"/>
      <c r="M12" s="1659"/>
    </row>
    <row r="13" spans="2:13" ht="24.75" customHeight="1">
      <c r="B13" s="1661" t="s">
        <v>568</v>
      </c>
      <c r="C13" s="1678">
        <v>30341.063999999998</v>
      </c>
      <c r="D13" s="1663">
        <v>36889.620999999999</v>
      </c>
      <c r="E13" s="1679">
        <v>-17.751760041123767</v>
      </c>
      <c r="F13" s="1650"/>
      <c r="G13" s="1660"/>
      <c r="H13" s="1660"/>
      <c r="I13" s="1660"/>
      <c r="J13" s="1665"/>
      <c r="K13" s="1660"/>
      <c r="L13" s="1659"/>
      <c r="M13" s="1660"/>
    </row>
    <row r="14" spans="2:13" ht="24.75" customHeight="1">
      <c r="B14" s="1666" t="s">
        <v>565</v>
      </c>
      <c r="C14" s="1680">
        <v>30341.063999999998</v>
      </c>
      <c r="D14" s="1668">
        <v>36886.921000000002</v>
      </c>
      <c r="E14" s="1681">
        <v>-17.745739743363245</v>
      </c>
      <c r="F14" s="1650"/>
      <c r="G14" s="1660"/>
      <c r="H14" s="1660"/>
      <c r="I14" s="1660"/>
      <c r="J14" s="1665"/>
      <c r="K14" s="1660"/>
      <c r="L14" s="1659"/>
      <c r="M14" s="1659"/>
    </row>
    <row r="15" spans="2:13" ht="24.75" customHeight="1">
      <c r="B15" s="1670" t="s">
        <v>569</v>
      </c>
      <c r="C15" s="1682">
        <v>101390.814</v>
      </c>
      <c r="D15" s="1672">
        <v>99993.930999999997</v>
      </c>
      <c r="E15" s="1681">
        <v>1.3969677819746897</v>
      </c>
      <c r="F15" s="1650"/>
      <c r="G15" s="1660"/>
      <c r="H15" s="1660"/>
      <c r="I15" s="1660"/>
      <c r="J15" s="1665"/>
      <c r="K15" s="1660"/>
      <c r="L15" s="1659"/>
      <c r="M15" s="1659"/>
    </row>
    <row r="16" spans="2:13" ht="24.75" customHeight="1" thickBot="1">
      <c r="B16" s="1683" t="s">
        <v>565</v>
      </c>
      <c r="C16" s="1684">
        <v>101386.912</v>
      </c>
      <c r="D16" s="1685">
        <v>99954.014999999999</v>
      </c>
      <c r="E16" s="1686">
        <v>1.4335562208281452</v>
      </c>
      <c r="F16" s="1650"/>
      <c r="G16" s="1660"/>
      <c r="H16" s="1660"/>
      <c r="I16" s="1660"/>
      <c r="J16" s="1665"/>
      <c r="K16" s="1660"/>
      <c r="L16" s="1659"/>
      <c r="M16" s="1659"/>
    </row>
    <row r="17" spans="2:13" ht="18.75" customHeight="1">
      <c r="B17" s="1687" t="s">
        <v>570</v>
      </c>
      <c r="C17" s="1688"/>
      <c r="D17" s="1688"/>
      <c r="E17" s="1689"/>
      <c r="F17" s="1660"/>
      <c r="G17" s="1659"/>
      <c r="H17" s="1660"/>
      <c r="I17" s="1660"/>
      <c r="J17" s="1659"/>
      <c r="K17" s="1660"/>
      <c r="L17" s="1659"/>
      <c r="M17" s="1659"/>
    </row>
    <row r="18" spans="2:13" ht="7.5" customHeight="1" thickBot="1">
      <c r="B18" s="1690"/>
      <c r="C18" s="1691"/>
      <c r="D18" s="1691"/>
      <c r="E18" s="1692"/>
      <c r="F18" s="1660"/>
      <c r="G18" s="1659"/>
      <c r="H18" s="1659"/>
      <c r="I18" s="1659"/>
      <c r="J18" s="1659"/>
      <c r="K18" s="1659"/>
      <c r="L18" s="1659"/>
      <c r="M18" s="1659"/>
    </row>
    <row r="19" spans="2:13" ht="20.25" customHeight="1" thickBot="1">
      <c r="B19" s="1693"/>
      <c r="C19" s="1694" t="s">
        <v>176</v>
      </c>
      <c r="D19" s="1695" t="s">
        <v>567</v>
      </c>
      <c r="E19" s="1692"/>
      <c r="F19" s="1660"/>
      <c r="G19" s="1659"/>
      <c r="H19" s="1659"/>
      <c r="I19" s="1659"/>
      <c r="J19" s="1659"/>
      <c r="K19" s="1659"/>
      <c r="L19" s="1659"/>
      <c r="M19" s="1659"/>
    </row>
    <row r="20" spans="2:13" ht="20.25" customHeight="1">
      <c r="B20" s="1851" t="s">
        <v>571</v>
      </c>
      <c r="C20" s="1852">
        <f>C9/C8*100</f>
        <v>100</v>
      </c>
      <c r="D20" s="1853">
        <f>C14/C13*100</f>
        <v>100</v>
      </c>
      <c r="E20" s="1696"/>
      <c r="F20" s="1660"/>
      <c r="G20" s="1659"/>
      <c r="H20" s="1659"/>
      <c r="I20" s="1659"/>
      <c r="J20" s="1659"/>
      <c r="K20" s="1659"/>
      <c r="L20" s="1659"/>
      <c r="M20" s="1659"/>
    </row>
    <row r="21" spans="2:13" ht="20.25" customHeight="1" thickBot="1">
      <c r="B21" s="1854" t="s">
        <v>572</v>
      </c>
      <c r="C21" s="1855">
        <f>C11/C10*100</f>
        <v>76.333159049845264</v>
      </c>
      <c r="D21" s="1856">
        <f>C16/C15*100</f>
        <v>99.996151525127317</v>
      </c>
      <c r="E21" s="1692"/>
      <c r="F21" s="1660"/>
      <c r="G21" s="1659"/>
      <c r="H21" s="1659"/>
      <c r="I21" s="1659"/>
      <c r="J21" s="1659"/>
      <c r="K21" s="1659"/>
      <c r="L21" s="1659"/>
      <c r="M21" s="1659"/>
    </row>
    <row r="22" spans="2:13" ht="9.75" customHeight="1" thickBot="1">
      <c r="B22" s="1857"/>
      <c r="C22" s="1858"/>
      <c r="D22" s="1858"/>
      <c r="E22" s="1692"/>
      <c r="F22" s="1660"/>
      <c r="G22" s="1659"/>
      <c r="H22" s="1659"/>
      <c r="I22" s="1659"/>
      <c r="J22" s="1659"/>
      <c r="K22" s="1659"/>
      <c r="L22" s="1659"/>
      <c r="M22" s="1659"/>
    </row>
    <row r="23" spans="2:13" ht="20.25" customHeight="1" thickBot="1">
      <c r="B23" s="1983" t="s">
        <v>573</v>
      </c>
      <c r="C23" s="1984"/>
      <c r="D23" s="1985"/>
      <c r="E23" s="1697"/>
      <c r="F23" s="1660"/>
      <c r="G23" s="1660"/>
      <c r="H23" s="1660"/>
      <c r="I23" s="1659"/>
      <c r="J23" s="1659"/>
      <c r="K23" s="1659"/>
      <c r="L23" s="1659"/>
      <c r="M23" s="1659"/>
    </row>
    <row r="24" spans="2:13" ht="20.25" customHeight="1" thickBot="1">
      <c r="B24" s="1698" t="s">
        <v>574</v>
      </c>
      <c r="C24" s="1699" t="str">
        <f>C6</f>
        <v>I-II 2016 Rok</v>
      </c>
      <c r="D24" s="1700" t="str">
        <f>D6</f>
        <v>I-II 2015 Rok</v>
      </c>
      <c r="F24" s="1660"/>
      <c r="G24" s="1660"/>
      <c r="H24" s="1659"/>
      <c r="I24" s="1659"/>
      <c r="J24" s="1659"/>
      <c r="K24" s="1659"/>
      <c r="L24" s="1659"/>
      <c r="M24" s="1659"/>
    </row>
    <row r="25" spans="2:13" ht="20.25" customHeight="1">
      <c r="B25" s="1701" t="s">
        <v>575</v>
      </c>
      <c r="C25" s="1702">
        <v>-28320.194</v>
      </c>
      <c r="D25" s="1703">
        <v>-35955.792999999998</v>
      </c>
      <c r="E25" s="1704"/>
      <c r="F25" s="1660"/>
      <c r="G25" s="1660"/>
      <c r="H25" s="1660"/>
      <c r="I25" s="1659"/>
      <c r="J25" s="1659"/>
      <c r="K25" s="1659"/>
      <c r="L25" s="1659"/>
      <c r="M25" s="1659"/>
    </row>
    <row r="26" spans="2:13" ht="20.25" customHeight="1">
      <c r="B26" s="1705" t="s">
        <v>565</v>
      </c>
      <c r="C26" s="1706">
        <v>-28320.194</v>
      </c>
      <c r="D26" s="1707">
        <v>-35953.093000000001</v>
      </c>
      <c r="E26" s="1704"/>
      <c r="F26" s="1660"/>
      <c r="G26" s="1660"/>
      <c r="H26" s="1659"/>
      <c r="I26" s="1659"/>
      <c r="J26" s="1659"/>
      <c r="K26" s="1659"/>
      <c r="L26" s="1659"/>
      <c r="M26" s="1659"/>
    </row>
    <row r="27" spans="2:13" ht="20.25" customHeight="1">
      <c r="B27" s="1708" t="s">
        <v>576</v>
      </c>
      <c r="C27" s="1706">
        <v>-30928.985000000001</v>
      </c>
      <c r="D27" s="1707">
        <v>-35528.007999999994</v>
      </c>
      <c r="E27" s="1665"/>
      <c r="F27" s="1660"/>
      <c r="G27" s="1660"/>
      <c r="H27" s="1659"/>
      <c r="I27" s="1659"/>
      <c r="J27" s="1659"/>
      <c r="K27" s="1659"/>
      <c r="L27" s="1659"/>
      <c r="M27" s="1659"/>
    </row>
    <row r="28" spans="2:13" ht="20.25" customHeight="1" thickBot="1">
      <c r="B28" s="1709" t="s">
        <v>565</v>
      </c>
      <c r="C28" s="1710">
        <v>-47601.171999999999</v>
      </c>
      <c r="D28" s="1711">
        <v>-46962.226000000002</v>
      </c>
      <c r="E28" s="1660"/>
      <c r="F28" s="1660"/>
      <c r="G28" s="1659"/>
      <c r="H28" s="1659"/>
      <c r="I28" s="1659"/>
      <c r="J28" s="1659"/>
      <c r="K28" s="1659"/>
      <c r="L28" s="1659"/>
      <c r="M28" s="1659"/>
    </row>
    <row r="29" spans="2:13" ht="9" customHeight="1">
      <c r="B29" s="1859"/>
      <c r="C29" s="1860"/>
      <c r="D29" s="1860"/>
      <c r="E29" s="1861"/>
      <c r="F29" s="1862"/>
      <c r="G29" s="1862"/>
      <c r="H29" s="1712"/>
    </row>
    <row r="30" spans="2:13" ht="25.5" customHeight="1">
      <c r="B30" s="1850" t="s">
        <v>617</v>
      </c>
      <c r="C30" s="1850"/>
      <c r="D30" s="1850"/>
      <c r="E30" s="1850"/>
      <c r="F30" s="1660"/>
      <c r="G30" s="1659"/>
    </row>
    <row r="31" spans="2:13" ht="21" customHeight="1">
      <c r="B31" s="1713" t="s">
        <v>560</v>
      </c>
      <c r="C31" s="1714"/>
      <c r="D31" s="1714"/>
    </row>
    <row r="32" spans="2:13" ht="9.75" customHeight="1" thickBot="1"/>
    <row r="33" spans="2:5" ht="28.5" customHeight="1" thickBot="1">
      <c r="B33" s="1980" t="s">
        <v>220</v>
      </c>
      <c r="C33" s="1986"/>
      <c r="D33" s="1987"/>
    </row>
    <row r="34" spans="2:5" ht="28.5" customHeight="1" thickBot="1">
      <c r="B34" s="1651" t="s">
        <v>562</v>
      </c>
      <c r="C34" s="1863" t="s">
        <v>615</v>
      </c>
      <c r="D34" s="1653" t="s">
        <v>616</v>
      </c>
    </row>
    <row r="35" spans="2:5" ht="24.75" customHeight="1" thickBot="1">
      <c r="B35" s="1674" t="s">
        <v>176</v>
      </c>
      <c r="C35" s="1864" t="s">
        <v>177</v>
      </c>
      <c r="D35" s="1715" t="s">
        <v>177</v>
      </c>
    </row>
    <row r="36" spans="2:5" ht="24.75" customHeight="1">
      <c r="B36" s="1716" t="s">
        <v>577</v>
      </c>
      <c r="C36" s="1865">
        <v>2306.4340000000002</v>
      </c>
      <c r="D36" s="1717">
        <v>970.83799999999997</v>
      </c>
      <c r="E36" s="1650"/>
    </row>
    <row r="37" spans="2:5" ht="24.75" customHeight="1">
      <c r="B37" s="1718" t="s">
        <v>565</v>
      </c>
      <c r="C37" s="1866">
        <v>2306.4340000000002</v>
      </c>
      <c r="D37" s="1719">
        <v>970.83799999999997</v>
      </c>
      <c r="E37" s="1650"/>
    </row>
    <row r="38" spans="2:5" ht="24.75" customHeight="1">
      <c r="B38" s="1720" t="s">
        <v>578</v>
      </c>
      <c r="C38" s="1867">
        <v>117154.011</v>
      </c>
      <c r="D38" s="1721">
        <v>107035.12300000001</v>
      </c>
      <c r="E38" s="1650"/>
    </row>
    <row r="39" spans="2:5" ht="24.75" customHeight="1" thickBot="1">
      <c r="B39" s="1718" t="s">
        <v>565</v>
      </c>
      <c r="C39" s="1867">
        <v>85426.072</v>
      </c>
      <c r="D39" s="1721">
        <v>86673.664999999994</v>
      </c>
      <c r="E39" s="1650"/>
    </row>
    <row r="40" spans="2:5" ht="24.75" customHeight="1" thickBot="1">
      <c r="B40" s="1674" t="s">
        <v>567</v>
      </c>
      <c r="C40" s="1864" t="s">
        <v>177</v>
      </c>
      <c r="D40" s="1715" t="s">
        <v>177</v>
      </c>
      <c r="E40" s="1650"/>
    </row>
    <row r="41" spans="2:5" ht="24.75" customHeight="1">
      <c r="B41" s="1716" t="s">
        <v>577</v>
      </c>
      <c r="C41" s="1865">
        <v>50048.302000000003</v>
      </c>
      <c r="D41" s="1717">
        <v>55037.627</v>
      </c>
      <c r="E41" s="1650"/>
    </row>
    <row r="42" spans="2:5" ht="24.75" customHeight="1">
      <c r="B42" s="1718" t="s">
        <v>565</v>
      </c>
      <c r="C42" s="1866">
        <v>50048.302000000003</v>
      </c>
      <c r="D42" s="1719">
        <v>55025.192000000003</v>
      </c>
      <c r="E42" s="1650"/>
    </row>
    <row r="43" spans="2:5" ht="24.75" customHeight="1">
      <c r="B43" s="1720" t="s">
        <v>579</v>
      </c>
      <c r="C43" s="1867">
        <v>177280.54199999999</v>
      </c>
      <c r="D43" s="1721">
        <v>176483.60399999999</v>
      </c>
      <c r="E43" s="1650"/>
    </row>
    <row r="44" spans="2:5" ht="24.75" customHeight="1" thickBot="1">
      <c r="B44" s="1722" t="s">
        <v>565</v>
      </c>
      <c r="C44" s="1868">
        <v>177270.61600000001</v>
      </c>
      <c r="D44" s="1723">
        <v>176387.18799999999</v>
      </c>
      <c r="E44" s="1650"/>
    </row>
    <row r="45" spans="2:5" ht="19.5" customHeight="1" thickBot="1"/>
    <row r="46" spans="2:5" ht="22.5" customHeight="1" thickBot="1">
      <c r="B46" s="1988" t="s">
        <v>580</v>
      </c>
      <c r="C46" s="1989"/>
      <c r="D46" s="1990"/>
    </row>
    <row r="47" spans="2:5" ht="22.5" customHeight="1" thickBot="1">
      <c r="B47" s="1724" t="s">
        <v>220</v>
      </c>
      <c r="C47" s="1863" t="s">
        <v>615</v>
      </c>
      <c r="D47" s="1725" t="s">
        <v>616</v>
      </c>
    </row>
    <row r="48" spans="2:5" ht="22.5" customHeight="1">
      <c r="B48" s="1716" t="s">
        <v>577</v>
      </c>
      <c r="C48" s="1865">
        <v>-47741.868000000002</v>
      </c>
      <c r="D48" s="1717">
        <v>-54066.788999999997</v>
      </c>
      <c r="E48" s="1650"/>
    </row>
    <row r="49" spans="2:5" ht="22.5" customHeight="1">
      <c r="B49" s="1718" t="s">
        <v>565</v>
      </c>
      <c r="C49" s="1866">
        <v>-47741.868000000002</v>
      </c>
      <c r="D49" s="1719">
        <v>-54054.353999999999</v>
      </c>
      <c r="E49" s="1650"/>
    </row>
    <row r="50" spans="2:5" ht="22.5" customHeight="1">
      <c r="B50" s="1720" t="s">
        <v>578</v>
      </c>
      <c r="C50" s="1866">
        <v>-60126.530999999988</v>
      </c>
      <c r="D50" s="1719">
        <v>-69448.480999999985</v>
      </c>
      <c r="E50" s="1650"/>
    </row>
    <row r="51" spans="2:5" ht="22.5" customHeight="1" thickBot="1">
      <c r="B51" s="1722" t="s">
        <v>565</v>
      </c>
      <c r="C51" s="1869">
        <v>-91844.544000000009</v>
      </c>
      <c r="D51" s="1726">
        <v>-89713.523000000001</v>
      </c>
      <c r="E51" s="1650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T34" sqref="T34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6.7109375" style="1028" customWidth="1"/>
    <col min="21" max="16384" width="9.140625" style="1028"/>
  </cols>
  <sheetData>
    <row r="1" spans="2:23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3" ht="21" customHeight="1">
      <c r="B2" s="1031" t="s">
        <v>608</v>
      </c>
      <c r="C2" s="1031"/>
      <c r="D2" s="1031"/>
      <c r="E2" s="1031"/>
      <c r="F2" s="1031"/>
      <c r="G2" s="1031"/>
      <c r="H2" s="1031"/>
      <c r="I2" s="1032"/>
      <c r="J2" s="1032"/>
      <c r="K2" s="1031" t="s">
        <v>609</v>
      </c>
      <c r="L2" s="1031"/>
      <c r="M2" s="1031"/>
      <c r="N2" s="1031"/>
      <c r="O2" s="1031"/>
      <c r="P2" s="1031"/>
      <c r="Q2" s="1031"/>
      <c r="R2" s="1031"/>
      <c r="S2" s="1033"/>
    </row>
    <row r="3" spans="2:23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3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3" ht="16.5" thickBot="1">
      <c r="B5" s="1038" t="s">
        <v>610</v>
      </c>
      <c r="C5" s="1039"/>
      <c r="D5" s="1040"/>
      <c r="E5" s="1041"/>
      <c r="F5" s="1038" t="s">
        <v>611</v>
      </c>
      <c r="G5" s="1039"/>
      <c r="H5" s="1040"/>
      <c r="I5" s="1041"/>
      <c r="K5" s="1038" t="s">
        <v>610</v>
      </c>
      <c r="L5" s="1039"/>
      <c r="M5" s="1040"/>
      <c r="N5" s="1041"/>
      <c r="O5" s="1038" t="s">
        <v>611</v>
      </c>
      <c r="P5" s="1039"/>
      <c r="Q5" s="1040"/>
      <c r="R5" s="1041"/>
    </row>
    <row r="6" spans="2:23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3" ht="15" thickBot="1">
      <c r="B7" s="1048" t="s">
        <v>177</v>
      </c>
      <c r="C7" s="208">
        <v>107035.12300000001</v>
      </c>
      <c r="D7" s="209">
        <v>461719.44799999997</v>
      </c>
      <c r="E7" s="210">
        <v>64465.923000000003</v>
      </c>
      <c r="F7" s="1048" t="s">
        <v>177</v>
      </c>
      <c r="G7" s="208">
        <v>117154.011</v>
      </c>
      <c r="H7" s="259">
        <v>511547.049</v>
      </c>
      <c r="I7" s="210">
        <v>70461.828999999998</v>
      </c>
      <c r="K7" s="1048" t="s">
        <v>177</v>
      </c>
      <c r="L7" s="208">
        <v>176483.60399999999</v>
      </c>
      <c r="M7" s="259">
        <v>761300.13199999998</v>
      </c>
      <c r="N7" s="210">
        <v>99993.930999999997</v>
      </c>
      <c r="O7" s="1049" t="s">
        <v>177</v>
      </c>
      <c r="P7" s="208">
        <v>177280.54199999999</v>
      </c>
      <c r="Q7" s="259">
        <v>771414.75600000005</v>
      </c>
      <c r="R7" s="210">
        <v>101390.814</v>
      </c>
    </row>
    <row r="8" spans="2:23">
      <c r="B8" s="272" t="s">
        <v>121</v>
      </c>
      <c r="C8" s="212">
        <v>16351.966</v>
      </c>
      <c r="D8" s="213">
        <v>70538.11</v>
      </c>
      <c r="E8" s="214">
        <v>11123.529</v>
      </c>
      <c r="F8" s="272" t="s">
        <v>257</v>
      </c>
      <c r="G8" s="1050">
        <v>19359.081999999999</v>
      </c>
      <c r="H8" s="1051">
        <v>84919.665999999997</v>
      </c>
      <c r="I8" s="1052">
        <v>7456.27</v>
      </c>
      <c r="K8" s="272" t="s">
        <v>116</v>
      </c>
      <c r="L8" s="1050">
        <v>52783.135000000002</v>
      </c>
      <c r="M8" s="1051">
        <v>227647.70300000001</v>
      </c>
      <c r="N8" s="1052">
        <v>24841.232</v>
      </c>
      <c r="O8" s="929" t="s">
        <v>116</v>
      </c>
      <c r="P8" s="1050">
        <v>51813.294999999998</v>
      </c>
      <c r="Q8" s="1051">
        <v>225407.193</v>
      </c>
      <c r="R8" s="1052">
        <v>25266.113000000001</v>
      </c>
      <c r="T8" s="1053"/>
      <c r="U8" s="1053"/>
    </row>
    <row r="9" spans="2:23">
      <c r="B9" s="273" t="s">
        <v>257</v>
      </c>
      <c r="C9" s="1054">
        <v>13454.004999999999</v>
      </c>
      <c r="D9" s="1055">
        <v>58022.357000000004</v>
      </c>
      <c r="E9" s="1056">
        <v>5310.1549999999997</v>
      </c>
      <c r="F9" s="273" t="s">
        <v>121</v>
      </c>
      <c r="G9" s="1054">
        <v>13145.169</v>
      </c>
      <c r="H9" s="1055">
        <v>57467.701000000001</v>
      </c>
      <c r="I9" s="1057">
        <v>10150.215</v>
      </c>
      <c r="K9" s="273" t="s">
        <v>112</v>
      </c>
      <c r="L9" s="1054">
        <v>42347.745000000003</v>
      </c>
      <c r="M9" s="1055">
        <v>182678.90900000001</v>
      </c>
      <c r="N9" s="1057">
        <v>28391.019</v>
      </c>
      <c r="O9" s="1058" t="s">
        <v>112</v>
      </c>
      <c r="P9" s="1054">
        <v>42614.080999999998</v>
      </c>
      <c r="Q9" s="1055">
        <v>185263.04300000001</v>
      </c>
      <c r="R9" s="1057">
        <v>28827.440999999999</v>
      </c>
      <c r="T9" s="1053"/>
      <c r="U9" s="1053"/>
      <c r="W9" s="1847"/>
    </row>
    <row r="10" spans="2:23">
      <c r="B10" s="273" t="s">
        <v>179</v>
      </c>
      <c r="C10" s="1054">
        <v>11386.109</v>
      </c>
      <c r="D10" s="1055">
        <v>49117.576000000001</v>
      </c>
      <c r="E10" s="1056">
        <v>4877.9110000000001</v>
      </c>
      <c r="F10" s="273" t="s">
        <v>179</v>
      </c>
      <c r="G10" s="1054">
        <v>11574.032999999999</v>
      </c>
      <c r="H10" s="1055">
        <v>50442.694000000003</v>
      </c>
      <c r="I10" s="1057">
        <v>5165.2529999999997</v>
      </c>
      <c r="K10" s="273" t="s">
        <v>114</v>
      </c>
      <c r="L10" s="1054">
        <v>28729.781999999999</v>
      </c>
      <c r="M10" s="1055">
        <v>123942.444</v>
      </c>
      <c r="N10" s="1057">
        <v>20183.592000000001</v>
      </c>
      <c r="O10" s="1058" t="s">
        <v>114</v>
      </c>
      <c r="P10" s="1054">
        <v>26824.249</v>
      </c>
      <c r="Q10" s="1055">
        <v>116816.091</v>
      </c>
      <c r="R10" s="1057">
        <v>18468.28</v>
      </c>
      <c r="T10" s="1053"/>
      <c r="U10" s="1053"/>
      <c r="W10" s="1847"/>
    </row>
    <row r="11" spans="2:23">
      <c r="B11" s="273" t="s">
        <v>142</v>
      </c>
      <c r="C11" s="1054">
        <v>11161.673000000001</v>
      </c>
      <c r="D11" s="1055">
        <v>48149.048999999999</v>
      </c>
      <c r="E11" s="1056">
        <v>6063.241</v>
      </c>
      <c r="F11" s="273" t="s">
        <v>142</v>
      </c>
      <c r="G11" s="1054">
        <v>9367.8809999999994</v>
      </c>
      <c r="H11" s="1055">
        <v>40763.794999999998</v>
      </c>
      <c r="I11" s="1057">
        <v>5156.0439999999999</v>
      </c>
      <c r="K11" s="273" t="s">
        <v>123</v>
      </c>
      <c r="L11" s="1054">
        <v>16131.599</v>
      </c>
      <c r="M11" s="1055">
        <v>69582.017000000007</v>
      </c>
      <c r="N11" s="1057">
        <v>10628.023999999999</v>
      </c>
      <c r="O11" s="1058" t="s">
        <v>123</v>
      </c>
      <c r="P11" s="1054">
        <v>16475.759999999998</v>
      </c>
      <c r="Q11" s="1055">
        <v>71626.02</v>
      </c>
      <c r="R11" s="1057">
        <v>11574.433999999999</v>
      </c>
      <c r="T11" s="1053"/>
      <c r="U11" s="1053"/>
      <c r="W11" s="1847"/>
    </row>
    <row r="12" spans="2:23">
      <c r="B12" s="273" t="s">
        <v>116</v>
      </c>
      <c r="C12" s="1054">
        <v>6669.2659999999996</v>
      </c>
      <c r="D12" s="1055">
        <v>28771.83</v>
      </c>
      <c r="E12" s="1056">
        <v>6768.0990000000002</v>
      </c>
      <c r="F12" s="273" t="s">
        <v>116</v>
      </c>
      <c r="G12" s="1054">
        <v>9062.9249999999993</v>
      </c>
      <c r="H12" s="1055">
        <v>39513.817000000003</v>
      </c>
      <c r="I12" s="1057">
        <v>9721.9310000000005</v>
      </c>
      <c r="K12" s="273" t="s">
        <v>118</v>
      </c>
      <c r="L12" s="1054">
        <v>12246.668</v>
      </c>
      <c r="M12" s="1055">
        <v>52844.58</v>
      </c>
      <c r="N12" s="1057">
        <v>5226.2219999999998</v>
      </c>
      <c r="O12" s="1058" t="s">
        <v>118</v>
      </c>
      <c r="P12" s="1054">
        <v>15797.05</v>
      </c>
      <c r="Q12" s="1055">
        <v>68772.63</v>
      </c>
      <c r="R12" s="1057">
        <v>6939.9219999999996</v>
      </c>
      <c r="W12" s="1847"/>
    </row>
    <row r="13" spans="2:23">
      <c r="B13" s="273" t="s">
        <v>178</v>
      </c>
      <c r="C13" s="1054">
        <v>5905.3639999999996</v>
      </c>
      <c r="D13" s="1055">
        <v>25481.11</v>
      </c>
      <c r="E13" s="1056">
        <v>2716.97</v>
      </c>
      <c r="F13" s="273" t="s">
        <v>178</v>
      </c>
      <c r="G13" s="1054">
        <v>7193.3280000000004</v>
      </c>
      <c r="H13" s="1055">
        <v>31438.116000000002</v>
      </c>
      <c r="I13" s="1057">
        <v>2958.991</v>
      </c>
      <c r="K13" s="273" t="s">
        <v>178</v>
      </c>
      <c r="L13" s="1054">
        <v>11763.355</v>
      </c>
      <c r="M13" s="1055">
        <v>50749.97</v>
      </c>
      <c r="N13" s="1057">
        <v>4163.3429999999998</v>
      </c>
      <c r="O13" s="1058" t="s">
        <v>178</v>
      </c>
      <c r="P13" s="1054">
        <v>12169.56</v>
      </c>
      <c r="Q13" s="1055">
        <v>53038.574999999997</v>
      </c>
      <c r="R13" s="1057">
        <v>4656.9610000000002</v>
      </c>
      <c r="U13" s="1053"/>
    </row>
    <row r="14" spans="2:23">
      <c r="B14" s="273" t="s">
        <v>137</v>
      </c>
      <c r="C14" s="1054">
        <v>5494.1350000000002</v>
      </c>
      <c r="D14" s="1055">
        <v>23707.663</v>
      </c>
      <c r="E14" s="1056">
        <v>3519.357</v>
      </c>
      <c r="F14" s="273" t="s">
        <v>202</v>
      </c>
      <c r="G14" s="1054">
        <v>6210.7020000000002</v>
      </c>
      <c r="H14" s="1055">
        <v>27283.022000000001</v>
      </c>
      <c r="I14" s="1057">
        <v>4958.0820000000003</v>
      </c>
      <c r="K14" s="273" t="s">
        <v>119</v>
      </c>
      <c r="L14" s="1054">
        <v>3737.02</v>
      </c>
      <c r="M14" s="1055">
        <v>16127.257</v>
      </c>
      <c r="N14" s="1057">
        <v>2611.4160000000002</v>
      </c>
      <c r="O14" s="1058" t="s">
        <v>119</v>
      </c>
      <c r="P14" s="1054">
        <v>4241.1959999999999</v>
      </c>
      <c r="Q14" s="1055">
        <v>18441.578000000001</v>
      </c>
      <c r="R14" s="1057">
        <v>2820.1849999999999</v>
      </c>
      <c r="U14" s="1053"/>
    </row>
    <row r="15" spans="2:23">
      <c r="B15" s="273" t="s">
        <v>139</v>
      </c>
      <c r="C15" s="1054">
        <v>4289.1779999999999</v>
      </c>
      <c r="D15" s="1055">
        <v>18505.677</v>
      </c>
      <c r="E15" s="1056">
        <v>2716.5120000000002</v>
      </c>
      <c r="F15" s="273" t="s">
        <v>118</v>
      </c>
      <c r="G15" s="1054">
        <v>4383.9449999999997</v>
      </c>
      <c r="H15" s="1055">
        <v>19103.157999999999</v>
      </c>
      <c r="I15" s="1057">
        <v>2588.3310000000001</v>
      </c>
      <c r="K15" s="273" t="s">
        <v>127</v>
      </c>
      <c r="L15" s="1054">
        <v>2817.9180000000001</v>
      </c>
      <c r="M15" s="1055">
        <v>12155.483</v>
      </c>
      <c r="N15" s="1057">
        <v>930.94100000000003</v>
      </c>
      <c r="O15" s="1058" t="s">
        <v>127</v>
      </c>
      <c r="P15" s="1054">
        <v>3182.2910000000002</v>
      </c>
      <c r="Q15" s="1055">
        <v>13887.493</v>
      </c>
      <c r="R15" s="1057">
        <v>995.23800000000006</v>
      </c>
      <c r="U15" s="1053"/>
    </row>
    <row r="16" spans="2:23">
      <c r="B16" s="273" t="s">
        <v>123</v>
      </c>
      <c r="C16" s="1054">
        <v>4022.8049999999998</v>
      </c>
      <c r="D16" s="1055">
        <v>17352.990000000002</v>
      </c>
      <c r="E16" s="1056">
        <v>1589.89</v>
      </c>
      <c r="F16" s="273" t="s">
        <v>123</v>
      </c>
      <c r="G16" s="1054">
        <v>4293.085</v>
      </c>
      <c r="H16" s="1055">
        <v>18610.673999999999</v>
      </c>
      <c r="I16" s="1057">
        <v>1857.0260000000001</v>
      </c>
      <c r="K16" s="273" t="s">
        <v>139</v>
      </c>
      <c r="L16" s="1054">
        <v>1138.569</v>
      </c>
      <c r="M16" s="1055">
        <v>4914.1189999999997</v>
      </c>
      <c r="N16" s="1057">
        <v>562.28300000000002</v>
      </c>
      <c r="O16" s="1058" t="s">
        <v>121</v>
      </c>
      <c r="P16" s="1054">
        <v>2125.7460000000001</v>
      </c>
      <c r="Q16" s="1055">
        <v>9250.2070000000003</v>
      </c>
      <c r="R16" s="1057">
        <v>773.90300000000002</v>
      </c>
      <c r="U16" s="1053"/>
    </row>
    <row r="17" spans="2:21">
      <c r="B17" s="273" t="s">
        <v>138</v>
      </c>
      <c r="C17" s="1054">
        <v>3806.7689999999998</v>
      </c>
      <c r="D17" s="1055">
        <v>16415.645</v>
      </c>
      <c r="E17" s="1056">
        <v>2037.1990000000001</v>
      </c>
      <c r="F17" s="273" t="s">
        <v>139</v>
      </c>
      <c r="G17" s="1054">
        <v>4143.2979999999998</v>
      </c>
      <c r="H17" s="1055">
        <v>18012.134999999998</v>
      </c>
      <c r="I17" s="1057">
        <v>2389.23</v>
      </c>
      <c r="K17" s="273" t="s">
        <v>121</v>
      </c>
      <c r="L17" s="1054">
        <v>986.41899999999998</v>
      </c>
      <c r="M17" s="1055">
        <v>4254.1170000000002</v>
      </c>
      <c r="N17" s="1057">
        <v>338.92599999999999</v>
      </c>
      <c r="O17" s="1058" t="s">
        <v>126</v>
      </c>
      <c r="P17" s="1054">
        <v>704.44299999999998</v>
      </c>
      <c r="Q17" s="1055">
        <v>3069.9549999999999</v>
      </c>
      <c r="R17" s="1057">
        <v>212.125</v>
      </c>
      <c r="U17" s="1053"/>
    </row>
    <row r="18" spans="2:21">
      <c r="B18" s="273" t="s">
        <v>202</v>
      </c>
      <c r="C18" s="1054">
        <v>3029.547</v>
      </c>
      <c r="D18" s="1055">
        <v>13061.249</v>
      </c>
      <c r="E18" s="1056">
        <v>3483.8679999999999</v>
      </c>
      <c r="F18" s="273" t="s">
        <v>137</v>
      </c>
      <c r="G18" s="1054">
        <v>4119.6090000000004</v>
      </c>
      <c r="H18" s="1055">
        <v>17944.097000000002</v>
      </c>
      <c r="I18" s="1057">
        <v>2577.395</v>
      </c>
      <c r="K18" s="273" t="s">
        <v>126</v>
      </c>
      <c r="L18" s="1050">
        <v>978.15</v>
      </c>
      <c r="M18" s="1051">
        <v>4219.8490000000002</v>
      </c>
      <c r="N18" s="1052">
        <v>545.94200000000001</v>
      </c>
      <c r="O18" s="929" t="s">
        <v>139</v>
      </c>
      <c r="P18" s="1054">
        <v>403.87200000000001</v>
      </c>
      <c r="Q18" s="1055">
        <v>1769.4580000000001</v>
      </c>
      <c r="R18" s="1057">
        <v>303.988</v>
      </c>
      <c r="U18" s="1053"/>
    </row>
    <row r="19" spans="2:21">
      <c r="B19" s="273" t="s">
        <v>162</v>
      </c>
      <c r="C19" s="1054">
        <v>2541.4499999999998</v>
      </c>
      <c r="D19" s="1055">
        <v>10958.458000000001</v>
      </c>
      <c r="E19" s="1056">
        <v>1695.5170000000001</v>
      </c>
      <c r="F19" s="273" t="s">
        <v>138</v>
      </c>
      <c r="G19" s="1054">
        <v>3916.413</v>
      </c>
      <c r="H19" s="1055">
        <v>17089.876</v>
      </c>
      <c r="I19" s="1057">
        <v>2034.953</v>
      </c>
      <c r="K19" s="273" t="s">
        <v>137</v>
      </c>
      <c r="L19" s="1054">
        <v>854.471</v>
      </c>
      <c r="M19" s="1055">
        <v>3687.143</v>
      </c>
      <c r="N19" s="1057">
        <v>379.25900000000001</v>
      </c>
      <c r="O19" s="1058" t="s">
        <v>120</v>
      </c>
      <c r="P19" s="1050">
        <v>263.57900000000001</v>
      </c>
      <c r="Q19" s="1051">
        <v>1175.423</v>
      </c>
      <c r="R19" s="1052">
        <v>47.451000000000001</v>
      </c>
      <c r="S19" s="1053"/>
      <c r="U19" s="1053"/>
    </row>
    <row r="20" spans="2:21">
      <c r="B20" s="273" t="s">
        <v>118</v>
      </c>
      <c r="C20" s="1054">
        <v>2424.5439999999999</v>
      </c>
      <c r="D20" s="1055">
        <v>10462.61</v>
      </c>
      <c r="E20" s="1056">
        <v>1362.88</v>
      </c>
      <c r="F20" s="273" t="s">
        <v>366</v>
      </c>
      <c r="G20" s="1054">
        <v>3009.9630000000002</v>
      </c>
      <c r="H20" s="1055">
        <v>13181.192999999999</v>
      </c>
      <c r="I20" s="1057">
        <v>996.55700000000002</v>
      </c>
      <c r="K20" s="273" t="s">
        <v>142</v>
      </c>
      <c r="L20" s="1054">
        <v>791.25699999999995</v>
      </c>
      <c r="M20" s="1055">
        <v>3413.2809999999999</v>
      </c>
      <c r="N20" s="1057">
        <v>550.04700000000003</v>
      </c>
      <c r="O20" s="1058" t="s">
        <v>125</v>
      </c>
      <c r="P20" s="1054">
        <v>229.77600000000001</v>
      </c>
      <c r="Q20" s="1055">
        <v>989.76</v>
      </c>
      <c r="R20" s="1057">
        <v>85.28</v>
      </c>
      <c r="S20" s="1053"/>
    </row>
    <row r="21" spans="2:21">
      <c r="B21" s="273" t="s">
        <v>134</v>
      </c>
      <c r="C21" s="1054">
        <v>2414.0120000000002</v>
      </c>
      <c r="D21" s="1055">
        <v>10414.743</v>
      </c>
      <c r="E21" s="1056">
        <v>1437.57</v>
      </c>
      <c r="F21" s="273" t="s">
        <v>134</v>
      </c>
      <c r="G21" s="1054">
        <v>2988.451</v>
      </c>
      <c r="H21" s="1055">
        <v>13018.302</v>
      </c>
      <c r="I21" s="1057">
        <v>1859.759</v>
      </c>
      <c r="K21" s="273" t="s">
        <v>120</v>
      </c>
      <c r="L21" s="1054">
        <v>521.57000000000005</v>
      </c>
      <c r="M21" s="1055">
        <v>2251.9110000000001</v>
      </c>
      <c r="N21" s="1057">
        <v>236.26599999999999</v>
      </c>
      <c r="O21" s="1058" t="s">
        <v>142</v>
      </c>
      <c r="P21" s="1054">
        <v>169.34</v>
      </c>
      <c r="Q21" s="1055">
        <v>749.10900000000004</v>
      </c>
      <c r="R21" s="1057">
        <v>174.36500000000001</v>
      </c>
      <c r="S21" s="1053"/>
    </row>
    <row r="22" spans="2:21">
      <c r="B22" s="273" t="s">
        <v>163</v>
      </c>
      <c r="C22" s="1054">
        <v>1862.155</v>
      </c>
      <c r="D22" s="1055">
        <v>8033.4639999999999</v>
      </c>
      <c r="E22" s="1056">
        <v>1238.797</v>
      </c>
      <c r="F22" s="273" t="s">
        <v>162</v>
      </c>
      <c r="G22" s="1054">
        <v>2401.1709999999998</v>
      </c>
      <c r="H22" s="1055">
        <v>10526.745999999999</v>
      </c>
      <c r="I22" s="1057">
        <v>1802.2660000000001</v>
      </c>
      <c r="K22" s="272" t="s">
        <v>179</v>
      </c>
      <c r="L22" s="1050">
        <v>304.57799999999997</v>
      </c>
      <c r="M22" s="1051">
        <v>1313.816</v>
      </c>
      <c r="N22" s="1052">
        <v>170.34700000000001</v>
      </c>
      <c r="O22" s="929" t="s">
        <v>137</v>
      </c>
      <c r="P22" s="1054">
        <v>124.974</v>
      </c>
      <c r="Q22" s="1055">
        <v>543.92600000000004</v>
      </c>
      <c r="R22" s="1057">
        <v>74.186999999999998</v>
      </c>
    </row>
    <row r="23" spans="2:21">
      <c r="B23" s="272" t="s">
        <v>321</v>
      </c>
      <c r="C23" s="1054">
        <v>1713.12</v>
      </c>
      <c r="D23" s="1055">
        <v>7386.8649999999998</v>
      </c>
      <c r="E23" s="1056">
        <v>1079.943</v>
      </c>
      <c r="F23" s="272" t="s">
        <v>127</v>
      </c>
      <c r="G23" s="1054">
        <v>1507.0840000000001</v>
      </c>
      <c r="H23" s="1055">
        <v>6550.8710000000001</v>
      </c>
      <c r="I23" s="1057">
        <v>605.97299999999996</v>
      </c>
      <c r="K23" s="273" t="s">
        <v>125</v>
      </c>
      <c r="L23" s="1054">
        <v>149.35400000000001</v>
      </c>
      <c r="M23" s="1055">
        <v>645.47699999999998</v>
      </c>
      <c r="N23" s="1057">
        <v>62.694000000000003</v>
      </c>
      <c r="O23" s="1058" t="s">
        <v>124</v>
      </c>
      <c r="P23" s="1050">
        <v>88.317999999999998</v>
      </c>
      <c r="Q23" s="1051">
        <v>386.14499999999998</v>
      </c>
      <c r="R23" s="1052">
        <v>132.92400000000001</v>
      </c>
    </row>
    <row r="24" spans="2:21">
      <c r="B24" s="272" t="s">
        <v>124</v>
      </c>
      <c r="C24" s="1054">
        <v>1652.23</v>
      </c>
      <c r="D24" s="1055">
        <v>7129.1880000000001</v>
      </c>
      <c r="E24" s="1056">
        <v>1130.6279999999999</v>
      </c>
      <c r="F24" s="272" t="s">
        <v>120</v>
      </c>
      <c r="G24" s="1054">
        <v>1437.5509999999999</v>
      </c>
      <c r="H24" s="1055">
        <v>6216.37</v>
      </c>
      <c r="I24" s="1057">
        <v>606.68600000000004</v>
      </c>
      <c r="K24" s="273" t="s">
        <v>124</v>
      </c>
      <c r="L24" s="1054">
        <v>104.093</v>
      </c>
      <c r="M24" s="1055">
        <v>448.88600000000002</v>
      </c>
      <c r="N24" s="1057">
        <v>130.48699999999999</v>
      </c>
      <c r="O24" s="929" t="s">
        <v>179</v>
      </c>
      <c r="P24" s="1054">
        <v>21.878</v>
      </c>
      <c r="Q24" s="1055">
        <v>95.959000000000003</v>
      </c>
      <c r="R24" s="1057">
        <v>13.941000000000001</v>
      </c>
    </row>
    <row r="25" spans="2:21">
      <c r="B25" s="272" t="s">
        <v>127</v>
      </c>
      <c r="C25" s="1054">
        <v>1405.681</v>
      </c>
      <c r="D25" s="1055">
        <v>6063.64</v>
      </c>
      <c r="E25" s="1056">
        <v>843.27499999999998</v>
      </c>
      <c r="F25" s="272" t="s">
        <v>114</v>
      </c>
      <c r="G25" s="1054">
        <v>1292.875</v>
      </c>
      <c r="H25" s="1055">
        <v>5627.1570000000002</v>
      </c>
      <c r="I25" s="1057">
        <v>820.23099999999999</v>
      </c>
      <c r="K25" s="273" t="s">
        <v>393</v>
      </c>
      <c r="L25" s="1054">
        <v>96.415999999999997</v>
      </c>
      <c r="M25" s="1055">
        <v>416.69200000000001</v>
      </c>
      <c r="N25" s="1057">
        <v>39.915999999999997</v>
      </c>
      <c r="O25" s="929" t="s">
        <v>138</v>
      </c>
      <c r="P25" s="1054">
        <v>21.207999999999998</v>
      </c>
      <c r="Q25" s="1055">
        <v>90.046000000000006</v>
      </c>
      <c r="R25" s="1057">
        <v>20.173999999999999</v>
      </c>
    </row>
    <row r="26" spans="2:21">
      <c r="B26" s="272" t="s">
        <v>366</v>
      </c>
      <c r="C26" s="1054">
        <v>1217.0540000000001</v>
      </c>
      <c r="D26" s="1055">
        <v>5250.6040000000003</v>
      </c>
      <c r="E26" s="1056">
        <v>490.916</v>
      </c>
      <c r="F26" s="272" t="s">
        <v>163</v>
      </c>
      <c r="G26" s="1054">
        <v>1025.615</v>
      </c>
      <c r="H26" s="1055">
        <v>4463.6689999999999</v>
      </c>
      <c r="I26" s="1057">
        <v>757.57399999999996</v>
      </c>
      <c r="K26" s="273" t="s">
        <v>146</v>
      </c>
      <c r="L26" s="1054">
        <v>1.5049999999999999</v>
      </c>
      <c r="M26" s="1055">
        <v>6.4779999999999998</v>
      </c>
      <c r="N26" s="1057">
        <v>1.9750000000000001</v>
      </c>
      <c r="O26" s="1058"/>
      <c r="P26" s="1050"/>
      <c r="Q26" s="1051"/>
      <c r="R26" s="1052"/>
    </row>
    <row r="27" spans="2:21">
      <c r="B27" s="272" t="s">
        <v>114</v>
      </c>
      <c r="C27" s="1054">
        <v>1073.4659999999999</v>
      </c>
      <c r="D27" s="1055">
        <v>4630.4080000000004</v>
      </c>
      <c r="E27" s="1056">
        <v>984.53899999999999</v>
      </c>
      <c r="F27" s="273" t="s">
        <v>124</v>
      </c>
      <c r="G27" s="1054">
        <v>972.37</v>
      </c>
      <c r="H27" s="1055">
        <v>4249.451</v>
      </c>
      <c r="I27" s="1057">
        <v>701.90800000000002</v>
      </c>
      <c r="K27" s="273"/>
      <c r="L27" s="1054"/>
      <c r="M27" s="1055"/>
      <c r="N27" s="1057"/>
      <c r="O27" s="273"/>
      <c r="P27" s="1054"/>
      <c r="Q27" s="1055"/>
      <c r="R27" s="1057"/>
      <c r="S27" s="1053"/>
    </row>
    <row r="28" spans="2:21">
      <c r="B28" s="272" t="s">
        <v>112</v>
      </c>
      <c r="C28" s="1054">
        <v>855.33900000000006</v>
      </c>
      <c r="D28" s="1055">
        <v>3690.4490000000001</v>
      </c>
      <c r="E28" s="1056">
        <v>974.66099999999994</v>
      </c>
      <c r="F28" s="272" t="s">
        <v>409</v>
      </c>
      <c r="G28" s="1054">
        <v>934.11800000000005</v>
      </c>
      <c r="H28" s="1055">
        <v>4092.2530000000002</v>
      </c>
      <c r="I28" s="1057">
        <v>1039.45</v>
      </c>
      <c r="K28" s="273"/>
      <c r="L28" s="1054"/>
      <c r="M28" s="1055"/>
      <c r="N28" s="1057"/>
      <c r="O28" s="273"/>
      <c r="P28" s="1054"/>
      <c r="Q28" s="1055"/>
      <c r="R28" s="1057"/>
      <c r="S28" s="1053"/>
    </row>
    <row r="29" spans="2:21">
      <c r="B29" s="272" t="s">
        <v>365</v>
      </c>
      <c r="C29" s="1054">
        <v>707.51199999999994</v>
      </c>
      <c r="D29" s="1055">
        <v>3052.413</v>
      </c>
      <c r="E29" s="1056">
        <v>217.74799999999999</v>
      </c>
      <c r="F29" s="272" t="s">
        <v>321</v>
      </c>
      <c r="G29" s="1054">
        <v>863.09500000000003</v>
      </c>
      <c r="H29" s="1055">
        <v>3768.3679999999999</v>
      </c>
      <c r="I29" s="1057">
        <v>470.166</v>
      </c>
      <c r="K29" s="273"/>
      <c r="L29" s="1054"/>
      <c r="M29" s="1055"/>
      <c r="N29" s="1057"/>
      <c r="O29" s="273"/>
      <c r="P29" s="1054"/>
      <c r="Q29" s="1055"/>
      <c r="R29" s="1057"/>
      <c r="S29" s="1053"/>
    </row>
    <row r="30" spans="2:21" ht="13.5" thickBot="1">
      <c r="B30" s="275" t="s">
        <v>119</v>
      </c>
      <c r="C30" s="1059">
        <v>520.69500000000005</v>
      </c>
      <c r="D30" s="1060">
        <v>2247.0039999999999</v>
      </c>
      <c r="E30" s="1061">
        <v>214.131</v>
      </c>
      <c r="F30" s="275" t="s">
        <v>112</v>
      </c>
      <c r="G30" s="1059">
        <v>631.26</v>
      </c>
      <c r="H30" s="1060">
        <v>2741.2660000000001</v>
      </c>
      <c r="I30" s="1062">
        <v>1033.8399999999999</v>
      </c>
      <c r="K30" s="273"/>
      <c r="L30" s="1054"/>
      <c r="M30" s="1055"/>
      <c r="N30" s="1057"/>
      <c r="O30" s="274"/>
      <c r="P30" s="1059"/>
      <c r="Q30" s="1060"/>
      <c r="R30" s="1062"/>
    </row>
    <row r="31" spans="2:21" ht="13.5" customHeight="1" thickBot="1">
      <c r="B31" s="1063" t="s">
        <v>226</v>
      </c>
      <c r="C31"/>
      <c r="D31" s="88"/>
      <c r="E31"/>
      <c r="F31"/>
      <c r="G31"/>
      <c r="H31"/>
      <c r="I31"/>
      <c r="K31" s="274"/>
      <c r="L31" s="1059"/>
      <c r="M31" s="1060"/>
      <c r="N31" s="1062"/>
    </row>
    <row r="32" spans="2:21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1" ht="24" customHeight="1">
      <c r="B33" s="1031" t="s">
        <v>612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613</v>
      </c>
      <c r="L33" s="1031"/>
      <c r="M33" s="1031"/>
      <c r="N33" s="1031"/>
      <c r="O33" s="1031"/>
      <c r="P33" s="1031"/>
      <c r="Q33" s="1031"/>
      <c r="R33" s="1032"/>
      <c r="S33" s="1034"/>
    </row>
    <row r="34" spans="2:21" ht="13.5" thickBot="1"/>
    <row r="35" spans="2:21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1" ht="16.5" thickBot="1">
      <c r="B36" s="1038" t="s">
        <v>610</v>
      </c>
      <c r="C36" s="1039"/>
      <c r="D36" s="1040"/>
      <c r="E36" s="1041"/>
      <c r="F36" s="1038" t="s">
        <v>611</v>
      </c>
      <c r="G36" s="1039"/>
      <c r="H36" s="1040"/>
      <c r="I36" s="1041"/>
      <c r="K36" s="1038" t="s">
        <v>610</v>
      </c>
      <c r="L36" s="1039"/>
      <c r="M36" s="1040"/>
      <c r="N36" s="1041"/>
      <c r="O36" s="1038" t="s">
        <v>611</v>
      </c>
      <c r="P36" s="1039"/>
      <c r="Q36" s="1040"/>
      <c r="R36" s="1041"/>
    </row>
    <row r="37" spans="2:21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U37" s="1053"/>
    </row>
    <row r="38" spans="2:21" ht="15" thickBot="1">
      <c r="B38" s="1048" t="s">
        <v>177</v>
      </c>
      <c r="C38" s="208">
        <v>970.83799999999997</v>
      </c>
      <c r="D38" s="209">
        <v>4187.4350000000004</v>
      </c>
      <c r="E38" s="210">
        <v>933.82799999999997</v>
      </c>
      <c r="F38" s="1048" t="s">
        <v>177</v>
      </c>
      <c r="G38" s="208">
        <v>2306.4340000000002</v>
      </c>
      <c r="H38" s="209">
        <v>10106.742</v>
      </c>
      <c r="I38" s="210">
        <v>2020.87</v>
      </c>
      <c r="K38" s="1048" t="s">
        <v>177</v>
      </c>
      <c r="L38" s="208">
        <v>55037.627</v>
      </c>
      <c r="M38" s="209">
        <v>237449.41200000001</v>
      </c>
      <c r="N38" s="210">
        <v>36889.620999999999</v>
      </c>
      <c r="O38" s="1048" t="s">
        <v>177</v>
      </c>
      <c r="P38" s="208">
        <v>50048.302000000003</v>
      </c>
      <c r="Q38" s="209">
        <v>218215.82500000001</v>
      </c>
      <c r="R38" s="210">
        <v>30341.063999999998</v>
      </c>
      <c r="U38" s="1053"/>
    </row>
    <row r="39" spans="2:21">
      <c r="B39" s="211" t="s">
        <v>179</v>
      </c>
      <c r="C39" s="212">
        <v>696.43100000000004</v>
      </c>
      <c r="D39" s="213">
        <v>3004.6669999999999</v>
      </c>
      <c r="E39" s="214">
        <v>671.85500000000002</v>
      </c>
      <c r="F39" s="276" t="s">
        <v>116</v>
      </c>
      <c r="G39" s="212">
        <v>924.34799999999996</v>
      </c>
      <c r="H39" s="213">
        <v>4051.6790000000001</v>
      </c>
      <c r="I39" s="214">
        <v>928.34900000000005</v>
      </c>
      <c r="K39" s="215" t="s">
        <v>114</v>
      </c>
      <c r="L39" s="216">
        <v>32306.016</v>
      </c>
      <c r="M39" s="217">
        <v>139371.98199999999</v>
      </c>
      <c r="N39" s="218">
        <v>20135.078000000001</v>
      </c>
      <c r="O39" s="277" t="s">
        <v>114</v>
      </c>
      <c r="P39" s="216">
        <v>37321.949999999997</v>
      </c>
      <c r="Q39" s="217">
        <v>162774.889</v>
      </c>
      <c r="R39" s="218">
        <v>21323.468000000001</v>
      </c>
      <c r="U39" s="1053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651.14499999999998</v>
      </c>
      <c r="H40" s="217">
        <v>2852.3710000000001</v>
      </c>
      <c r="I40" s="218">
        <v>457.70800000000003</v>
      </c>
      <c r="K40" s="215" t="s">
        <v>116</v>
      </c>
      <c r="L40" s="216">
        <v>14222.191999999999</v>
      </c>
      <c r="M40" s="217">
        <v>61365.754000000001</v>
      </c>
      <c r="N40" s="218">
        <v>10370.14</v>
      </c>
      <c r="O40" s="277" t="s">
        <v>116</v>
      </c>
      <c r="P40" s="216">
        <v>6193.2110000000002</v>
      </c>
      <c r="Q40" s="217">
        <v>26969.242999999999</v>
      </c>
      <c r="R40" s="218">
        <v>3938.6930000000002</v>
      </c>
      <c r="U40" s="1053"/>
    </row>
    <row r="41" spans="2:21">
      <c r="B41" s="939" t="s">
        <v>137</v>
      </c>
      <c r="C41" s="216">
        <v>48.375</v>
      </c>
      <c r="D41" s="217">
        <v>208.93700000000001</v>
      </c>
      <c r="E41" s="218">
        <v>52.383000000000003</v>
      </c>
      <c r="F41" s="518" t="s">
        <v>121</v>
      </c>
      <c r="G41" s="216">
        <v>342.92899999999997</v>
      </c>
      <c r="H41" s="1055">
        <v>1498.1</v>
      </c>
      <c r="I41" s="519">
        <v>278.375</v>
      </c>
      <c r="K41" s="215" t="s">
        <v>123</v>
      </c>
      <c r="L41" s="216">
        <v>3426.96</v>
      </c>
      <c r="M41" s="217">
        <v>14782.727000000001</v>
      </c>
      <c r="N41" s="218">
        <v>1940.279</v>
      </c>
      <c r="O41" s="272" t="s">
        <v>123</v>
      </c>
      <c r="P41" s="216">
        <v>2958.4459999999999</v>
      </c>
      <c r="Q41" s="217">
        <v>12919.012000000001</v>
      </c>
      <c r="R41" s="218">
        <v>1523.8920000000001</v>
      </c>
      <c r="U41" s="1053"/>
    </row>
    <row r="42" spans="2:21">
      <c r="B42" s="215" t="s">
        <v>116</v>
      </c>
      <c r="C42" s="216">
        <v>37.597000000000001</v>
      </c>
      <c r="D42" s="217">
        <v>161.89599999999999</v>
      </c>
      <c r="E42" s="218">
        <v>33.762999999999998</v>
      </c>
      <c r="F42" s="272" t="s">
        <v>142</v>
      </c>
      <c r="G42" s="216">
        <v>185.858</v>
      </c>
      <c r="H42" s="217">
        <v>830.02499999999998</v>
      </c>
      <c r="I42" s="218">
        <v>160.21</v>
      </c>
      <c r="K42" s="278" t="s">
        <v>137</v>
      </c>
      <c r="L42" s="279">
        <v>3195.49</v>
      </c>
      <c r="M42" s="280">
        <v>13787.065000000001</v>
      </c>
      <c r="N42" s="281">
        <v>2879.799</v>
      </c>
      <c r="O42" s="282" t="s">
        <v>137</v>
      </c>
      <c r="P42" s="279">
        <v>2502.8449999999998</v>
      </c>
      <c r="Q42" s="280">
        <v>10888.984</v>
      </c>
      <c r="R42" s="281">
        <v>2592.9650000000001</v>
      </c>
      <c r="U42" s="1053"/>
    </row>
    <row r="43" spans="2:21">
      <c r="B43" s="272" t="s">
        <v>121</v>
      </c>
      <c r="C43" s="279">
        <v>31.388000000000002</v>
      </c>
      <c r="D43" s="280">
        <v>135.15700000000001</v>
      </c>
      <c r="E43" s="281">
        <v>26.28</v>
      </c>
      <c r="F43" s="282" t="s">
        <v>139</v>
      </c>
      <c r="G43" s="279">
        <v>149.18600000000001</v>
      </c>
      <c r="H43" s="280">
        <v>641.35699999999997</v>
      </c>
      <c r="I43" s="281">
        <v>145.19499999999999</v>
      </c>
      <c r="K43" s="215" t="s">
        <v>138</v>
      </c>
      <c r="L43" s="216">
        <v>1428.242</v>
      </c>
      <c r="M43" s="217">
        <v>6161.2820000000002</v>
      </c>
      <c r="N43" s="218">
        <v>1265.7059999999999</v>
      </c>
      <c r="O43" s="215" t="s">
        <v>138</v>
      </c>
      <c r="P43" s="216">
        <v>643.50400000000002</v>
      </c>
      <c r="Q43" s="217">
        <v>2794.038</v>
      </c>
      <c r="R43" s="218">
        <v>589.81500000000005</v>
      </c>
      <c r="U43" s="1053"/>
    </row>
    <row r="44" spans="2:21" ht="13.5" thickBot="1">
      <c r="B44" s="219" t="s">
        <v>162</v>
      </c>
      <c r="C44" s="220">
        <v>14.605</v>
      </c>
      <c r="D44" s="221">
        <v>62.89</v>
      </c>
      <c r="E44" s="222">
        <v>15.794</v>
      </c>
      <c r="F44" s="219" t="s">
        <v>123</v>
      </c>
      <c r="G44" s="220">
        <v>21.113</v>
      </c>
      <c r="H44" s="221">
        <v>94.287000000000006</v>
      </c>
      <c r="I44" s="222">
        <v>23.765000000000001</v>
      </c>
      <c r="K44" s="283" t="s">
        <v>142</v>
      </c>
      <c r="L44" s="284">
        <v>219.74299999999999</v>
      </c>
      <c r="M44" s="285">
        <v>948.63800000000003</v>
      </c>
      <c r="N44" s="286">
        <v>130.26599999999999</v>
      </c>
      <c r="O44" s="287" t="s">
        <v>126</v>
      </c>
      <c r="P44" s="284">
        <v>243.09100000000001</v>
      </c>
      <c r="Q44" s="285">
        <v>1055.0170000000001</v>
      </c>
      <c r="R44" s="286">
        <v>240.822</v>
      </c>
      <c r="U44" s="1053"/>
    </row>
    <row r="45" spans="2:21">
      <c r="B45" s="1063" t="s">
        <v>226</v>
      </c>
      <c r="C45" s="88"/>
      <c r="D45" s="88"/>
      <c r="E45" s="88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U45" s="1053"/>
    </row>
    <row r="46" spans="2:21">
      <c r="B46"/>
      <c r="C46"/>
      <c r="D46"/>
      <c r="E46"/>
      <c r="F46"/>
      <c r="G46" s="1582"/>
      <c r="H46" s="1582"/>
      <c r="I46"/>
      <c r="J46"/>
      <c r="L46"/>
      <c r="M46"/>
      <c r="N46"/>
      <c r="O46"/>
      <c r="P46"/>
      <c r="Q46"/>
      <c r="R46"/>
      <c r="U46" s="1053"/>
    </row>
    <row r="47" spans="2:21">
      <c r="G47" s="1053"/>
      <c r="H47" s="1053"/>
      <c r="U47" s="1053"/>
    </row>
    <row r="48" spans="2:21">
      <c r="G48" s="1053"/>
      <c r="U48" s="1053"/>
    </row>
    <row r="49" spans="7:8">
      <c r="G49" s="1053"/>
      <c r="H49" s="1053"/>
    </row>
    <row r="50" spans="7:8">
      <c r="G50" s="1053"/>
      <c r="H50" s="105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U27" sqref="U26:U27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4.85546875" style="1028" customWidth="1"/>
    <col min="21" max="21" width="60.140625" style="1028" customWidth="1"/>
    <col min="22" max="27" width="12.140625" style="1028" customWidth="1"/>
    <col min="28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542</v>
      </c>
      <c r="C2" s="1031"/>
      <c r="D2" s="1031"/>
      <c r="E2" s="1031"/>
      <c r="F2" s="1031"/>
      <c r="G2" s="1031"/>
      <c r="H2" s="1031"/>
      <c r="I2" s="1032"/>
      <c r="J2" s="1032"/>
      <c r="K2" s="1031" t="s">
        <v>543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544</v>
      </c>
      <c r="C5" s="1039"/>
      <c r="D5" s="1040"/>
      <c r="E5" s="1041"/>
      <c r="F5" s="1038" t="s">
        <v>545</v>
      </c>
      <c r="G5" s="1039"/>
      <c r="H5" s="1040"/>
      <c r="I5" s="1041"/>
      <c r="K5" s="1038" t="s">
        <v>544</v>
      </c>
      <c r="L5" s="1039"/>
      <c r="M5" s="1040"/>
      <c r="N5" s="1041"/>
      <c r="O5" s="1042" t="s">
        <v>545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704460.14800000004</v>
      </c>
      <c r="D7" s="209">
        <v>2946772.2650000001</v>
      </c>
      <c r="E7" s="210">
        <v>383362.01699999999</v>
      </c>
      <c r="F7" s="1048" t="s">
        <v>177</v>
      </c>
      <c r="G7" s="208">
        <v>696969.20400000003</v>
      </c>
      <c r="H7" s="259">
        <v>2914486.142</v>
      </c>
      <c r="I7" s="210">
        <v>404468.51799999998</v>
      </c>
      <c r="K7" s="1048" t="s">
        <v>177</v>
      </c>
      <c r="L7" s="208">
        <v>1253932.899</v>
      </c>
      <c r="M7" s="259">
        <v>5244624.0630000001</v>
      </c>
      <c r="N7" s="210">
        <v>620540.46900000004</v>
      </c>
      <c r="O7" s="1049" t="s">
        <v>177</v>
      </c>
      <c r="P7" s="208">
        <v>1230028.8970000001</v>
      </c>
      <c r="Q7" s="259">
        <v>5139790.5159999998</v>
      </c>
      <c r="R7" s="210">
        <v>675804.62600000005</v>
      </c>
      <c r="T7" s="1769"/>
      <c r="U7" s="1769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0">
        <v>92870.587</v>
      </c>
      <c r="H8" s="1051">
        <v>387801.26500000001</v>
      </c>
      <c r="I8" s="1052">
        <v>61032.190999999999</v>
      </c>
      <c r="K8" s="272" t="s">
        <v>116</v>
      </c>
      <c r="L8" s="1050">
        <v>373018.413</v>
      </c>
      <c r="M8" s="1051">
        <v>1560170.2849999999</v>
      </c>
      <c r="N8" s="1052">
        <v>162150.826</v>
      </c>
      <c r="O8" s="929" t="s">
        <v>116</v>
      </c>
      <c r="P8" s="1050">
        <v>346215.44799999997</v>
      </c>
      <c r="Q8" s="1051">
        <v>1447974.676</v>
      </c>
      <c r="R8" s="1052">
        <v>164136.66399999999</v>
      </c>
      <c r="T8" s="1770"/>
      <c r="U8" s="1769"/>
    </row>
    <row r="9" spans="2:21">
      <c r="B9" s="273" t="s">
        <v>142</v>
      </c>
      <c r="C9" s="1054">
        <v>82965.099000000002</v>
      </c>
      <c r="D9" s="1055">
        <v>347009.96399999998</v>
      </c>
      <c r="E9" s="1056">
        <v>39043.987000000001</v>
      </c>
      <c r="F9" s="273" t="s">
        <v>179</v>
      </c>
      <c r="G9" s="1054">
        <v>77759.402000000002</v>
      </c>
      <c r="H9" s="1055">
        <v>324803.82299999997</v>
      </c>
      <c r="I9" s="1057">
        <v>31348.550999999999</v>
      </c>
      <c r="K9" s="273" t="s">
        <v>112</v>
      </c>
      <c r="L9" s="1054">
        <v>282607.49599999998</v>
      </c>
      <c r="M9" s="1055">
        <v>1182155.067</v>
      </c>
      <c r="N9" s="1057">
        <v>163006.269</v>
      </c>
      <c r="O9" s="1058" t="s">
        <v>112</v>
      </c>
      <c r="P9" s="1054">
        <v>296048.201</v>
      </c>
      <c r="Q9" s="1055">
        <v>1236952.997</v>
      </c>
      <c r="R9" s="1057">
        <v>189049.78</v>
      </c>
      <c r="T9" s="1770"/>
      <c r="U9" s="1769"/>
    </row>
    <row r="10" spans="2:21">
      <c r="B10" s="273" t="s">
        <v>179</v>
      </c>
      <c r="C10" s="1054">
        <v>73142.198000000004</v>
      </c>
      <c r="D10" s="1055">
        <v>305954.38299999997</v>
      </c>
      <c r="E10" s="1056">
        <v>25162.188999999998</v>
      </c>
      <c r="F10" s="273" t="s">
        <v>142</v>
      </c>
      <c r="G10" s="1054">
        <v>72579.858999999997</v>
      </c>
      <c r="H10" s="1055">
        <v>303332.66499999998</v>
      </c>
      <c r="I10" s="1057">
        <v>38356.864999999998</v>
      </c>
      <c r="K10" s="273" t="s">
        <v>114</v>
      </c>
      <c r="L10" s="1054">
        <v>210288.66</v>
      </c>
      <c r="M10" s="1055">
        <v>879173.98699999996</v>
      </c>
      <c r="N10" s="1057">
        <v>118928.69</v>
      </c>
      <c r="O10" s="1058" t="s">
        <v>114</v>
      </c>
      <c r="P10" s="1054">
        <v>185011.64</v>
      </c>
      <c r="Q10" s="1055">
        <v>772994.11300000001</v>
      </c>
      <c r="R10" s="1057">
        <v>123185.969</v>
      </c>
      <c r="T10" s="1770"/>
      <c r="U10" s="1769"/>
    </row>
    <row r="11" spans="2:21">
      <c r="B11" s="273" t="s">
        <v>116</v>
      </c>
      <c r="C11" s="1054">
        <v>54813.284</v>
      </c>
      <c r="D11" s="1055">
        <v>229251.18100000001</v>
      </c>
      <c r="E11" s="1056">
        <v>44032.188000000002</v>
      </c>
      <c r="F11" s="273" t="s">
        <v>257</v>
      </c>
      <c r="G11" s="1054">
        <v>64187.125999999997</v>
      </c>
      <c r="H11" s="1055">
        <v>270306.228</v>
      </c>
      <c r="I11" s="1057">
        <v>24161.114000000001</v>
      </c>
      <c r="K11" s="273" t="s">
        <v>123</v>
      </c>
      <c r="L11" s="1054">
        <v>127164.966</v>
      </c>
      <c r="M11" s="1055">
        <v>531906.27399999998</v>
      </c>
      <c r="N11" s="1057">
        <v>75186.891000000003</v>
      </c>
      <c r="O11" s="1058" t="s">
        <v>123</v>
      </c>
      <c r="P11" s="1054">
        <v>128221.842</v>
      </c>
      <c r="Q11" s="1055">
        <v>535193.29299999995</v>
      </c>
      <c r="R11" s="1057">
        <v>83183.517999999996</v>
      </c>
      <c r="T11" s="1770"/>
      <c r="U11" s="1769"/>
    </row>
    <row r="12" spans="2:21">
      <c r="B12" s="273" t="s">
        <v>257</v>
      </c>
      <c r="C12" s="1054">
        <v>53817.286999999997</v>
      </c>
      <c r="D12" s="1055">
        <v>225134.36600000001</v>
      </c>
      <c r="E12" s="1056">
        <v>18880.537</v>
      </c>
      <c r="F12" s="273" t="s">
        <v>116</v>
      </c>
      <c r="G12" s="1054">
        <v>49765.281000000003</v>
      </c>
      <c r="H12" s="1055">
        <v>208023.62899999999</v>
      </c>
      <c r="I12" s="1057">
        <v>47212.445</v>
      </c>
      <c r="K12" s="273" t="s">
        <v>118</v>
      </c>
      <c r="L12" s="1054">
        <v>93874.222999999998</v>
      </c>
      <c r="M12" s="1055">
        <v>392732.734</v>
      </c>
      <c r="N12" s="1057">
        <v>33042.874000000003</v>
      </c>
      <c r="O12" s="1058" t="s">
        <v>118</v>
      </c>
      <c r="P12" s="1054">
        <v>118914.61</v>
      </c>
      <c r="Q12" s="1055">
        <v>496688.79599999997</v>
      </c>
      <c r="R12" s="1057">
        <v>48326.625999999997</v>
      </c>
      <c r="T12" s="1770"/>
      <c r="U12" s="1769"/>
    </row>
    <row r="13" spans="2:21">
      <c r="B13" s="273" t="s">
        <v>202</v>
      </c>
      <c r="C13" s="1054">
        <v>43757.385999999999</v>
      </c>
      <c r="D13" s="1055">
        <v>183205.448</v>
      </c>
      <c r="E13" s="1056">
        <v>42202.156000000003</v>
      </c>
      <c r="F13" s="273" t="s">
        <v>178</v>
      </c>
      <c r="G13" s="1054">
        <v>35529.756999999998</v>
      </c>
      <c r="H13" s="1055">
        <v>149169.17300000001</v>
      </c>
      <c r="I13" s="1057">
        <v>14267.994000000001</v>
      </c>
      <c r="K13" s="273" t="s">
        <v>178</v>
      </c>
      <c r="L13" s="1054">
        <v>79457.634999999995</v>
      </c>
      <c r="M13" s="1055">
        <v>332316.99599999998</v>
      </c>
      <c r="N13" s="1057">
        <v>27955.227999999999</v>
      </c>
      <c r="O13" s="1058" t="s">
        <v>178</v>
      </c>
      <c r="P13" s="1054">
        <v>82360.789999999994</v>
      </c>
      <c r="Q13" s="1055">
        <v>343801.22700000001</v>
      </c>
      <c r="R13" s="1057">
        <v>28938.598999999998</v>
      </c>
      <c r="T13" s="1770"/>
      <c r="U13" s="1770"/>
    </row>
    <row r="14" spans="2:21">
      <c r="B14" s="273" t="s">
        <v>139</v>
      </c>
      <c r="C14" s="1054">
        <v>35782.546000000002</v>
      </c>
      <c r="D14" s="1055">
        <v>149584.99600000001</v>
      </c>
      <c r="E14" s="1056">
        <v>18819.403999999999</v>
      </c>
      <c r="F14" s="273" t="s">
        <v>138</v>
      </c>
      <c r="G14" s="1054">
        <v>32701.701000000001</v>
      </c>
      <c r="H14" s="1055">
        <v>136204.13</v>
      </c>
      <c r="I14" s="1057">
        <v>16671.026999999998</v>
      </c>
      <c r="K14" s="273" t="s">
        <v>119</v>
      </c>
      <c r="L14" s="1054">
        <v>21155.190999999999</v>
      </c>
      <c r="M14" s="1055">
        <v>88556.491999999998</v>
      </c>
      <c r="N14" s="1057">
        <v>12357.646000000001</v>
      </c>
      <c r="O14" s="1058" t="s">
        <v>119</v>
      </c>
      <c r="P14" s="1054">
        <v>20406.796999999999</v>
      </c>
      <c r="Q14" s="1055">
        <v>85504.865999999995</v>
      </c>
      <c r="R14" s="1057">
        <v>13224.206</v>
      </c>
      <c r="T14" s="1770"/>
      <c r="U14" s="1770"/>
    </row>
    <row r="15" spans="2:21">
      <c r="B15" s="273" t="s">
        <v>137</v>
      </c>
      <c r="C15" s="1054">
        <v>34931.330999999998</v>
      </c>
      <c r="D15" s="1055">
        <v>146160.68900000001</v>
      </c>
      <c r="E15" s="1056">
        <v>18958.421999999999</v>
      </c>
      <c r="F15" s="273" t="s">
        <v>137</v>
      </c>
      <c r="G15" s="1054">
        <v>32308.553</v>
      </c>
      <c r="H15" s="1055">
        <v>134889.38500000001</v>
      </c>
      <c r="I15" s="1057">
        <v>20029.955000000002</v>
      </c>
      <c r="K15" s="273" t="s">
        <v>127</v>
      </c>
      <c r="L15" s="1054">
        <v>18835.931</v>
      </c>
      <c r="M15" s="1055">
        <v>78774.823999999993</v>
      </c>
      <c r="N15" s="1057">
        <v>5885.826</v>
      </c>
      <c r="O15" s="1058" t="s">
        <v>127</v>
      </c>
      <c r="P15" s="1054">
        <v>18371.650000000001</v>
      </c>
      <c r="Q15" s="1055">
        <v>76844.339000000007</v>
      </c>
      <c r="R15" s="1057">
        <v>5993.8990000000003</v>
      </c>
      <c r="T15" s="1770"/>
      <c r="U15" s="1770"/>
    </row>
    <row r="16" spans="2:21">
      <c r="B16" s="273" t="s">
        <v>123</v>
      </c>
      <c r="C16" s="1054">
        <v>26188.025000000001</v>
      </c>
      <c r="D16" s="1055">
        <v>109408.336</v>
      </c>
      <c r="E16" s="1056">
        <v>10420.217000000001</v>
      </c>
      <c r="F16" s="273" t="s">
        <v>139</v>
      </c>
      <c r="G16" s="1054">
        <v>30542.025000000001</v>
      </c>
      <c r="H16" s="1055">
        <v>127645.292</v>
      </c>
      <c r="I16" s="1057">
        <v>17692.553</v>
      </c>
      <c r="K16" s="273" t="s">
        <v>121</v>
      </c>
      <c r="L16" s="1054">
        <v>11958.7</v>
      </c>
      <c r="M16" s="1055">
        <v>50041.419000000002</v>
      </c>
      <c r="N16" s="1057">
        <v>3675.8879999999999</v>
      </c>
      <c r="O16" s="1058" t="s">
        <v>121</v>
      </c>
      <c r="P16" s="1054">
        <v>9637.6859999999997</v>
      </c>
      <c r="Q16" s="1055">
        <v>40167.296999999999</v>
      </c>
      <c r="R16" s="1057">
        <v>3529.4189999999999</v>
      </c>
      <c r="T16" s="1770"/>
      <c r="U16" s="1769"/>
    </row>
    <row r="17" spans="2:21">
      <c r="B17" s="273" t="s">
        <v>138</v>
      </c>
      <c r="C17" s="1054">
        <v>24963.618999999999</v>
      </c>
      <c r="D17" s="1055">
        <v>104453.97199999999</v>
      </c>
      <c r="E17" s="1056">
        <v>12077.485000000001</v>
      </c>
      <c r="F17" s="273" t="s">
        <v>118</v>
      </c>
      <c r="G17" s="1054">
        <v>24378.117999999999</v>
      </c>
      <c r="H17" s="1055">
        <v>101626.06200000001</v>
      </c>
      <c r="I17" s="1057">
        <v>13220.521000000001</v>
      </c>
      <c r="K17" s="273" t="s">
        <v>139</v>
      </c>
      <c r="L17" s="1054">
        <v>10459.023999999999</v>
      </c>
      <c r="M17" s="1055">
        <v>43730.186000000002</v>
      </c>
      <c r="N17" s="1057">
        <v>4476.2529999999997</v>
      </c>
      <c r="O17" s="1058" t="s">
        <v>126</v>
      </c>
      <c r="P17" s="1054">
        <v>6817.05</v>
      </c>
      <c r="Q17" s="1055">
        <v>28470.523000000001</v>
      </c>
      <c r="R17" s="1057">
        <v>6059.7510000000002</v>
      </c>
      <c r="T17" s="1770"/>
      <c r="U17" s="1769"/>
    </row>
    <row r="18" spans="2:21">
      <c r="B18" s="273" t="s">
        <v>178</v>
      </c>
      <c r="C18" s="1054">
        <v>22518.61</v>
      </c>
      <c r="D18" s="1055">
        <v>94209.218999999997</v>
      </c>
      <c r="E18" s="1056">
        <v>8446.5130000000008</v>
      </c>
      <c r="F18" s="273" t="s">
        <v>123</v>
      </c>
      <c r="G18" s="1054">
        <v>23983.666000000001</v>
      </c>
      <c r="H18" s="1055">
        <v>100031.272</v>
      </c>
      <c r="I18" s="1057">
        <v>10402.925999999999</v>
      </c>
      <c r="K18" s="273" t="s">
        <v>126</v>
      </c>
      <c r="L18" s="1050">
        <v>7149.7539999999999</v>
      </c>
      <c r="M18" s="1051">
        <v>29914.080999999998</v>
      </c>
      <c r="N18" s="1052">
        <v>5560.2870000000003</v>
      </c>
      <c r="O18" s="929" t="s">
        <v>139</v>
      </c>
      <c r="P18" s="1054">
        <v>5711.9679999999998</v>
      </c>
      <c r="Q18" s="1055">
        <v>23756.001</v>
      </c>
      <c r="R18" s="1057">
        <v>2978.973</v>
      </c>
      <c r="T18" s="1770"/>
      <c r="U18" s="1769"/>
    </row>
    <row r="19" spans="2:21">
      <c r="B19" s="273" t="s">
        <v>134</v>
      </c>
      <c r="C19" s="1054">
        <v>14322.701999999999</v>
      </c>
      <c r="D19" s="1055">
        <v>59906.006999999998</v>
      </c>
      <c r="E19" s="1056">
        <v>6903.9179999999997</v>
      </c>
      <c r="F19" s="273" t="s">
        <v>202</v>
      </c>
      <c r="G19" s="1054">
        <v>23114.68</v>
      </c>
      <c r="H19" s="1055">
        <v>97151.392999999996</v>
      </c>
      <c r="I19" s="1057">
        <v>23291.706999999999</v>
      </c>
      <c r="K19" s="273" t="s">
        <v>393</v>
      </c>
      <c r="L19" s="1054">
        <v>4610.058</v>
      </c>
      <c r="M19" s="1055">
        <v>19306.665000000001</v>
      </c>
      <c r="N19" s="1057">
        <v>1453.348</v>
      </c>
      <c r="O19" s="1058" t="s">
        <v>142</v>
      </c>
      <c r="P19" s="1050">
        <v>4514.049</v>
      </c>
      <c r="Q19" s="1051">
        <v>18775.931</v>
      </c>
      <c r="R19" s="1052">
        <v>2933.6350000000002</v>
      </c>
      <c r="S19" s="1053"/>
      <c r="T19" s="1770"/>
      <c r="U19" s="1769"/>
    </row>
    <row r="20" spans="2:21">
      <c r="B20" s="273" t="s">
        <v>184</v>
      </c>
      <c r="C20" s="1054">
        <v>13910.361000000001</v>
      </c>
      <c r="D20" s="1055">
        <v>58086.523000000001</v>
      </c>
      <c r="E20" s="1056">
        <v>4331.4120000000003</v>
      </c>
      <c r="F20" s="273" t="s">
        <v>162</v>
      </c>
      <c r="G20" s="1054">
        <v>21825.918000000001</v>
      </c>
      <c r="H20" s="1055">
        <v>91118.468999999997</v>
      </c>
      <c r="I20" s="1057">
        <v>14324.751</v>
      </c>
      <c r="K20" s="273" t="s">
        <v>179</v>
      </c>
      <c r="L20" s="1054">
        <v>3813.904</v>
      </c>
      <c r="M20" s="1055">
        <v>15937.273999999999</v>
      </c>
      <c r="N20" s="1057">
        <v>1818.576</v>
      </c>
      <c r="O20" s="1058" t="s">
        <v>137</v>
      </c>
      <c r="P20" s="1054">
        <v>2318.5740000000001</v>
      </c>
      <c r="Q20" s="1055">
        <v>9812.5300000000007</v>
      </c>
      <c r="R20" s="1057">
        <v>1159.2570000000001</v>
      </c>
      <c r="S20" s="1053"/>
      <c r="T20" s="1770"/>
      <c r="U20" s="1769"/>
    </row>
    <row r="21" spans="2:21">
      <c r="B21" s="273" t="s">
        <v>162</v>
      </c>
      <c r="C21" s="1054">
        <v>13480.492</v>
      </c>
      <c r="D21" s="1055">
        <v>56441.131999999998</v>
      </c>
      <c r="E21" s="1056">
        <v>8181.3379999999997</v>
      </c>
      <c r="F21" s="273" t="s">
        <v>134</v>
      </c>
      <c r="G21" s="1054">
        <v>14786.473</v>
      </c>
      <c r="H21" s="1055">
        <v>61728.347000000002</v>
      </c>
      <c r="I21" s="1057">
        <v>8647.8459999999995</v>
      </c>
      <c r="K21" s="273" t="s">
        <v>142</v>
      </c>
      <c r="L21" s="1054">
        <v>3342.1880000000001</v>
      </c>
      <c r="M21" s="1055">
        <v>13986.862999999999</v>
      </c>
      <c r="N21" s="1057">
        <v>2299.136</v>
      </c>
      <c r="O21" s="1058" t="s">
        <v>125</v>
      </c>
      <c r="P21" s="1054">
        <v>1763.9010000000001</v>
      </c>
      <c r="Q21" s="1055">
        <v>7346.835</v>
      </c>
      <c r="R21" s="1057">
        <v>634.36900000000003</v>
      </c>
      <c r="S21" s="1053"/>
      <c r="T21" s="1770"/>
      <c r="U21" s="1769"/>
    </row>
    <row r="22" spans="2:21">
      <c r="B22" s="273" t="s">
        <v>273</v>
      </c>
      <c r="C22" s="1054">
        <v>11206.901</v>
      </c>
      <c r="D22" s="1055">
        <v>46812.324000000001</v>
      </c>
      <c r="E22" s="1056">
        <v>9464.57</v>
      </c>
      <c r="F22" s="273" t="s">
        <v>120</v>
      </c>
      <c r="G22" s="1054">
        <v>13232.14</v>
      </c>
      <c r="H22" s="1055">
        <v>55211.203999999998</v>
      </c>
      <c r="I22" s="1057">
        <v>5484.5569999999998</v>
      </c>
      <c r="K22" s="272" t="s">
        <v>125</v>
      </c>
      <c r="L22" s="1050">
        <v>2028.7080000000001</v>
      </c>
      <c r="M22" s="1051">
        <v>8475.6219999999994</v>
      </c>
      <c r="N22" s="1052">
        <v>700.42100000000005</v>
      </c>
      <c r="O22" s="929" t="s">
        <v>120</v>
      </c>
      <c r="P22" s="1054">
        <v>1234.0909999999999</v>
      </c>
      <c r="Q22" s="1055">
        <v>5184.4709999999995</v>
      </c>
      <c r="R22" s="1057">
        <v>559.18600000000004</v>
      </c>
      <c r="T22" s="1770"/>
      <c r="U22" s="1769"/>
    </row>
    <row r="23" spans="2:21">
      <c r="B23" s="272" t="s">
        <v>114</v>
      </c>
      <c r="C23" s="1054">
        <v>10560.289000000001</v>
      </c>
      <c r="D23" s="1055">
        <v>44177.858999999997</v>
      </c>
      <c r="E23" s="1056">
        <v>6684.9830000000002</v>
      </c>
      <c r="F23" s="272" t="s">
        <v>163</v>
      </c>
      <c r="G23" s="1054">
        <v>10550.401</v>
      </c>
      <c r="H23" s="1055">
        <v>44134.739000000001</v>
      </c>
      <c r="I23" s="1057">
        <v>7747.03</v>
      </c>
      <c r="K23" s="273" t="s">
        <v>134</v>
      </c>
      <c r="L23" s="1054">
        <v>959.19299999999998</v>
      </c>
      <c r="M23" s="1055">
        <v>4016.893</v>
      </c>
      <c r="N23" s="1057">
        <v>358.65499999999997</v>
      </c>
      <c r="O23" s="1058" t="s">
        <v>179</v>
      </c>
      <c r="P23" s="1050">
        <v>1129.664</v>
      </c>
      <c r="Q23" s="1051">
        <v>4722.2870000000003</v>
      </c>
      <c r="R23" s="1052">
        <v>721.39200000000005</v>
      </c>
      <c r="T23" s="1770"/>
      <c r="U23" s="1769"/>
    </row>
    <row r="24" spans="2:21">
      <c r="B24" s="272" t="s">
        <v>163</v>
      </c>
      <c r="C24" s="1054">
        <v>9190.6419999999998</v>
      </c>
      <c r="D24" s="1055">
        <v>38468.535000000003</v>
      </c>
      <c r="E24" s="1056">
        <v>5732.2359999999999</v>
      </c>
      <c r="F24" s="272" t="s">
        <v>366</v>
      </c>
      <c r="G24" s="1054">
        <v>9818.4830000000002</v>
      </c>
      <c r="H24" s="1055">
        <v>41092.355000000003</v>
      </c>
      <c r="I24" s="1057">
        <v>2855.6439999999998</v>
      </c>
      <c r="K24" s="273" t="s">
        <v>162</v>
      </c>
      <c r="L24" s="1054">
        <v>839.33900000000006</v>
      </c>
      <c r="M24" s="1055">
        <v>3511.819</v>
      </c>
      <c r="N24" s="1057">
        <v>267.221</v>
      </c>
      <c r="O24" s="1058" t="s">
        <v>124</v>
      </c>
      <c r="P24" s="1054">
        <v>487.11900000000003</v>
      </c>
      <c r="Q24" s="1055">
        <v>2049.5949999999998</v>
      </c>
      <c r="R24" s="1057">
        <v>621.77800000000002</v>
      </c>
      <c r="T24" s="1770"/>
      <c r="U24" s="1769"/>
    </row>
    <row r="25" spans="2:21">
      <c r="B25" s="272" t="s">
        <v>127</v>
      </c>
      <c r="C25" s="1054">
        <v>8936.4809999999998</v>
      </c>
      <c r="D25" s="1055">
        <v>37394.639000000003</v>
      </c>
      <c r="E25" s="1056">
        <v>4160.848</v>
      </c>
      <c r="F25" s="272" t="s">
        <v>127</v>
      </c>
      <c r="G25" s="1054">
        <v>7777.4070000000002</v>
      </c>
      <c r="H25" s="1055">
        <v>32571.817999999999</v>
      </c>
      <c r="I25" s="1057">
        <v>3610.74</v>
      </c>
      <c r="K25" s="273" t="s">
        <v>137</v>
      </c>
      <c r="L25" s="1054">
        <v>806.34799999999996</v>
      </c>
      <c r="M25" s="1055">
        <v>3374.1260000000002</v>
      </c>
      <c r="N25" s="1057">
        <v>338.012</v>
      </c>
      <c r="O25" s="929" t="s">
        <v>138</v>
      </c>
      <c r="P25" s="1054">
        <v>417.76600000000002</v>
      </c>
      <c r="Q25" s="1055">
        <v>1676.9490000000001</v>
      </c>
      <c r="R25" s="1057">
        <v>366.75799999999998</v>
      </c>
      <c r="T25" s="1770"/>
      <c r="U25" s="1769"/>
    </row>
    <row r="26" spans="2:21">
      <c r="B26" s="272" t="s">
        <v>183</v>
      </c>
      <c r="C26" s="1054">
        <v>8334.4130000000005</v>
      </c>
      <c r="D26" s="1055">
        <v>34860.052000000003</v>
      </c>
      <c r="E26" s="1056">
        <v>4766.4459999999999</v>
      </c>
      <c r="F26" s="272" t="s">
        <v>321</v>
      </c>
      <c r="G26" s="1054">
        <v>7234.3649999999998</v>
      </c>
      <c r="H26" s="1055">
        <v>30372.811000000002</v>
      </c>
      <c r="I26" s="1057">
        <v>4404.607</v>
      </c>
      <c r="K26" s="273" t="s">
        <v>124</v>
      </c>
      <c r="L26" s="1054">
        <v>731.35599999999999</v>
      </c>
      <c r="M26" s="1055">
        <v>3055.6370000000002</v>
      </c>
      <c r="N26" s="1057">
        <v>668.20699999999999</v>
      </c>
      <c r="O26" s="1058" t="s">
        <v>162</v>
      </c>
      <c r="P26" s="1050">
        <v>219.74799999999999</v>
      </c>
      <c r="Q26" s="1051">
        <v>917.86900000000003</v>
      </c>
      <c r="R26" s="1052">
        <v>90.872</v>
      </c>
      <c r="T26" s="1770"/>
      <c r="U26" s="1769"/>
    </row>
    <row r="27" spans="2:21">
      <c r="B27" s="272" t="s">
        <v>118</v>
      </c>
      <c r="C27" s="1054">
        <v>7809.6229999999996</v>
      </c>
      <c r="D27" s="1055">
        <v>32673.524000000001</v>
      </c>
      <c r="E27" s="1056">
        <v>4124.4639999999999</v>
      </c>
      <c r="F27" s="273" t="s">
        <v>114</v>
      </c>
      <c r="G27" s="1054">
        <v>7097.125</v>
      </c>
      <c r="H27" s="1055">
        <v>29575.772000000001</v>
      </c>
      <c r="I27" s="1057">
        <v>5390.4709999999995</v>
      </c>
      <c r="K27" s="273" t="s">
        <v>120</v>
      </c>
      <c r="L27" s="1054">
        <v>535.12400000000002</v>
      </c>
      <c r="M27" s="1055">
        <v>2248.2040000000002</v>
      </c>
      <c r="N27" s="1057">
        <v>255.834</v>
      </c>
      <c r="O27" s="273" t="s">
        <v>134</v>
      </c>
      <c r="P27" s="1054">
        <v>120.035</v>
      </c>
      <c r="Q27" s="1055">
        <v>499.35</v>
      </c>
      <c r="R27" s="1057">
        <v>67.516000000000005</v>
      </c>
      <c r="S27" s="1053"/>
      <c r="T27" s="1770"/>
      <c r="U27" s="1769"/>
    </row>
    <row r="28" spans="2:21">
      <c r="B28" s="272" t="s">
        <v>120</v>
      </c>
      <c r="C28" s="1054">
        <v>7191.3130000000001</v>
      </c>
      <c r="D28" s="1055">
        <v>30071.135999999999</v>
      </c>
      <c r="E28" s="1056">
        <v>2768.172</v>
      </c>
      <c r="F28" s="272" t="s">
        <v>365</v>
      </c>
      <c r="G28" s="1054">
        <v>6034.6189999999997</v>
      </c>
      <c r="H28" s="1055">
        <v>25146.457999999999</v>
      </c>
      <c r="I28" s="1057">
        <v>2069.652</v>
      </c>
      <c r="K28" s="273" t="s">
        <v>395</v>
      </c>
      <c r="L28" s="1054">
        <v>118.601</v>
      </c>
      <c r="M28" s="1055">
        <v>496.41399999999999</v>
      </c>
      <c r="N28" s="1057">
        <v>41.793999999999997</v>
      </c>
      <c r="O28" s="273" t="s">
        <v>393</v>
      </c>
      <c r="P28" s="1054">
        <v>96.415999999999997</v>
      </c>
      <c r="Q28" s="1055">
        <v>416.69200000000001</v>
      </c>
      <c r="R28" s="1057">
        <v>39.915999999999997</v>
      </c>
      <c r="S28" s="1053"/>
      <c r="T28" s="1770"/>
      <c r="U28" s="1769"/>
    </row>
    <row r="29" spans="2:21">
      <c r="B29" s="272" t="s">
        <v>321</v>
      </c>
      <c r="C29" s="1054">
        <v>6091.1279999999997</v>
      </c>
      <c r="D29" s="1055">
        <v>25625.308000000001</v>
      </c>
      <c r="E29" s="1056">
        <v>3397.0450000000001</v>
      </c>
      <c r="F29" s="272" t="s">
        <v>119</v>
      </c>
      <c r="G29" s="1054">
        <v>5987.2780000000002</v>
      </c>
      <c r="H29" s="1055">
        <v>24910.241000000002</v>
      </c>
      <c r="I29" s="1057">
        <v>2881.2710000000002</v>
      </c>
      <c r="K29" s="273" t="s">
        <v>136</v>
      </c>
      <c r="L29" s="1054">
        <v>71.53</v>
      </c>
      <c r="M29" s="1055">
        <v>298.524</v>
      </c>
      <c r="N29" s="1057">
        <v>40.81</v>
      </c>
      <c r="O29" s="273" t="s">
        <v>417</v>
      </c>
      <c r="P29" s="1054">
        <v>8.3469999999999995</v>
      </c>
      <c r="Q29" s="1055">
        <v>33.401000000000003</v>
      </c>
      <c r="R29" s="1057">
        <v>0.56799999999999995</v>
      </c>
      <c r="S29" s="1053"/>
      <c r="T29" s="1770"/>
      <c r="U29" s="1769"/>
    </row>
    <row r="30" spans="2:21" ht="13.5" thickBot="1">
      <c r="B30" s="275" t="s">
        <v>185</v>
      </c>
      <c r="C30" s="1059">
        <v>5889.1819999999998</v>
      </c>
      <c r="D30" s="1060">
        <v>24615.566999999999</v>
      </c>
      <c r="E30" s="1061">
        <v>2335.6590000000001</v>
      </c>
      <c r="F30" s="275" t="s">
        <v>124</v>
      </c>
      <c r="G30" s="1059">
        <v>4719.375</v>
      </c>
      <c r="H30" s="1060">
        <v>19846.792000000001</v>
      </c>
      <c r="I30" s="1062">
        <v>3109.8020000000001</v>
      </c>
      <c r="K30" s="273" t="s">
        <v>163</v>
      </c>
      <c r="L30" s="1054">
        <v>40.423999999999999</v>
      </c>
      <c r="M30" s="1055">
        <v>169.316</v>
      </c>
      <c r="N30" s="1057">
        <v>22.189</v>
      </c>
      <c r="O30" s="274" t="s">
        <v>146</v>
      </c>
      <c r="P30" s="1059">
        <v>1.5049999999999999</v>
      </c>
      <c r="Q30" s="1060">
        <v>6.4779999999999998</v>
      </c>
      <c r="R30" s="1062">
        <v>1.9750000000000001</v>
      </c>
    </row>
    <row r="31" spans="2:21" ht="13.5" customHeight="1" thickBot="1">
      <c r="B31" s="1063" t="s">
        <v>226</v>
      </c>
      <c r="C31"/>
      <c r="D31" s="88"/>
      <c r="E31"/>
      <c r="F31"/>
      <c r="G31"/>
      <c r="H31"/>
      <c r="I31"/>
      <c r="K31" s="274" t="s">
        <v>321</v>
      </c>
      <c r="L31" s="1059">
        <v>39.835999999999999</v>
      </c>
      <c r="M31" s="1060">
        <v>164.74199999999999</v>
      </c>
      <c r="N31" s="1062">
        <v>15</v>
      </c>
    </row>
    <row r="32" spans="2:21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8" ht="24" customHeight="1">
      <c r="B33" s="1031" t="s">
        <v>546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547</v>
      </c>
      <c r="L33" s="1031"/>
      <c r="M33" s="1031"/>
      <c r="N33" s="1031"/>
      <c r="O33" s="1031"/>
      <c r="P33" s="1031"/>
      <c r="Q33" s="1031"/>
      <c r="R33" s="1032"/>
      <c r="S33" s="1034"/>
    </row>
    <row r="34" spans="2:28" ht="13.5" thickBot="1"/>
    <row r="35" spans="2:28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8" ht="16.5" thickBot="1">
      <c r="B36" s="1038" t="s">
        <v>544</v>
      </c>
      <c r="C36" s="1039"/>
      <c r="D36" s="1040"/>
      <c r="E36" s="1041"/>
      <c r="F36" s="1038" t="s">
        <v>545</v>
      </c>
      <c r="G36" s="1039"/>
      <c r="H36" s="1040"/>
      <c r="I36" s="1041"/>
      <c r="K36" s="1038" t="s">
        <v>544</v>
      </c>
      <c r="L36" s="1039"/>
      <c r="M36" s="1040"/>
      <c r="N36" s="1041"/>
      <c r="O36" s="1038" t="s">
        <v>545</v>
      </c>
      <c r="P36" s="1039"/>
      <c r="Q36" s="1040"/>
      <c r="R36" s="1041"/>
    </row>
    <row r="37" spans="2:28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T37" s="1583" t="s">
        <v>548</v>
      </c>
      <c r="U37" s="1583"/>
      <c r="V37" s="1583"/>
      <c r="W37" s="1583"/>
      <c r="X37" s="1583"/>
      <c r="Y37" s="1583"/>
      <c r="Z37" s="1583"/>
      <c r="AA37" s="1583"/>
      <c r="AB37" s="1583"/>
    </row>
    <row r="38" spans="2:28" ht="19.5" thickBot="1">
      <c r="B38" s="1048" t="s">
        <v>177</v>
      </c>
      <c r="C38" s="208">
        <v>12995.811</v>
      </c>
      <c r="D38" s="209">
        <v>54331.599000000002</v>
      </c>
      <c r="E38" s="210">
        <v>9569.6110000000008</v>
      </c>
      <c r="F38" s="1048" t="s">
        <v>177</v>
      </c>
      <c r="G38" s="208">
        <v>6716.91</v>
      </c>
      <c r="H38" s="209">
        <v>28133.133999999998</v>
      </c>
      <c r="I38" s="210">
        <v>5927.3710000000001</v>
      </c>
      <c r="K38" s="1048" t="s">
        <v>177</v>
      </c>
      <c r="L38" s="208">
        <v>419753.78499999997</v>
      </c>
      <c r="M38" s="209">
        <v>1755280.3259999999</v>
      </c>
      <c r="N38" s="210">
        <v>237318.61</v>
      </c>
      <c r="O38" s="1048" t="s">
        <v>177</v>
      </c>
      <c r="P38" s="208">
        <v>312539.90399999998</v>
      </c>
      <c r="Q38" s="209">
        <v>1306041.23</v>
      </c>
      <c r="R38" s="210">
        <v>201184.99100000001</v>
      </c>
      <c r="T38" s="1489"/>
      <c r="U38" s="1489"/>
      <c r="V38" s="1029"/>
      <c r="W38" s="1029"/>
      <c r="X38" s="1490"/>
      <c r="AA38" s="1489"/>
      <c r="AB38" s="1030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6"/>
      <c r="U39" s="1516" t="s">
        <v>223</v>
      </c>
      <c r="V39" s="1517"/>
      <c r="W39" s="1517"/>
      <c r="X39" s="1517"/>
      <c r="Y39" s="1517"/>
      <c r="Z39" s="1517"/>
      <c r="AA39" s="1518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9"/>
      <c r="U40" s="1991" t="s">
        <v>549</v>
      </c>
      <c r="V40" s="1992"/>
      <c r="W40" s="1992"/>
      <c r="X40" s="1993"/>
      <c r="Y40" s="1991" t="s">
        <v>550</v>
      </c>
      <c r="Z40" s="1992"/>
      <c r="AA40" s="1993"/>
      <c r="AB40"/>
    </row>
    <row r="41" spans="2:28" ht="29.25" thickBot="1">
      <c r="B41" s="939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5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91" t="s">
        <v>514</v>
      </c>
      <c r="U41" s="1492" t="s">
        <v>515</v>
      </c>
      <c r="V41" s="1493" t="s">
        <v>220</v>
      </c>
      <c r="W41" s="1494" t="s">
        <v>516</v>
      </c>
      <c r="X41" s="1495" t="s">
        <v>433</v>
      </c>
      <c r="Y41" s="1496" t="s">
        <v>220</v>
      </c>
      <c r="Z41" s="1494" t="s">
        <v>516</v>
      </c>
      <c r="AA41" s="1495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7" t="s">
        <v>517</v>
      </c>
      <c r="U42" s="1498" t="s">
        <v>518</v>
      </c>
      <c r="V42" s="1499">
        <v>419753.78499999997</v>
      </c>
      <c r="W42" s="1500">
        <v>237318.61</v>
      </c>
      <c r="X42" s="1501">
        <v>5558.8469999999998</v>
      </c>
      <c r="Y42" s="1502">
        <v>312539.90399999998</v>
      </c>
      <c r="Z42" s="1500">
        <v>201184.99100000001</v>
      </c>
      <c r="AA42" s="1501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03" t="s">
        <v>519</v>
      </c>
      <c r="U43" s="1504" t="s">
        <v>520</v>
      </c>
      <c r="V43" s="1505">
        <v>252555.45800000001</v>
      </c>
      <c r="W43" s="1506">
        <v>126468.045</v>
      </c>
      <c r="X43" s="1507">
        <v>4310.799</v>
      </c>
      <c r="Y43" s="1508">
        <v>226019.40299999999</v>
      </c>
      <c r="Z43" s="1506">
        <v>136502.177</v>
      </c>
      <c r="AA43" s="1507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9" t="s">
        <v>521</v>
      </c>
      <c r="U44" s="1510" t="s">
        <v>522</v>
      </c>
      <c r="V44" s="1511">
        <v>149633.70800000001</v>
      </c>
      <c r="W44" s="1512">
        <v>100725.363</v>
      </c>
      <c r="X44" s="1513">
        <v>1058.8119999999999</v>
      </c>
      <c r="Y44" s="1514">
        <v>62204.303999999996</v>
      </c>
      <c r="Z44" s="1512">
        <v>47232.724000000002</v>
      </c>
      <c r="AA44" s="1513">
        <v>489.31099999999998</v>
      </c>
      <c r="AB44"/>
    </row>
    <row r="45" spans="2:28">
      <c r="B45" s="1063" t="s">
        <v>226</v>
      </c>
      <c r="C45" s="88"/>
      <c r="D45"/>
      <c r="E45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T45" s="1520" t="s">
        <v>226</v>
      </c>
      <c r="U45" s="1515"/>
      <c r="AB45"/>
    </row>
    <row r="46" spans="2:28">
      <c r="B46"/>
      <c r="C46"/>
      <c r="D46"/>
      <c r="E46"/>
      <c r="F46"/>
      <c r="G46" s="1582"/>
      <c r="H46" s="1582"/>
      <c r="I46"/>
      <c r="J46"/>
      <c r="L46"/>
      <c r="M46"/>
      <c r="N46"/>
      <c r="O46"/>
      <c r="P46"/>
      <c r="Q46"/>
      <c r="R46"/>
      <c r="U46" s="1053"/>
    </row>
    <row r="47" spans="2:28">
      <c r="G47" s="1053"/>
      <c r="H47" s="1053"/>
      <c r="U47" s="1053"/>
    </row>
    <row r="48" spans="2:28">
      <c r="G48" s="1053"/>
    </row>
    <row r="49" spans="7:8">
      <c r="G49" s="1053"/>
      <c r="H49" s="1053"/>
    </row>
    <row r="50" spans="7:8">
      <c r="G50" s="1053"/>
      <c r="H50" s="1053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526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538</v>
      </c>
      <c r="C3" s="373"/>
      <c r="D3" s="373"/>
      <c r="E3" s="373"/>
      <c r="F3" s="373"/>
      <c r="G3" s="373"/>
      <c r="H3" s="373"/>
      <c r="I3" s="373"/>
      <c r="J3" s="373"/>
      <c r="K3" s="373" t="s">
        <v>539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527</v>
      </c>
      <c r="C6" s="366"/>
      <c r="D6" s="365"/>
      <c r="E6" s="364"/>
      <c r="F6" s="367" t="s">
        <v>528</v>
      </c>
      <c r="G6" s="366"/>
      <c r="H6" s="365"/>
      <c r="I6" s="364"/>
      <c r="K6" s="367" t="s">
        <v>527</v>
      </c>
      <c r="L6" s="366"/>
      <c r="M6" s="365"/>
      <c r="N6" s="364"/>
      <c r="O6" s="367" t="s">
        <v>528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5" t="s">
        <v>225</v>
      </c>
      <c r="E7" s="360" t="s">
        <v>180</v>
      </c>
      <c r="F7" s="362" t="s">
        <v>224</v>
      </c>
      <c r="G7" s="361" t="s">
        <v>220</v>
      </c>
      <c r="H7" s="1045" t="s">
        <v>225</v>
      </c>
      <c r="I7" s="360" t="s">
        <v>180</v>
      </c>
      <c r="K7" s="363" t="s">
        <v>224</v>
      </c>
      <c r="L7" s="361" t="s">
        <v>220</v>
      </c>
      <c r="M7" s="1045" t="s">
        <v>225</v>
      </c>
      <c r="N7" s="360" t="s">
        <v>180</v>
      </c>
      <c r="O7" s="362" t="s">
        <v>224</v>
      </c>
      <c r="P7" s="361" t="s">
        <v>220</v>
      </c>
      <c r="Q7" s="1045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2">
        <v>2946772.2650000001</v>
      </c>
      <c r="E8" s="210">
        <v>383362.01699999999</v>
      </c>
      <c r="F8" s="375" t="s">
        <v>177</v>
      </c>
      <c r="G8" s="208">
        <v>696969.20400000003</v>
      </c>
      <c r="H8" s="922">
        <v>2914486.142</v>
      </c>
      <c r="I8" s="210">
        <v>404468.51799999998</v>
      </c>
      <c r="K8" s="359" t="s">
        <v>177</v>
      </c>
      <c r="L8" s="208">
        <v>1253932.899</v>
      </c>
      <c r="M8" s="922">
        <v>5244624.0630000001</v>
      </c>
      <c r="N8" s="210">
        <v>620540.46900000004</v>
      </c>
      <c r="O8" s="1579" t="s">
        <v>177</v>
      </c>
      <c r="P8" s="208">
        <v>1230028.8970000001</v>
      </c>
      <c r="Q8" s="922">
        <v>5139790.5159999998</v>
      </c>
      <c r="R8" s="210">
        <v>675804.62600000005</v>
      </c>
    </row>
    <row r="9" spans="2:19">
      <c r="B9" s="913" t="s">
        <v>121</v>
      </c>
      <c r="C9" s="914">
        <v>87816.679000000004</v>
      </c>
      <c r="D9" s="924">
        <v>367429.65399999998</v>
      </c>
      <c r="E9" s="915">
        <v>52288.754000000001</v>
      </c>
      <c r="F9" s="913" t="s">
        <v>121</v>
      </c>
      <c r="G9" s="914">
        <v>92870.587</v>
      </c>
      <c r="H9" s="924">
        <v>387801.26500000001</v>
      </c>
      <c r="I9" s="915">
        <v>61032.190999999999</v>
      </c>
      <c r="K9" s="913" t="s">
        <v>116</v>
      </c>
      <c r="L9" s="914">
        <v>373018.413</v>
      </c>
      <c r="M9" s="924">
        <v>1560170.2849999999</v>
      </c>
      <c r="N9" s="915">
        <v>162150.826</v>
      </c>
      <c r="O9" s="276" t="s">
        <v>116</v>
      </c>
      <c r="P9" s="212">
        <v>346215.44799999997</v>
      </c>
      <c r="Q9" s="926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7">
        <v>347009.96399999998</v>
      </c>
      <c r="E10" s="218">
        <v>39043.987000000001</v>
      </c>
      <c r="F10" s="215" t="s">
        <v>179</v>
      </c>
      <c r="G10" s="216">
        <v>77759.402000000002</v>
      </c>
      <c r="H10" s="927">
        <v>324803.82299999997</v>
      </c>
      <c r="I10" s="218">
        <v>31348.550999999999</v>
      </c>
      <c r="K10" s="215" t="s">
        <v>112</v>
      </c>
      <c r="L10" s="216">
        <v>282607.49599999998</v>
      </c>
      <c r="M10" s="927">
        <v>1182155.067</v>
      </c>
      <c r="N10" s="218">
        <v>163006.269</v>
      </c>
      <c r="O10" s="277" t="s">
        <v>112</v>
      </c>
      <c r="P10" s="216">
        <v>296048.201</v>
      </c>
      <c r="Q10" s="927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7">
        <v>305954.38299999997</v>
      </c>
      <c r="E11" s="218">
        <v>25162.188999999998</v>
      </c>
      <c r="F11" s="215" t="s">
        <v>142</v>
      </c>
      <c r="G11" s="216">
        <v>72579.858999999997</v>
      </c>
      <c r="H11" s="927">
        <v>303332.66499999998</v>
      </c>
      <c r="I11" s="218">
        <v>38356.864999999998</v>
      </c>
      <c r="K11" s="215" t="s">
        <v>114</v>
      </c>
      <c r="L11" s="216">
        <v>210288.66</v>
      </c>
      <c r="M11" s="927">
        <v>879173.98699999996</v>
      </c>
      <c r="N11" s="218">
        <v>118928.69</v>
      </c>
      <c r="O11" s="277" t="s">
        <v>114</v>
      </c>
      <c r="P11" s="216">
        <v>185011.64</v>
      </c>
      <c r="Q11" s="927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7">
        <v>229251.18100000001</v>
      </c>
      <c r="E12" s="218">
        <v>44032.188000000002</v>
      </c>
      <c r="F12" s="215" t="s">
        <v>257</v>
      </c>
      <c r="G12" s="216">
        <v>64187.125999999997</v>
      </c>
      <c r="H12" s="927">
        <v>270306.228</v>
      </c>
      <c r="I12" s="218">
        <v>24161.114000000001</v>
      </c>
      <c r="K12" s="215" t="s">
        <v>123</v>
      </c>
      <c r="L12" s="216">
        <v>127164.966</v>
      </c>
      <c r="M12" s="927">
        <v>531906.27399999998</v>
      </c>
      <c r="N12" s="218">
        <v>75186.891000000003</v>
      </c>
      <c r="O12" s="277" t="s">
        <v>123</v>
      </c>
      <c r="P12" s="216">
        <v>128221.842</v>
      </c>
      <c r="Q12" s="927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8">
        <v>225134.36600000001</v>
      </c>
      <c r="E13" s="281">
        <v>18880.537</v>
      </c>
      <c r="F13" s="272" t="s">
        <v>116</v>
      </c>
      <c r="G13" s="279">
        <v>49765.281000000003</v>
      </c>
      <c r="H13" s="928">
        <v>208023.62899999999</v>
      </c>
      <c r="I13" s="281">
        <v>47212.445</v>
      </c>
      <c r="K13" s="272" t="s">
        <v>118</v>
      </c>
      <c r="L13" s="279">
        <v>93874.222999999998</v>
      </c>
      <c r="M13" s="928">
        <v>392732.734</v>
      </c>
      <c r="N13" s="281">
        <v>33042.874000000003</v>
      </c>
      <c r="O13" s="929" t="s">
        <v>118</v>
      </c>
      <c r="P13" s="279">
        <v>118914.61</v>
      </c>
      <c r="Q13" s="928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7">
        <v>183205.448</v>
      </c>
      <c r="E14" s="218">
        <v>42202.156000000003</v>
      </c>
      <c r="F14" s="215" t="s">
        <v>178</v>
      </c>
      <c r="G14" s="216">
        <v>35529.756999999998</v>
      </c>
      <c r="H14" s="927">
        <v>149169.17300000001</v>
      </c>
      <c r="I14" s="218">
        <v>14267.994000000001</v>
      </c>
      <c r="K14" s="215" t="s">
        <v>178</v>
      </c>
      <c r="L14" s="216">
        <v>79457.634999999995</v>
      </c>
      <c r="M14" s="927">
        <v>332316.99599999998</v>
      </c>
      <c r="N14" s="218">
        <v>27955.227999999999</v>
      </c>
      <c r="O14" s="277" t="s">
        <v>178</v>
      </c>
      <c r="P14" s="216">
        <v>82360.789999999994</v>
      </c>
      <c r="Q14" s="927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6">
        <v>149584.99600000001</v>
      </c>
      <c r="E15" s="214">
        <v>18819.403999999999</v>
      </c>
      <c r="F15" s="211" t="s">
        <v>138</v>
      </c>
      <c r="G15" s="212">
        <v>32701.701000000001</v>
      </c>
      <c r="H15" s="926">
        <v>136204.13</v>
      </c>
      <c r="I15" s="214">
        <v>16671.026999999998</v>
      </c>
      <c r="K15" s="211" t="s">
        <v>119</v>
      </c>
      <c r="L15" s="212">
        <v>21155.190999999999</v>
      </c>
      <c r="M15" s="926">
        <v>88556.491999999998</v>
      </c>
      <c r="N15" s="214">
        <v>12357.646000000001</v>
      </c>
      <c r="O15" s="276" t="s">
        <v>119</v>
      </c>
      <c r="P15" s="212">
        <v>20406.796999999999</v>
      </c>
      <c r="Q15" s="926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7">
        <v>146160.68900000001</v>
      </c>
      <c r="E16" s="218">
        <v>18958.421999999999</v>
      </c>
      <c r="F16" s="215" t="s">
        <v>137</v>
      </c>
      <c r="G16" s="216">
        <v>32308.553</v>
      </c>
      <c r="H16" s="927">
        <v>134889.38500000001</v>
      </c>
      <c r="I16" s="218">
        <v>20029.955000000002</v>
      </c>
      <c r="K16" s="215" t="s">
        <v>127</v>
      </c>
      <c r="L16" s="216">
        <v>18835.931</v>
      </c>
      <c r="M16" s="927">
        <v>78774.823999999993</v>
      </c>
      <c r="N16" s="218">
        <v>5885.826</v>
      </c>
      <c r="O16" s="277" t="s">
        <v>127</v>
      </c>
      <c r="P16" s="216">
        <v>18371.650000000001</v>
      </c>
      <c r="Q16" s="927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7">
        <v>109408.336</v>
      </c>
      <c r="E17" s="218">
        <v>10420.217000000001</v>
      </c>
      <c r="F17" s="215" t="s">
        <v>139</v>
      </c>
      <c r="G17" s="216">
        <v>30542.025000000001</v>
      </c>
      <c r="H17" s="927">
        <v>127645.292</v>
      </c>
      <c r="I17" s="218">
        <v>17692.553</v>
      </c>
      <c r="K17" s="215" t="s">
        <v>121</v>
      </c>
      <c r="L17" s="216">
        <v>11958.7</v>
      </c>
      <c r="M17" s="927">
        <v>50041.419000000002</v>
      </c>
      <c r="N17" s="218">
        <v>3675.8879999999999</v>
      </c>
      <c r="O17" s="277" t="s">
        <v>121</v>
      </c>
      <c r="P17" s="216">
        <v>9637.6859999999997</v>
      </c>
      <c r="Q17" s="927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7">
        <v>104453.97199999999</v>
      </c>
      <c r="E18" s="218">
        <v>12077.485000000001</v>
      </c>
      <c r="F18" s="215" t="s">
        <v>118</v>
      </c>
      <c r="G18" s="216">
        <v>24378.117999999999</v>
      </c>
      <c r="H18" s="927">
        <v>101626.06200000001</v>
      </c>
      <c r="I18" s="218">
        <v>13220.521000000001</v>
      </c>
      <c r="K18" s="215" t="s">
        <v>139</v>
      </c>
      <c r="L18" s="216">
        <v>10459.023999999999</v>
      </c>
      <c r="M18" s="927">
        <v>43730.186000000002</v>
      </c>
      <c r="N18" s="218">
        <v>4476.2529999999997</v>
      </c>
      <c r="O18" s="277" t="s">
        <v>126</v>
      </c>
      <c r="P18" s="216">
        <v>6817.05</v>
      </c>
      <c r="Q18" s="927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8">
        <v>94209.218999999997</v>
      </c>
      <c r="E19" s="281">
        <v>8446.5130000000008</v>
      </c>
      <c r="F19" s="272" t="s">
        <v>123</v>
      </c>
      <c r="G19" s="279">
        <v>23983.666000000001</v>
      </c>
      <c r="H19" s="928">
        <v>100031.272</v>
      </c>
      <c r="I19" s="281">
        <v>10402.925999999999</v>
      </c>
      <c r="K19" s="272" t="s">
        <v>126</v>
      </c>
      <c r="L19" s="279">
        <v>7149.7539999999999</v>
      </c>
      <c r="M19" s="928">
        <v>29914.080999999998</v>
      </c>
      <c r="N19" s="281">
        <v>5560.2870000000003</v>
      </c>
      <c r="O19" s="929" t="s">
        <v>139</v>
      </c>
      <c r="P19" s="279">
        <v>5711.9679999999998</v>
      </c>
      <c r="Q19" s="928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7">
        <v>59906.006999999998</v>
      </c>
      <c r="E20" s="218">
        <v>6903.9179999999997</v>
      </c>
      <c r="F20" s="215" t="s">
        <v>202</v>
      </c>
      <c r="G20" s="216">
        <v>23114.68</v>
      </c>
      <c r="H20" s="927">
        <v>97151.392999999996</v>
      </c>
      <c r="I20" s="218">
        <v>23291.706999999999</v>
      </c>
      <c r="K20" s="215" t="s">
        <v>393</v>
      </c>
      <c r="L20" s="216">
        <v>4610.058</v>
      </c>
      <c r="M20" s="927">
        <v>19306.665000000001</v>
      </c>
      <c r="N20" s="218">
        <v>1453.348</v>
      </c>
      <c r="O20" s="277" t="s">
        <v>142</v>
      </c>
      <c r="P20" s="216">
        <v>4514.049</v>
      </c>
      <c r="Q20" s="927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6">
        <v>58086.523000000001</v>
      </c>
      <c r="E21" s="214">
        <v>4331.4120000000003</v>
      </c>
      <c r="F21" s="211" t="s">
        <v>162</v>
      </c>
      <c r="G21" s="212">
        <v>21825.918000000001</v>
      </c>
      <c r="H21" s="926">
        <v>91118.468999999997</v>
      </c>
      <c r="I21" s="214">
        <v>14324.751</v>
      </c>
      <c r="K21" s="211" t="s">
        <v>179</v>
      </c>
      <c r="L21" s="212">
        <v>3813.904</v>
      </c>
      <c r="M21" s="926">
        <v>15937.273999999999</v>
      </c>
      <c r="N21" s="214">
        <v>1818.576</v>
      </c>
      <c r="O21" s="276" t="s">
        <v>137</v>
      </c>
      <c r="P21" s="212">
        <v>2318.5740000000001</v>
      </c>
      <c r="Q21" s="926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7">
        <v>56441.131999999998</v>
      </c>
      <c r="E22" s="218">
        <v>8181.3379999999997</v>
      </c>
      <c r="F22" s="215" t="s">
        <v>134</v>
      </c>
      <c r="G22" s="216">
        <v>14786.473</v>
      </c>
      <c r="H22" s="927">
        <v>61728.347000000002</v>
      </c>
      <c r="I22" s="218">
        <v>8647.8459999999995</v>
      </c>
      <c r="K22" s="215" t="s">
        <v>142</v>
      </c>
      <c r="L22" s="216">
        <v>3342.1880000000001</v>
      </c>
      <c r="M22" s="927">
        <v>13986.862999999999</v>
      </c>
      <c r="N22" s="218">
        <v>2299.136</v>
      </c>
      <c r="O22" s="277" t="s">
        <v>125</v>
      </c>
      <c r="P22" s="216">
        <v>1763.9010000000001</v>
      </c>
      <c r="Q22" s="927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7">
        <v>46812.324000000001</v>
      </c>
      <c r="E23" s="218">
        <v>9464.57</v>
      </c>
      <c r="F23" s="215" t="s">
        <v>120</v>
      </c>
      <c r="G23" s="216">
        <v>13232.14</v>
      </c>
      <c r="H23" s="927">
        <v>55211.203999999998</v>
      </c>
      <c r="I23" s="218">
        <v>5484.5569999999998</v>
      </c>
      <c r="K23" s="215" t="s">
        <v>125</v>
      </c>
      <c r="L23" s="216">
        <v>2028.7080000000001</v>
      </c>
      <c r="M23" s="927">
        <v>8475.6219999999994</v>
      </c>
      <c r="N23" s="218">
        <v>700.42100000000005</v>
      </c>
      <c r="O23" s="277" t="s">
        <v>120</v>
      </c>
      <c r="P23" s="216">
        <v>1234.0909999999999</v>
      </c>
      <c r="Q23" s="927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7">
        <v>44177.858999999997</v>
      </c>
      <c r="E24" s="218">
        <v>6684.9830000000002</v>
      </c>
      <c r="F24" s="215" t="s">
        <v>163</v>
      </c>
      <c r="G24" s="216">
        <v>10550.401</v>
      </c>
      <c r="H24" s="927">
        <v>44134.739000000001</v>
      </c>
      <c r="I24" s="218">
        <v>7747.03</v>
      </c>
      <c r="K24" s="215" t="s">
        <v>134</v>
      </c>
      <c r="L24" s="216">
        <v>959.19299999999998</v>
      </c>
      <c r="M24" s="927">
        <v>4016.893</v>
      </c>
      <c r="N24" s="218">
        <v>358.65499999999997</v>
      </c>
      <c r="O24" s="929" t="s">
        <v>179</v>
      </c>
      <c r="P24" s="216">
        <v>1129.664</v>
      </c>
      <c r="Q24" s="927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8">
        <v>38468.535000000003</v>
      </c>
      <c r="E25" s="281">
        <v>5732.2359999999999</v>
      </c>
      <c r="F25" s="272" t="s">
        <v>366</v>
      </c>
      <c r="G25" s="279">
        <v>9818.4830000000002</v>
      </c>
      <c r="H25" s="928">
        <v>41092.355000000003</v>
      </c>
      <c r="I25" s="281">
        <v>2855.6439999999998</v>
      </c>
      <c r="K25" s="272" t="s">
        <v>162</v>
      </c>
      <c r="L25" s="279">
        <v>839.33900000000006</v>
      </c>
      <c r="M25" s="928">
        <v>3511.819</v>
      </c>
      <c r="N25" s="281">
        <v>267.221</v>
      </c>
      <c r="O25" s="276" t="s">
        <v>124</v>
      </c>
      <c r="P25" s="212">
        <v>487.11900000000003</v>
      </c>
      <c r="Q25" s="926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7">
        <v>37394.639000000003</v>
      </c>
      <c r="E26" s="218">
        <v>4160.848</v>
      </c>
      <c r="F26" s="215" t="s">
        <v>127</v>
      </c>
      <c r="G26" s="216">
        <v>7777.4070000000002</v>
      </c>
      <c r="H26" s="927">
        <v>32571.817999999999</v>
      </c>
      <c r="I26" s="218">
        <v>3610.74</v>
      </c>
      <c r="K26" s="215" t="s">
        <v>137</v>
      </c>
      <c r="L26" s="216">
        <v>806.34799999999996</v>
      </c>
      <c r="M26" s="927">
        <v>3374.1260000000002</v>
      </c>
      <c r="N26" s="218">
        <v>338.012</v>
      </c>
      <c r="O26" s="277" t="s">
        <v>138</v>
      </c>
      <c r="P26" s="216">
        <v>417.76600000000002</v>
      </c>
      <c r="Q26" s="927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6">
        <v>34860.052000000003</v>
      </c>
      <c r="E27" s="214">
        <v>4766.4459999999999</v>
      </c>
      <c r="F27" s="211" t="s">
        <v>321</v>
      </c>
      <c r="G27" s="212">
        <v>7234.3649999999998</v>
      </c>
      <c r="H27" s="926">
        <v>30372.811000000002</v>
      </c>
      <c r="I27" s="214">
        <v>4404.607</v>
      </c>
      <c r="K27" s="211" t="s">
        <v>124</v>
      </c>
      <c r="L27" s="212">
        <v>731.35599999999999</v>
      </c>
      <c r="M27" s="926">
        <v>3055.6370000000002</v>
      </c>
      <c r="N27" s="214">
        <v>668.20699999999999</v>
      </c>
      <c r="O27" s="277" t="s">
        <v>162</v>
      </c>
      <c r="P27" s="216">
        <v>219.74799999999999</v>
      </c>
      <c r="Q27" s="927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7">
        <v>32673.524000000001</v>
      </c>
      <c r="E28" s="218">
        <v>4124.4639999999999</v>
      </c>
      <c r="F28" s="215" t="s">
        <v>114</v>
      </c>
      <c r="G28" s="216">
        <v>7097.125</v>
      </c>
      <c r="H28" s="927">
        <v>29575.772000000001</v>
      </c>
      <c r="I28" s="218">
        <v>5390.4709999999995</v>
      </c>
      <c r="K28" s="215" t="s">
        <v>120</v>
      </c>
      <c r="L28" s="216">
        <v>535.12400000000002</v>
      </c>
      <c r="M28" s="927">
        <v>2248.2040000000002</v>
      </c>
      <c r="N28" s="218">
        <v>255.834</v>
      </c>
      <c r="O28" s="277" t="s">
        <v>134</v>
      </c>
      <c r="P28" s="216">
        <v>120.035</v>
      </c>
      <c r="Q28" s="927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7">
        <v>30071.135999999999</v>
      </c>
      <c r="E29" s="218">
        <v>2768.172</v>
      </c>
      <c r="F29" s="215" t="s">
        <v>365</v>
      </c>
      <c r="G29" s="216">
        <v>6034.6189999999997</v>
      </c>
      <c r="H29" s="927">
        <v>25146.457999999999</v>
      </c>
      <c r="I29" s="218">
        <v>2069.652</v>
      </c>
      <c r="K29" s="215" t="s">
        <v>395</v>
      </c>
      <c r="L29" s="216">
        <v>118.601</v>
      </c>
      <c r="M29" s="927">
        <v>496.41399999999999</v>
      </c>
      <c r="N29" s="218">
        <v>41.793999999999997</v>
      </c>
      <c r="O29" s="929" t="s">
        <v>393</v>
      </c>
      <c r="P29" s="279">
        <v>96.415999999999997</v>
      </c>
      <c r="Q29" s="928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7">
        <v>25625.308000000001</v>
      </c>
      <c r="E30" s="218">
        <v>3397.0450000000001</v>
      </c>
      <c r="F30" s="215" t="s">
        <v>119</v>
      </c>
      <c r="G30" s="216">
        <v>5987.2780000000002</v>
      </c>
      <c r="H30" s="927">
        <v>24910.241000000002</v>
      </c>
      <c r="I30" s="218">
        <v>2881.2710000000002</v>
      </c>
      <c r="K30" s="215" t="s">
        <v>136</v>
      </c>
      <c r="L30" s="216">
        <v>71.53</v>
      </c>
      <c r="M30" s="927">
        <v>298.524</v>
      </c>
      <c r="N30" s="218">
        <v>40.81</v>
      </c>
      <c r="O30" s="277" t="s">
        <v>417</v>
      </c>
      <c r="P30" s="216">
        <v>8.3469999999999995</v>
      </c>
      <c r="Q30" s="927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8">
        <v>24615.566999999999</v>
      </c>
      <c r="E31" s="281">
        <v>2335.6590000000001</v>
      </c>
      <c r="F31" s="272" t="s">
        <v>124</v>
      </c>
      <c r="G31" s="279">
        <v>4719.375</v>
      </c>
      <c r="H31" s="928">
        <v>19846.792000000001</v>
      </c>
      <c r="I31" s="281">
        <v>3109.8020000000001</v>
      </c>
      <c r="K31" s="272" t="s">
        <v>163</v>
      </c>
      <c r="L31" s="279">
        <v>40.423999999999999</v>
      </c>
      <c r="M31" s="928">
        <v>169.316</v>
      </c>
      <c r="N31" s="281">
        <v>22.189</v>
      </c>
      <c r="O31" s="287" t="s">
        <v>146</v>
      </c>
      <c r="P31" s="284">
        <v>1.5049999999999999</v>
      </c>
      <c r="Q31" s="1580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7">
        <v>21744.401999999998</v>
      </c>
      <c r="E32" s="218">
        <v>1731.433</v>
      </c>
      <c r="F32" s="215" t="s">
        <v>112</v>
      </c>
      <c r="G32" s="216">
        <v>4160.7330000000002</v>
      </c>
      <c r="H32" s="927">
        <v>17414.387999999999</v>
      </c>
      <c r="I32" s="218">
        <v>5935.848</v>
      </c>
      <c r="K32" s="215" t="s">
        <v>321</v>
      </c>
      <c r="L32" s="216">
        <v>39.835999999999999</v>
      </c>
      <c r="M32" s="927">
        <v>164.74199999999999</v>
      </c>
      <c r="N32" s="218">
        <v>15</v>
      </c>
      <c r="O32" s="918"/>
      <c r="P32" s="916"/>
      <c r="Q32" s="916"/>
      <c r="R32" s="916"/>
    </row>
    <row r="33" spans="2:18">
      <c r="B33" s="211" t="s">
        <v>181</v>
      </c>
      <c r="C33" s="212">
        <v>5119.1850000000004</v>
      </c>
      <c r="D33" s="926">
        <v>21398.201000000001</v>
      </c>
      <c r="E33" s="214">
        <v>1819.6379999999999</v>
      </c>
      <c r="F33" s="211" t="s">
        <v>409</v>
      </c>
      <c r="G33" s="212">
        <v>2643.239</v>
      </c>
      <c r="H33" s="926">
        <v>11107.419</v>
      </c>
      <c r="I33" s="214">
        <v>2904.5140000000001</v>
      </c>
      <c r="K33" s="211" t="s">
        <v>146</v>
      </c>
      <c r="L33" s="212">
        <v>24.494</v>
      </c>
      <c r="M33" s="926">
        <v>102.005</v>
      </c>
      <c r="N33" s="214">
        <v>32.585999999999999</v>
      </c>
      <c r="O33" s="918"/>
      <c r="P33" s="916"/>
      <c r="Q33" s="916"/>
      <c r="R33" s="916"/>
    </row>
    <row r="34" spans="2:18" ht="13.5" thickBot="1">
      <c r="B34" s="215" t="s">
        <v>124</v>
      </c>
      <c r="C34" s="216">
        <v>4389.4799999999996</v>
      </c>
      <c r="D34" s="927">
        <v>18335.191999999999</v>
      </c>
      <c r="E34" s="218">
        <v>2663.0129999999999</v>
      </c>
      <c r="F34" s="215" t="s">
        <v>395</v>
      </c>
      <c r="G34" s="216">
        <v>2274.1770000000001</v>
      </c>
      <c r="H34" s="927">
        <v>9605.2630000000008</v>
      </c>
      <c r="I34" s="218">
        <v>1045.384</v>
      </c>
      <c r="K34" s="219" t="s">
        <v>138</v>
      </c>
      <c r="L34" s="220">
        <v>1.8029999999999999</v>
      </c>
      <c r="M34" s="931">
        <v>7.6139999999999999</v>
      </c>
      <c r="N34" s="222">
        <v>2.0019999999999998</v>
      </c>
      <c r="O34" s="918"/>
      <c r="P34" s="916"/>
      <c r="Q34" s="916"/>
      <c r="R34" s="916"/>
    </row>
    <row r="35" spans="2:18">
      <c r="B35" s="215" t="s">
        <v>112</v>
      </c>
      <c r="C35" s="216">
        <v>3654.806</v>
      </c>
      <c r="D35" s="927">
        <v>15271.763000000001</v>
      </c>
      <c r="E35" s="218">
        <v>5043.9009999999998</v>
      </c>
      <c r="F35" s="215" t="s">
        <v>396</v>
      </c>
      <c r="G35" s="216">
        <v>2228.5210000000002</v>
      </c>
      <c r="H35" s="927">
        <v>9310.9249999999993</v>
      </c>
      <c r="I35" s="218">
        <v>1236.691</v>
      </c>
      <c r="K35" s="918"/>
      <c r="L35" s="916"/>
      <c r="M35" s="916"/>
      <c r="N35" s="916"/>
      <c r="O35" s="916"/>
      <c r="P35" s="916"/>
      <c r="Q35" s="916"/>
      <c r="R35" s="916"/>
    </row>
    <row r="36" spans="2:18">
      <c r="B36" s="215" t="s">
        <v>366</v>
      </c>
      <c r="C36" s="216">
        <v>3249.806</v>
      </c>
      <c r="D36" s="927">
        <v>13589.637000000001</v>
      </c>
      <c r="E36" s="218">
        <v>1221.0530000000001</v>
      </c>
      <c r="F36" s="215" t="s">
        <v>117</v>
      </c>
      <c r="G36" s="216">
        <v>1804.0809999999999</v>
      </c>
      <c r="H36" s="927">
        <v>7521.5730000000003</v>
      </c>
      <c r="I36" s="218">
        <v>750.36</v>
      </c>
      <c r="K36" s="358"/>
      <c r="L36" s="917"/>
      <c r="M36" s="917"/>
      <c r="N36" s="917"/>
      <c r="O36" s="918"/>
      <c r="P36" s="916"/>
      <c r="Q36" s="916"/>
      <c r="R36" s="916"/>
    </row>
    <row r="37" spans="2:18">
      <c r="B37" s="272" t="s">
        <v>182</v>
      </c>
      <c r="C37" s="279">
        <v>2842.3739999999998</v>
      </c>
      <c r="D37" s="928">
        <v>11868.866</v>
      </c>
      <c r="E37" s="281">
        <v>1405.662</v>
      </c>
      <c r="F37" s="272" t="s">
        <v>397</v>
      </c>
      <c r="G37" s="279">
        <v>1704.19</v>
      </c>
      <c r="H37" s="928">
        <v>7079.6809999999996</v>
      </c>
      <c r="I37" s="281">
        <v>884.47500000000002</v>
      </c>
      <c r="L37" s="917"/>
      <c r="M37" s="917"/>
      <c r="N37" s="917"/>
    </row>
    <row r="38" spans="2:18">
      <c r="B38" s="215" t="s">
        <v>365</v>
      </c>
      <c r="C38" s="216">
        <v>2196.3780000000002</v>
      </c>
      <c r="D38" s="927">
        <v>9182.0020000000004</v>
      </c>
      <c r="E38" s="218">
        <v>785.947</v>
      </c>
      <c r="F38" s="215" t="s">
        <v>146</v>
      </c>
      <c r="G38" s="216">
        <v>1668.415</v>
      </c>
      <c r="H38" s="927">
        <v>6944.8429999999998</v>
      </c>
      <c r="I38" s="218">
        <v>737.24</v>
      </c>
      <c r="P38" s="917"/>
      <c r="Q38" s="917"/>
      <c r="R38" s="917"/>
    </row>
    <row r="39" spans="2:18">
      <c r="B39" s="211" t="s">
        <v>399</v>
      </c>
      <c r="C39" s="212">
        <v>1948.9670000000001</v>
      </c>
      <c r="D39" s="926">
        <v>8175.6369999999997</v>
      </c>
      <c r="E39" s="214">
        <v>1024.662</v>
      </c>
      <c r="F39" s="211" t="s">
        <v>404</v>
      </c>
      <c r="G39" s="212">
        <v>1290.97</v>
      </c>
      <c r="H39" s="926">
        <v>5414.2129999999997</v>
      </c>
      <c r="I39" s="214">
        <v>2402.37</v>
      </c>
      <c r="L39" s="917"/>
      <c r="M39" s="917"/>
      <c r="N39" s="917"/>
    </row>
    <row r="40" spans="2:18">
      <c r="B40" s="215" t="s">
        <v>396</v>
      </c>
      <c r="C40" s="216">
        <v>1854.5840000000001</v>
      </c>
      <c r="D40" s="927">
        <v>7755.25</v>
      </c>
      <c r="E40" s="218">
        <v>948.58299999999997</v>
      </c>
      <c r="F40" s="272" t="s">
        <v>405</v>
      </c>
      <c r="G40" s="279">
        <v>1248.9690000000001</v>
      </c>
      <c r="H40" s="928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7">
        <v>7384.7539999999999</v>
      </c>
      <c r="E41" s="218">
        <v>1003.91</v>
      </c>
      <c r="F41" s="215" t="s">
        <v>410</v>
      </c>
      <c r="G41" s="216">
        <v>1047.924</v>
      </c>
      <c r="H41" s="927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7">
        <v>5950.2749999999996</v>
      </c>
      <c r="E42" s="218">
        <v>587.16200000000003</v>
      </c>
      <c r="F42" s="211" t="s">
        <v>183</v>
      </c>
      <c r="G42" s="212">
        <v>892.16300000000001</v>
      </c>
      <c r="H42" s="926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8">
        <v>5919.9369999999999</v>
      </c>
      <c r="E43" s="281">
        <v>608.95699999999999</v>
      </c>
      <c r="F43" s="215" t="s">
        <v>407</v>
      </c>
      <c r="G43" s="216">
        <v>814.28599999999994</v>
      </c>
      <c r="H43" s="927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7">
        <v>5395.5330000000004</v>
      </c>
      <c r="E44" s="218">
        <v>743.48500000000001</v>
      </c>
      <c r="F44" s="215" t="s">
        <v>400</v>
      </c>
      <c r="G44" s="216">
        <v>757.55700000000002</v>
      </c>
      <c r="H44" s="927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6">
        <v>5294.19</v>
      </c>
      <c r="E45" s="214">
        <v>2044.579</v>
      </c>
      <c r="F45" s="215" t="s">
        <v>529</v>
      </c>
      <c r="G45" s="216">
        <v>648.23299999999995</v>
      </c>
      <c r="H45" s="927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7">
        <v>4777.7730000000001</v>
      </c>
      <c r="E46" s="218">
        <v>617.25900000000001</v>
      </c>
      <c r="F46" s="272" t="s">
        <v>415</v>
      </c>
      <c r="G46" s="279">
        <v>632.34400000000005</v>
      </c>
      <c r="H46" s="928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7">
        <v>4459.9740000000002</v>
      </c>
      <c r="E47" s="218">
        <v>355.09</v>
      </c>
      <c r="F47" s="215" t="s">
        <v>403</v>
      </c>
      <c r="G47" s="216">
        <v>541.16700000000003</v>
      </c>
      <c r="H47" s="927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7">
        <v>4110.0559999999996</v>
      </c>
      <c r="E48" s="218">
        <v>1790.71</v>
      </c>
      <c r="F48" s="211" t="s">
        <v>136</v>
      </c>
      <c r="G48" s="212">
        <v>514.39599999999996</v>
      </c>
      <c r="H48" s="926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8">
        <v>2942.07</v>
      </c>
      <c r="E49" s="281">
        <v>835.44200000000001</v>
      </c>
      <c r="F49" s="215" t="s">
        <v>419</v>
      </c>
      <c r="G49" s="216">
        <v>427.779</v>
      </c>
      <c r="H49" s="927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7">
        <v>2556.5329999999999</v>
      </c>
      <c r="E50" s="218">
        <v>310.04399999999998</v>
      </c>
      <c r="F50" s="215" t="s">
        <v>414</v>
      </c>
      <c r="G50" s="216">
        <v>412.23500000000001</v>
      </c>
      <c r="H50" s="927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6">
        <v>1991.7470000000001</v>
      </c>
      <c r="E51" s="214">
        <v>1079.326</v>
      </c>
      <c r="F51" s="215" t="s">
        <v>402</v>
      </c>
      <c r="G51" s="216">
        <v>368.11200000000002</v>
      </c>
      <c r="H51" s="927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7">
        <v>1922.4570000000001</v>
      </c>
      <c r="E52" s="218">
        <v>392.25299999999999</v>
      </c>
      <c r="F52" s="272" t="s">
        <v>408</v>
      </c>
      <c r="G52" s="279">
        <v>352.255</v>
      </c>
      <c r="H52" s="928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7">
        <v>1806.8530000000001</v>
      </c>
      <c r="E53" s="218">
        <v>277</v>
      </c>
      <c r="F53" s="215" t="s">
        <v>411</v>
      </c>
      <c r="G53" s="216">
        <v>282.738</v>
      </c>
      <c r="H53" s="927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7">
        <v>1466.6769999999999</v>
      </c>
      <c r="E54" s="218">
        <v>146</v>
      </c>
      <c r="F54" s="211" t="s">
        <v>399</v>
      </c>
      <c r="G54" s="212">
        <v>213.42400000000001</v>
      </c>
      <c r="H54" s="926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8">
        <v>1408.2180000000001</v>
      </c>
      <c r="E55" s="281">
        <v>493.55</v>
      </c>
      <c r="F55" s="215" t="s">
        <v>530</v>
      </c>
      <c r="G55" s="216">
        <v>169.2</v>
      </c>
      <c r="H55" s="927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7">
        <v>1400.9880000000001</v>
      </c>
      <c r="E56" s="218">
        <v>182.62899999999999</v>
      </c>
      <c r="F56" s="215" t="s">
        <v>418</v>
      </c>
      <c r="G56" s="216">
        <v>164.23599999999999</v>
      </c>
      <c r="H56" s="927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6">
        <v>1360.328</v>
      </c>
      <c r="E57" s="214">
        <v>92.606999999999999</v>
      </c>
      <c r="F57" s="215" t="s">
        <v>125</v>
      </c>
      <c r="G57" s="216">
        <v>134.703</v>
      </c>
      <c r="H57" s="927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7">
        <v>1195.77</v>
      </c>
      <c r="E58" s="218">
        <v>621.99599999999998</v>
      </c>
      <c r="F58" s="272" t="s">
        <v>126</v>
      </c>
      <c r="G58" s="279">
        <v>103.84099999999999</v>
      </c>
      <c r="H58" s="928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7">
        <v>1071.9110000000001</v>
      </c>
      <c r="E59" s="218">
        <v>128.45599999999999</v>
      </c>
      <c r="F59" s="215" t="s">
        <v>425</v>
      </c>
      <c r="G59" s="216">
        <v>99.623000000000005</v>
      </c>
      <c r="H59" s="927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7">
        <v>904.53399999999999</v>
      </c>
      <c r="E60" s="218">
        <v>142.428</v>
      </c>
      <c r="F60" s="211" t="s">
        <v>416</v>
      </c>
      <c r="G60" s="212">
        <v>87.966999999999999</v>
      </c>
      <c r="H60" s="926">
        <v>364.08</v>
      </c>
      <c r="I60" s="214">
        <v>177.52</v>
      </c>
    </row>
    <row r="61" spans="2:9">
      <c r="B61" s="272" t="s">
        <v>415</v>
      </c>
      <c r="C61" s="279">
        <v>175.01</v>
      </c>
      <c r="D61" s="928">
        <v>733.00900000000001</v>
      </c>
      <c r="E61" s="281">
        <v>222.16</v>
      </c>
      <c r="F61" s="215" t="s">
        <v>426</v>
      </c>
      <c r="G61" s="216">
        <v>74.790000000000006</v>
      </c>
      <c r="H61" s="927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7">
        <v>717.02800000000002</v>
      </c>
      <c r="E62" s="218">
        <v>69.17</v>
      </c>
      <c r="F62" s="215" t="s">
        <v>423</v>
      </c>
      <c r="G62" s="216">
        <v>65.986000000000004</v>
      </c>
      <c r="H62" s="927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6">
        <v>518.61</v>
      </c>
      <c r="E63" s="214">
        <v>198.5</v>
      </c>
      <c r="F63" s="215" t="s">
        <v>401</v>
      </c>
      <c r="G63" s="216">
        <v>54.127000000000002</v>
      </c>
      <c r="H63" s="927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7">
        <v>506.21600000000001</v>
      </c>
      <c r="E64" s="218">
        <v>189.87</v>
      </c>
      <c r="F64" s="272" t="s">
        <v>531</v>
      </c>
      <c r="G64" s="279">
        <v>49.277000000000001</v>
      </c>
      <c r="H64" s="928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7">
        <v>403.67</v>
      </c>
      <c r="E65" s="218">
        <v>42.354999999999997</v>
      </c>
      <c r="F65" s="215" t="s">
        <v>532</v>
      </c>
      <c r="G65" s="216">
        <v>46.308</v>
      </c>
      <c r="H65" s="927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7">
        <v>391.36500000000001</v>
      </c>
      <c r="E66" s="218">
        <v>46.6</v>
      </c>
      <c r="F66" s="211" t="s">
        <v>421</v>
      </c>
      <c r="G66" s="212">
        <v>36.25</v>
      </c>
      <c r="H66" s="926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8">
        <v>335.262</v>
      </c>
      <c r="E67" s="281">
        <v>22.565000000000001</v>
      </c>
      <c r="F67" s="272" t="s">
        <v>273</v>
      </c>
      <c r="G67" s="279">
        <v>35.485999999999997</v>
      </c>
      <c r="H67" s="928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7">
        <v>316.00799999999998</v>
      </c>
      <c r="E68" s="218">
        <v>40</v>
      </c>
      <c r="F68" s="215" t="s">
        <v>533</v>
      </c>
      <c r="G68" s="216">
        <v>30.533000000000001</v>
      </c>
      <c r="H68" s="927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6">
        <v>282.41800000000001</v>
      </c>
      <c r="E69" s="214">
        <v>74</v>
      </c>
      <c r="F69" s="211" t="s">
        <v>420</v>
      </c>
      <c r="G69" s="212">
        <v>28.74</v>
      </c>
      <c r="H69" s="926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7">
        <v>226.893</v>
      </c>
      <c r="E70" s="218">
        <v>23.913</v>
      </c>
      <c r="F70" s="215" t="s">
        <v>534</v>
      </c>
      <c r="G70" s="216">
        <v>25.116</v>
      </c>
      <c r="H70" s="927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7">
        <v>173.096</v>
      </c>
      <c r="E71" s="218">
        <v>11.298999999999999</v>
      </c>
      <c r="F71" s="215" t="s">
        <v>427</v>
      </c>
      <c r="G71" s="216">
        <v>14.253</v>
      </c>
      <c r="H71" s="927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7">
        <v>122.467</v>
      </c>
      <c r="E72" s="218">
        <v>31.071999999999999</v>
      </c>
      <c r="F72" s="215" t="s">
        <v>122</v>
      </c>
      <c r="G72" s="216">
        <v>10.191000000000001</v>
      </c>
      <c r="H72" s="927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8">
        <v>118.407</v>
      </c>
      <c r="E73" s="281">
        <v>25</v>
      </c>
      <c r="F73" s="272" t="s">
        <v>140</v>
      </c>
      <c r="G73" s="279">
        <v>8.9830000000000005</v>
      </c>
      <c r="H73" s="928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7">
        <v>88.343999999999994</v>
      </c>
      <c r="E74" s="218">
        <v>25</v>
      </c>
      <c r="F74" s="215" t="s">
        <v>428</v>
      </c>
      <c r="G74" s="216">
        <v>4.5590000000000002</v>
      </c>
      <c r="H74" s="927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6">
        <v>84.814999999999998</v>
      </c>
      <c r="E75" s="214">
        <v>3.7989999999999999</v>
      </c>
      <c r="F75" s="211" t="s">
        <v>535</v>
      </c>
      <c r="G75" s="212">
        <v>3.8879999999999999</v>
      </c>
      <c r="H75" s="926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7">
        <v>65.733999999999995</v>
      </c>
      <c r="E76" s="218">
        <v>25</v>
      </c>
      <c r="F76" s="215" t="s">
        <v>393</v>
      </c>
      <c r="G76" s="216">
        <v>3.347</v>
      </c>
      <c r="H76" s="927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7">
        <v>32.085999999999999</v>
      </c>
      <c r="E77" s="218">
        <v>2.101</v>
      </c>
      <c r="F77" s="215" t="s">
        <v>536</v>
      </c>
      <c r="G77" s="216">
        <v>3.12</v>
      </c>
      <c r="H77" s="927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7">
        <v>23.395</v>
      </c>
      <c r="E78" s="218">
        <v>0.94699999999999995</v>
      </c>
      <c r="F78" s="215" t="s">
        <v>429</v>
      </c>
      <c r="G78" s="216">
        <v>2.4329999999999998</v>
      </c>
      <c r="H78" s="927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8">
        <v>18.282</v>
      </c>
      <c r="E79" s="281">
        <v>0.67900000000000005</v>
      </c>
      <c r="F79" s="272"/>
      <c r="G79" s="279"/>
      <c r="H79" s="928"/>
      <c r="I79" s="281"/>
    </row>
    <row r="80" spans="2:9">
      <c r="B80" s="215" t="s">
        <v>431</v>
      </c>
      <c r="C80" s="216">
        <v>4.08</v>
      </c>
      <c r="D80" s="927">
        <v>17.228999999999999</v>
      </c>
      <c r="E80" s="218">
        <v>24</v>
      </c>
      <c r="F80" s="215"/>
      <c r="G80" s="216"/>
      <c r="H80" s="927"/>
      <c r="I80" s="218"/>
    </row>
    <row r="81" spans="2:9">
      <c r="B81" s="211" t="s">
        <v>126</v>
      </c>
      <c r="C81" s="212">
        <v>3.2709999999999999</v>
      </c>
      <c r="D81" s="926">
        <v>13.673</v>
      </c>
      <c r="E81" s="214">
        <v>2.379</v>
      </c>
      <c r="F81" s="211"/>
      <c r="G81" s="212"/>
      <c r="H81" s="926"/>
      <c r="I81" s="214"/>
    </row>
    <row r="82" spans="2:9" ht="13.5" thickBot="1">
      <c r="B82" s="219" t="s">
        <v>432</v>
      </c>
      <c r="C82" s="220">
        <v>1.89</v>
      </c>
      <c r="D82" s="931">
        <v>7.9160000000000004</v>
      </c>
      <c r="E82" s="222">
        <v>1.89</v>
      </c>
      <c r="F82" s="219"/>
      <c r="G82" s="220"/>
      <c r="H82" s="931"/>
      <c r="I82" s="222"/>
    </row>
    <row r="83" spans="2:9">
      <c r="C83" s="917"/>
      <c r="D83" s="917"/>
      <c r="E83" s="917"/>
      <c r="G83" s="917"/>
      <c r="H83" s="917"/>
      <c r="I83" s="917"/>
    </row>
    <row r="85" spans="2:9">
      <c r="C85" s="917"/>
      <c r="D85" s="917"/>
      <c r="E85" s="917"/>
      <c r="G85" s="917"/>
      <c r="H85" s="917"/>
      <c r="I85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526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540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541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527</v>
      </c>
      <c r="C6" s="366"/>
      <c r="D6" s="365"/>
      <c r="E6" s="365"/>
      <c r="F6" s="364"/>
      <c r="G6" s="919" t="s">
        <v>537</v>
      </c>
      <c r="H6" s="366"/>
      <c r="I6" s="365"/>
      <c r="J6" s="365"/>
      <c r="K6" s="364"/>
      <c r="M6" s="367" t="s">
        <v>527</v>
      </c>
      <c r="N6" s="366"/>
      <c r="O6" s="365"/>
      <c r="P6" s="365"/>
      <c r="Q6" s="364"/>
      <c r="R6" s="919" t="s">
        <v>528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5" t="s">
        <v>225</v>
      </c>
      <c r="E7" s="920" t="s">
        <v>180</v>
      </c>
      <c r="F7" s="1581" t="s">
        <v>433</v>
      </c>
      <c r="G7" s="362" t="s">
        <v>224</v>
      </c>
      <c r="H7" s="361" t="s">
        <v>220</v>
      </c>
      <c r="I7" s="1045" t="s">
        <v>225</v>
      </c>
      <c r="J7" s="920" t="s">
        <v>180</v>
      </c>
      <c r="K7" s="921" t="s">
        <v>433</v>
      </c>
      <c r="M7" s="363" t="s">
        <v>224</v>
      </c>
      <c r="N7" s="361" t="s">
        <v>220</v>
      </c>
      <c r="O7" s="1045" t="s">
        <v>225</v>
      </c>
      <c r="P7" s="920" t="s">
        <v>180</v>
      </c>
      <c r="Q7" s="1581" t="s">
        <v>433</v>
      </c>
      <c r="R7" s="362" t="s">
        <v>224</v>
      </c>
      <c r="S7" s="361" t="s">
        <v>220</v>
      </c>
      <c r="T7" s="1045" t="s">
        <v>225</v>
      </c>
      <c r="U7" s="920" t="s">
        <v>180</v>
      </c>
      <c r="V7" s="1581" t="s">
        <v>433</v>
      </c>
    </row>
    <row r="8" spans="2:25" ht="15" thickBot="1">
      <c r="B8" s="359" t="s">
        <v>177</v>
      </c>
      <c r="C8" s="208">
        <v>12995.811</v>
      </c>
      <c r="D8" s="922">
        <v>54331.599000000002</v>
      </c>
      <c r="E8" s="922">
        <v>9569.6110000000008</v>
      </c>
      <c r="F8" s="210">
        <v>86.483999999999995</v>
      </c>
      <c r="G8" s="923" t="s">
        <v>177</v>
      </c>
      <c r="H8" s="208">
        <v>6716.91</v>
      </c>
      <c r="I8" s="922">
        <v>28133.133999999998</v>
      </c>
      <c r="J8" s="922">
        <v>5927.3710000000001</v>
      </c>
      <c r="K8" s="210">
        <v>40.682000000000002</v>
      </c>
      <c r="M8" s="359" t="s">
        <v>177</v>
      </c>
      <c r="N8" s="208">
        <v>419753.78499999997</v>
      </c>
      <c r="O8" s="922">
        <v>1755280.3259999999</v>
      </c>
      <c r="P8" s="922">
        <v>237318.61</v>
      </c>
      <c r="Q8" s="210">
        <v>5558.8469999999998</v>
      </c>
      <c r="R8" s="1579" t="s">
        <v>177</v>
      </c>
      <c r="S8" s="208">
        <v>312539.90399999998</v>
      </c>
      <c r="T8" s="922">
        <v>1306041.23</v>
      </c>
      <c r="U8" s="922">
        <v>201184.99100000001</v>
      </c>
      <c r="V8" s="210">
        <v>5447.0619999999999</v>
      </c>
    </row>
    <row r="9" spans="2:25">
      <c r="B9" s="913" t="s">
        <v>179</v>
      </c>
      <c r="C9" s="914">
        <v>3839.2939999999999</v>
      </c>
      <c r="D9" s="924">
        <v>16051.549000000001</v>
      </c>
      <c r="E9" s="924">
        <v>3150.6849999999999</v>
      </c>
      <c r="F9" s="915">
        <v>23.530999999999999</v>
      </c>
      <c r="G9" s="925" t="s">
        <v>179</v>
      </c>
      <c r="H9" s="914">
        <v>3116.0639999999999</v>
      </c>
      <c r="I9" s="924">
        <v>13095.172</v>
      </c>
      <c r="J9" s="924">
        <v>2839.5250000000001</v>
      </c>
      <c r="K9" s="915">
        <v>16.253</v>
      </c>
      <c r="M9" s="913" t="s">
        <v>114</v>
      </c>
      <c r="N9" s="914">
        <v>215376.35699999999</v>
      </c>
      <c r="O9" s="924">
        <v>900682.61</v>
      </c>
      <c r="P9" s="924">
        <v>108447.93799999999</v>
      </c>
      <c r="Q9" s="915">
        <v>3519.34</v>
      </c>
      <c r="R9" s="276" t="s">
        <v>114</v>
      </c>
      <c r="S9" s="212">
        <v>197789.52600000001</v>
      </c>
      <c r="T9" s="926">
        <v>826409.22600000002</v>
      </c>
      <c r="U9" s="926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7">
        <v>15266.001</v>
      </c>
      <c r="E10" s="927">
        <v>2974.5320000000002</v>
      </c>
      <c r="F10" s="218">
        <v>19.367000000000001</v>
      </c>
      <c r="G10" s="277" t="s">
        <v>116</v>
      </c>
      <c r="H10" s="216">
        <v>1337.521</v>
      </c>
      <c r="I10" s="927">
        <v>5555.3609999999999</v>
      </c>
      <c r="J10" s="927">
        <v>1229.3230000000001</v>
      </c>
      <c r="K10" s="218">
        <v>8.59</v>
      </c>
      <c r="M10" s="215" t="s">
        <v>116</v>
      </c>
      <c r="N10" s="216">
        <v>133601.899</v>
      </c>
      <c r="O10" s="927">
        <v>558612.49699999997</v>
      </c>
      <c r="P10" s="927">
        <v>82545.430999999997</v>
      </c>
      <c r="Q10" s="218">
        <v>1105.816</v>
      </c>
      <c r="R10" s="277" t="s">
        <v>116</v>
      </c>
      <c r="S10" s="216">
        <v>64231.212</v>
      </c>
      <c r="T10" s="927">
        <v>268599.34000000003</v>
      </c>
      <c r="U10" s="927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7">
        <v>5912.6229999999996</v>
      </c>
      <c r="E11" s="927">
        <v>730.68799999999999</v>
      </c>
      <c r="F11" s="218">
        <v>20.683</v>
      </c>
      <c r="G11" s="277" t="s">
        <v>162</v>
      </c>
      <c r="H11" s="216">
        <v>681.76199999999994</v>
      </c>
      <c r="I11" s="927">
        <v>2836.4639999999999</v>
      </c>
      <c r="J11" s="927">
        <v>493.58</v>
      </c>
      <c r="K11" s="218">
        <v>7.0979999999999999</v>
      </c>
      <c r="M11" s="215" t="s">
        <v>137</v>
      </c>
      <c r="N11" s="216">
        <v>28661.002</v>
      </c>
      <c r="O11" s="927">
        <v>119886.36199999999</v>
      </c>
      <c r="P11" s="927">
        <v>22997.271000000001</v>
      </c>
      <c r="Q11" s="218">
        <v>269.779</v>
      </c>
      <c r="R11" s="277" t="s">
        <v>394</v>
      </c>
      <c r="S11" s="216">
        <v>21384.493999999999</v>
      </c>
      <c r="T11" s="927">
        <v>89335.361999999994</v>
      </c>
      <c r="U11" s="927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7">
        <v>4190.009</v>
      </c>
      <c r="E12" s="927">
        <v>732.495</v>
      </c>
      <c r="F12" s="218">
        <v>4.8209999999999997</v>
      </c>
      <c r="G12" s="277" t="s">
        <v>121</v>
      </c>
      <c r="H12" s="216">
        <v>529.87599999999998</v>
      </c>
      <c r="I12" s="927">
        <v>2252.6489999999999</v>
      </c>
      <c r="J12" s="927">
        <v>457.33499999999998</v>
      </c>
      <c r="K12" s="218">
        <v>3.153</v>
      </c>
      <c r="M12" s="215" t="s">
        <v>123</v>
      </c>
      <c r="N12" s="216">
        <v>27441.441999999999</v>
      </c>
      <c r="O12" s="927">
        <v>114763.04399999999</v>
      </c>
      <c r="P12" s="927">
        <v>13514.791999999999</v>
      </c>
      <c r="Q12" s="218">
        <v>493.25400000000002</v>
      </c>
      <c r="R12" s="277" t="s">
        <v>137</v>
      </c>
      <c r="S12" s="216">
        <v>20172.907999999999</v>
      </c>
      <c r="T12" s="927">
        <v>84225.437999999995</v>
      </c>
      <c r="U12" s="927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8">
        <v>4205.7479999999996</v>
      </c>
      <c r="E13" s="928">
        <v>598.38900000000001</v>
      </c>
      <c r="F13" s="281">
        <v>6.2140000000000004</v>
      </c>
      <c r="G13" s="929" t="s">
        <v>139</v>
      </c>
      <c r="H13" s="279">
        <v>359.875</v>
      </c>
      <c r="I13" s="928">
        <v>1531.509</v>
      </c>
      <c r="J13" s="928">
        <v>356.92700000000002</v>
      </c>
      <c r="K13" s="281">
        <v>1.5680000000000001</v>
      </c>
      <c r="M13" s="272" t="s">
        <v>138</v>
      </c>
      <c r="N13" s="279">
        <v>7452.2470000000003</v>
      </c>
      <c r="O13" s="928">
        <v>31152.393</v>
      </c>
      <c r="P13" s="928">
        <v>5556.4210000000003</v>
      </c>
      <c r="Q13" s="281">
        <v>88.659000000000006</v>
      </c>
      <c r="R13" s="929" t="s">
        <v>138</v>
      </c>
      <c r="S13" s="279">
        <v>5348.8090000000002</v>
      </c>
      <c r="T13" s="928">
        <v>22393.238000000001</v>
      </c>
      <c r="U13" s="928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7">
        <v>2689.6750000000002</v>
      </c>
      <c r="E14" s="927">
        <v>541.28399999999999</v>
      </c>
      <c r="F14" s="218">
        <v>3.0449999999999999</v>
      </c>
      <c r="G14" s="277" t="s">
        <v>123</v>
      </c>
      <c r="H14" s="216">
        <v>357.55500000000001</v>
      </c>
      <c r="I14" s="927">
        <v>1477.4770000000001</v>
      </c>
      <c r="J14" s="927">
        <v>242.714</v>
      </c>
      <c r="K14" s="218">
        <v>2.0009999999999999</v>
      </c>
      <c r="M14" s="215" t="s">
        <v>142</v>
      </c>
      <c r="N14" s="216">
        <v>3861.6619999999998</v>
      </c>
      <c r="O14" s="927">
        <v>16144.516</v>
      </c>
      <c r="P14" s="927">
        <v>2184.2260000000001</v>
      </c>
      <c r="Q14" s="218">
        <v>53.631999999999998</v>
      </c>
      <c r="R14" s="277" t="s">
        <v>134</v>
      </c>
      <c r="S14" s="216">
        <v>1884.5119999999999</v>
      </c>
      <c r="T14" s="927">
        <v>7834.567</v>
      </c>
      <c r="U14" s="927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6">
        <v>2550.0189999999998</v>
      </c>
      <c r="E15" s="926">
        <v>166.756</v>
      </c>
      <c r="F15" s="214">
        <v>3.0510000000000002</v>
      </c>
      <c r="G15" s="276" t="s">
        <v>137</v>
      </c>
      <c r="H15" s="212">
        <v>233.75</v>
      </c>
      <c r="I15" s="926">
        <v>974.52200000000005</v>
      </c>
      <c r="J15" s="926">
        <v>246.87899999999999</v>
      </c>
      <c r="K15" s="214">
        <v>1.4670000000000001</v>
      </c>
      <c r="M15" s="211" t="s">
        <v>134</v>
      </c>
      <c r="N15" s="212">
        <v>1433.6679999999999</v>
      </c>
      <c r="O15" s="926">
        <v>5997.7569999999996</v>
      </c>
      <c r="P15" s="926">
        <v>1154.5530000000001</v>
      </c>
      <c r="Q15" s="214">
        <v>16.885999999999999</v>
      </c>
      <c r="R15" s="276" t="s">
        <v>142</v>
      </c>
      <c r="S15" s="212">
        <v>986.51</v>
      </c>
      <c r="T15" s="926">
        <v>4117.6710000000003</v>
      </c>
      <c r="U15" s="926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7">
        <v>2096.0540000000001</v>
      </c>
      <c r="E16" s="927">
        <v>375.22199999999998</v>
      </c>
      <c r="F16" s="218">
        <v>3.44</v>
      </c>
      <c r="G16" s="277" t="s">
        <v>142</v>
      </c>
      <c r="H16" s="216">
        <v>57.826999999999998</v>
      </c>
      <c r="I16" s="927">
        <v>236.67400000000001</v>
      </c>
      <c r="J16" s="927">
        <v>49.027999999999999</v>
      </c>
      <c r="K16" s="218">
        <v>0.44400000000000001</v>
      </c>
      <c r="M16" s="215" t="s">
        <v>179</v>
      </c>
      <c r="N16" s="216">
        <v>814.34</v>
      </c>
      <c r="O16" s="927">
        <v>3382.3710000000001</v>
      </c>
      <c r="P16" s="927">
        <v>524.19200000000001</v>
      </c>
      <c r="Q16" s="218">
        <v>5.3440000000000003</v>
      </c>
      <c r="R16" s="277" t="s">
        <v>126</v>
      </c>
      <c r="S16" s="216">
        <v>516.22</v>
      </c>
      <c r="T16" s="927">
        <v>2161.846</v>
      </c>
      <c r="U16" s="927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7">
        <v>1246.193</v>
      </c>
      <c r="E17" s="927">
        <v>294.04000000000002</v>
      </c>
      <c r="F17" s="218">
        <v>2.2829999999999999</v>
      </c>
      <c r="G17" s="277" t="s">
        <v>183</v>
      </c>
      <c r="H17" s="216">
        <v>42.68</v>
      </c>
      <c r="I17" s="927">
        <v>173.30600000000001</v>
      </c>
      <c r="J17" s="927">
        <v>12.06</v>
      </c>
      <c r="K17" s="218">
        <v>0.108</v>
      </c>
      <c r="M17" s="215" t="s">
        <v>119</v>
      </c>
      <c r="N17" s="216">
        <v>678.79200000000003</v>
      </c>
      <c r="O17" s="927">
        <v>2848.1030000000001</v>
      </c>
      <c r="P17" s="927">
        <v>203.34800000000001</v>
      </c>
      <c r="Q17" s="218">
        <v>2.1240000000000001</v>
      </c>
      <c r="R17" s="276" t="s">
        <v>179</v>
      </c>
      <c r="S17" s="212">
        <v>213.27799999999999</v>
      </c>
      <c r="T17" s="926">
        <v>910.995</v>
      </c>
      <c r="U17" s="926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31">
        <v>123.72799999999999</v>
      </c>
      <c r="E18" s="931">
        <v>5.52</v>
      </c>
      <c r="F18" s="222">
        <v>4.9000000000000002E-2</v>
      </c>
      <c r="G18" s="930"/>
      <c r="H18" s="220"/>
      <c r="I18" s="931"/>
      <c r="J18" s="931"/>
      <c r="K18" s="222"/>
      <c r="M18" s="215" t="s">
        <v>118</v>
      </c>
      <c r="N18" s="216">
        <v>240.001</v>
      </c>
      <c r="O18" s="927">
        <v>1006.623</v>
      </c>
      <c r="P18" s="927">
        <v>82.344999999999999</v>
      </c>
      <c r="Q18" s="218">
        <v>2.1869999999999998</v>
      </c>
      <c r="R18" s="930" t="s">
        <v>428</v>
      </c>
      <c r="S18" s="220">
        <v>12.435</v>
      </c>
      <c r="T18" s="931">
        <v>53.546999999999997</v>
      </c>
      <c r="U18" s="931">
        <v>2.7</v>
      </c>
      <c r="V18" s="222">
        <v>1.7999999999999999E-2</v>
      </c>
    </row>
    <row r="19" spans="2:22"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M19" s="272" t="s">
        <v>139</v>
      </c>
      <c r="N19" s="279">
        <v>95.995000000000005</v>
      </c>
      <c r="O19" s="928">
        <v>401.25900000000001</v>
      </c>
      <c r="P19" s="928">
        <v>70.58</v>
      </c>
      <c r="Q19" s="281">
        <v>0.6</v>
      </c>
      <c r="R19" s="918"/>
      <c r="S19" s="916"/>
      <c r="T19" s="916"/>
      <c r="U19" s="916"/>
      <c r="V19" s="916"/>
    </row>
    <row r="20" spans="2:22">
      <c r="B20" s="918"/>
      <c r="C20" s="916"/>
      <c r="D20" s="916"/>
      <c r="E20" s="916"/>
      <c r="F20" s="916"/>
      <c r="G20" s="918"/>
      <c r="H20" s="916"/>
      <c r="I20" s="916"/>
      <c r="J20" s="916"/>
      <c r="K20" s="916"/>
      <c r="M20" s="215" t="s">
        <v>178</v>
      </c>
      <c r="N20" s="216">
        <v>42.978000000000002</v>
      </c>
      <c r="O20" s="927">
        <v>179.08500000000001</v>
      </c>
      <c r="P20" s="927">
        <v>17.260000000000002</v>
      </c>
      <c r="Q20" s="218">
        <v>0.65</v>
      </c>
      <c r="R20" s="918"/>
      <c r="S20" s="916"/>
      <c r="T20" s="916"/>
      <c r="U20" s="916"/>
      <c r="V20" s="916"/>
    </row>
    <row r="21" spans="2:22">
      <c r="F21" s="917"/>
      <c r="M21" s="215" t="s">
        <v>126</v>
      </c>
      <c r="N21" s="216">
        <v>31.574999999999999</v>
      </c>
      <c r="O21" s="927">
        <v>131.983</v>
      </c>
      <c r="P21" s="927">
        <v>16.367999999999999</v>
      </c>
      <c r="Q21" s="218">
        <v>0.55000000000000004</v>
      </c>
      <c r="R21" s="916"/>
      <c r="S21" s="916"/>
      <c r="T21" s="916"/>
      <c r="U21" s="916"/>
      <c r="V21" s="916"/>
    </row>
    <row r="22" spans="2:22" ht="13.5" thickBot="1">
      <c r="M22" s="219" t="s">
        <v>366</v>
      </c>
      <c r="N22" s="220">
        <v>21.827000000000002</v>
      </c>
      <c r="O22" s="931">
        <v>91.722999999999999</v>
      </c>
      <c r="P22" s="931">
        <v>3.8849999999999998</v>
      </c>
      <c r="Q22" s="222">
        <v>2.5999999999999999E-2</v>
      </c>
      <c r="R22" s="918"/>
      <c r="S22" s="916"/>
      <c r="T22" s="916"/>
      <c r="U22" s="916"/>
      <c r="V22" s="916"/>
    </row>
    <row r="23" spans="2:22">
      <c r="H23" s="917"/>
      <c r="I23" s="917"/>
      <c r="J23" s="917"/>
      <c r="K23" s="917"/>
    </row>
    <row r="24" spans="2:22">
      <c r="C24" s="917"/>
      <c r="D24" s="917"/>
      <c r="E24" s="917"/>
      <c r="F24" s="917"/>
      <c r="H24" s="917"/>
      <c r="I24" s="917"/>
      <c r="J24" s="917"/>
      <c r="K24" s="917"/>
      <c r="N24" s="917"/>
      <c r="O24" s="917"/>
      <c r="P24" s="917"/>
      <c r="Q24" s="917"/>
      <c r="S24" s="917"/>
      <c r="T24" s="917"/>
      <c r="U24" s="917"/>
      <c r="V24" s="917"/>
    </row>
    <row r="26" spans="2:22">
      <c r="N26" s="917"/>
      <c r="O26" s="917"/>
      <c r="P26" s="917"/>
      <c r="Q26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AA38" sqref="AA38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467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6" t="s">
        <v>259</v>
      </c>
      <c r="D56" s="1576"/>
      <c r="E56" s="1576"/>
      <c r="F56" s="1576"/>
      <c r="G56" s="1576"/>
      <c r="H56" s="1576"/>
      <c r="I56" s="1576"/>
      <c r="J56" s="1576"/>
      <c r="K56" s="1576"/>
      <c r="L56" s="1576"/>
      <c r="M56" s="1576"/>
      <c r="N56" s="1576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/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7" t="s">
        <v>204</v>
      </c>
      <c r="C1" s="698"/>
      <c r="D1" s="698"/>
      <c r="E1" s="698"/>
      <c r="F1" s="698"/>
      <c r="G1" s="699" t="str">
        <f>SKUP_SEUROP_tyg!J1</f>
        <v xml:space="preserve"> 18.04.2016 - 24.04.2016 r. </v>
      </c>
      <c r="H1" s="69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94" t="s">
        <v>208</v>
      </c>
      <c r="C6" s="1995"/>
      <c r="D6" s="1995"/>
      <c r="E6" s="1995"/>
      <c r="F6" s="1995"/>
      <c r="G6" s="1996"/>
    </row>
    <row r="7" spans="2:8" ht="24.95" customHeight="1" thickBot="1">
      <c r="B7" s="1997" t="s">
        <v>241</v>
      </c>
      <c r="C7" s="1998"/>
      <c r="D7" s="1998"/>
      <c r="E7" s="1998"/>
      <c r="F7" s="1998"/>
      <c r="G7" s="1999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C41" sqref="C41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2" spans="1:22">
      <c r="D2" s="1747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554</v>
      </c>
      <c r="B5" s="615"/>
      <c r="C5" s="615"/>
      <c r="H5" s="586" t="s">
        <v>555</v>
      </c>
      <c r="I5" s="587"/>
      <c r="J5" s="587"/>
      <c r="K5" s="586"/>
      <c r="L5" s="587"/>
      <c r="N5" s="586" t="s">
        <v>553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30" t="s">
        <v>348</v>
      </c>
      <c r="B7" s="637" t="s">
        <v>349</v>
      </c>
      <c r="C7" s="637" t="s">
        <v>349</v>
      </c>
      <c r="D7" s="637" t="s">
        <v>442</v>
      </c>
      <c r="E7" s="637" t="s">
        <v>443</v>
      </c>
      <c r="H7" s="2007" t="s">
        <v>348</v>
      </c>
      <c r="I7" s="2010" t="s">
        <v>349</v>
      </c>
      <c r="J7" s="2010" t="s">
        <v>349</v>
      </c>
      <c r="N7" s="2007" t="s">
        <v>348</v>
      </c>
      <c r="O7" s="2010" t="s">
        <v>349</v>
      </c>
      <c r="P7" s="2010" t="s">
        <v>349</v>
      </c>
      <c r="Q7" s="589"/>
      <c r="R7" s="2000" t="s">
        <v>348</v>
      </c>
      <c r="S7" s="2003" t="s">
        <v>349</v>
      </c>
      <c r="T7"/>
    </row>
    <row r="8" spans="1:22" ht="15" customHeight="1">
      <c r="A8" s="618"/>
      <c r="B8" s="632"/>
      <c r="C8" s="992"/>
      <c r="D8"/>
      <c r="H8" s="2008"/>
      <c r="I8" s="2011"/>
      <c r="J8" s="2011"/>
      <c r="N8" s="2008"/>
      <c r="O8" s="2011"/>
      <c r="P8" s="2011"/>
      <c r="R8" s="2001"/>
      <c r="S8" s="2004"/>
      <c r="T8"/>
    </row>
    <row r="9" spans="1:22" ht="15" customHeight="1">
      <c r="A9" s="618"/>
      <c r="B9" s="638" t="s">
        <v>350</v>
      </c>
      <c r="C9" s="638" t="s">
        <v>444</v>
      </c>
      <c r="D9"/>
      <c r="H9" s="2008"/>
      <c r="I9" s="2012" t="s">
        <v>350</v>
      </c>
      <c r="J9" s="2014" t="s">
        <v>491</v>
      </c>
      <c r="L9" s="1017"/>
      <c r="N9" s="2008"/>
      <c r="O9" s="2012" t="s">
        <v>350</v>
      </c>
      <c r="P9" s="2014" t="s">
        <v>491</v>
      </c>
      <c r="R9" s="2001"/>
      <c r="S9" s="2005" t="s">
        <v>350</v>
      </c>
      <c r="T9"/>
    </row>
    <row r="10" spans="1:22" ht="15" customHeight="1">
      <c r="A10" s="631"/>
      <c r="B10" s="639"/>
      <c r="C10" s="639"/>
      <c r="D10"/>
      <c r="H10" s="2009"/>
      <c r="I10" s="2013"/>
      <c r="J10" s="2015"/>
      <c r="L10" s="1016"/>
      <c r="N10" s="2009"/>
      <c r="O10" s="2013"/>
      <c r="P10" s="2015"/>
      <c r="R10" s="2002"/>
      <c r="S10" s="2006"/>
      <c r="T10"/>
    </row>
    <row r="11" spans="1:22" ht="15" customHeight="1">
      <c r="A11" s="618"/>
      <c r="B11" s="632"/>
      <c r="C11" s="992"/>
      <c r="D11"/>
      <c r="H11" s="590"/>
      <c r="I11" s="591"/>
      <c r="J11" s="1000"/>
      <c r="N11" s="1605"/>
      <c r="O11" s="1606"/>
      <c r="P11" s="1000"/>
      <c r="R11" s="618"/>
      <c r="S11" s="611"/>
      <c r="T11"/>
    </row>
    <row r="12" spans="1:22" ht="15" customHeight="1">
      <c r="A12"/>
      <c r="B12" s="633" t="s">
        <v>351</v>
      </c>
      <c r="C12" s="993"/>
      <c r="D12"/>
      <c r="I12" s="592" t="s">
        <v>351</v>
      </c>
      <c r="J12" s="1001"/>
      <c r="O12" s="592" t="s">
        <v>351</v>
      </c>
      <c r="P12" s="1001"/>
      <c r="R12"/>
      <c r="S12" s="612" t="s">
        <v>351</v>
      </c>
      <c r="T12"/>
    </row>
    <row r="13" spans="1:22" ht="15" customHeight="1">
      <c r="A13"/>
      <c r="B13" s="633"/>
      <c r="C13" s="993"/>
      <c r="D13"/>
      <c r="I13" s="592"/>
      <c r="J13" s="1001"/>
      <c r="O13" s="592"/>
      <c r="P13" s="1001"/>
      <c r="R13"/>
      <c r="S13" s="612"/>
      <c r="T13"/>
      <c r="V13" s="458"/>
    </row>
    <row r="14" spans="1:22" ht="15" customHeight="1">
      <c r="A14" s="619" t="s">
        <v>251</v>
      </c>
      <c r="B14" s="1872">
        <v>1780502</v>
      </c>
      <c r="C14" s="994">
        <f>B14</f>
        <v>1780502</v>
      </c>
      <c r="D14" s="991">
        <f t="shared" ref="D14:D25" si="0">((B14-I14)/I14)*100</f>
        <v>0.43762663983068062</v>
      </c>
      <c r="E14" s="991">
        <f t="shared" ref="E14:E25" si="1">((C14-J14)/J14)*100</f>
        <v>0.43762663983068062</v>
      </c>
      <c r="H14" s="593" t="s">
        <v>251</v>
      </c>
      <c r="I14" s="594">
        <v>1772744</v>
      </c>
      <c r="J14" s="995">
        <v>1772744</v>
      </c>
      <c r="N14" s="593" t="s">
        <v>251</v>
      </c>
      <c r="O14" s="594">
        <v>1664436</v>
      </c>
      <c r="P14" s="995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872">
        <v>1788962</v>
      </c>
      <c r="C15" s="994">
        <f>C14+B15</f>
        <v>3569464</v>
      </c>
      <c r="D15" s="991">
        <f t="shared" si="0"/>
        <v>13.021432199599204</v>
      </c>
      <c r="E15" s="991">
        <f t="shared" si="1"/>
        <v>6.3734728495325426</v>
      </c>
      <c r="H15" s="593" t="s">
        <v>252</v>
      </c>
      <c r="I15" s="594">
        <v>1582852</v>
      </c>
      <c r="J15" s="995">
        <v>3355596</v>
      </c>
      <c r="L15" s="1017"/>
      <c r="N15" s="593" t="s">
        <v>252</v>
      </c>
      <c r="O15" s="594">
        <v>1622510</v>
      </c>
      <c r="P15" s="995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872">
        <v>1958965</v>
      </c>
      <c r="C16" s="994">
        <f>C15+B16</f>
        <v>5528429</v>
      </c>
      <c r="D16" s="991">
        <f t="shared" si="0"/>
        <v>-4.6831619480988351</v>
      </c>
      <c r="E16" s="991">
        <f t="shared" si="1"/>
        <v>2.1737780480186886</v>
      </c>
      <c r="H16" s="593" t="s">
        <v>253</v>
      </c>
      <c r="I16" s="595">
        <v>2055214</v>
      </c>
      <c r="J16" s="1002">
        <v>5410810</v>
      </c>
      <c r="N16" s="593" t="s">
        <v>253</v>
      </c>
      <c r="O16" s="595">
        <v>1661575</v>
      </c>
      <c r="P16" s="1002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3"/>
      <c r="C17" s="994"/>
      <c r="D17" s="991">
        <f t="shared" si="0"/>
        <v>-100</v>
      </c>
      <c r="E17" s="991">
        <f t="shared" si="1"/>
        <v>-100</v>
      </c>
      <c r="H17" s="593" t="s">
        <v>242</v>
      </c>
      <c r="I17" s="595">
        <v>1590621</v>
      </c>
      <c r="J17" s="1002">
        <v>7001431</v>
      </c>
      <c r="N17" s="593" t="s">
        <v>242</v>
      </c>
      <c r="O17" s="595">
        <v>1824649</v>
      </c>
      <c r="P17" s="1002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3"/>
      <c r="C18" s="994"/>
      <c r="D18" s="991">
        <f t="shared" si="0"/>
        <v>-100</v>
      </c>
      <c r="E18" s="991">
        <f t="shared" si="1"/>
        <v>-100</v>
      </c>
      <c r="H18" s="593" t="s">
        <v>243</v>
      </c>
      <c r="I18" s="594">
        <v>1745618</v>
      </c>
      <c r="J18" s="995">
        <v>8747049</v>
      </c>
      <c r="N18" s="593" t="s">
        <v>243</v>
      </c>
      <c r="O18" s="594">
        <v>1637642</v>
      </c>
      <c r="P18" s="995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4"/>
      <c r="C19" s="994"/>
      <c r="D19" s="991">
        <f t="shared" si="0"/>
        <v>-100</v>
      </c>
      <c r="E19" s="1018">
        <f t="shared" si="1"/>
        <v>-100</v>
      </c>
      <c r="H19" s="593" t="s">
        <v>244</v>
      </c>
      <c r="I19" s="594">
        <v>1750015</v>
      </c>
      <c r="J19" s="995">
        <v>10497064</v>
      </c>
      <c r="N19" s="593" t="s">
        <v>244</v>
      </c>
      <c r="O19" s="594">
        <v>1549232</v>
      </c>
      <c r="P19" s="995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3"/>
      <c r="C20" s="994"/>
      <c r="D20" s="991">
        <f t="shared" si="0"/>
        <v>-100</v>
      </c>
      <c r="E20" s="1018">
        <f t="shared" si="1"/>
        <v>-100</v>
      </c>
      <c r="H20" s="593" t="s">
        <v>245</v>
      </c>
      <c r="I20" s="594">
        <v>1759981</v>
      </c>
      <c r="J20" s="995">
        <v>12257045</v>
      </c>
      <c r="N20" s="593" t="s">
        <v>245</v>
      </c>
      <c r="O20" s="594">
        <v>1661369</v>
      </c>
      <c r="P20" s="995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3"/>
      <c r="C21" s="994"/>
      <c r="D21" s="991">
        <f t="shared" si="0"/>
        <v>-100</v>
      </c>
      <c r="E21" s="1018">
        <f t="shared" si="1"/>
        <v>-100</v>
      </c>
      <c r="H21" s="593" t="s">
        <v>246</v>
      </c>
      <c r="I21" s="594">
        <v>1642317</v>
      </c>
      <c r="J21" s="995">
        <v>13899362</v>
      </c>
      <c r="N21" s="593" t="s">
        <v>246</v>
      </c>
      <c r="O21" s="594">
        <v>1616455</v>
      </c>
      <c r="P21" s="995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3"/>
      <c r="C22" s="994"/>
      <c r="D22" s="991">
        <f t="shared" si="0"/>
        <v>-100</v>
      </c>
      <c r="E22" s="1018">
        <f t="shared" si="1"/>
        <v>-100</v>
      </c>
      <c r="H22" s="593" t="s">
        <v>247</v>
      </c>
      <c r="I22" s="594">
        <v>1741374</v>
      </c>
      <c r="J22" s="995">
        <v>15640736</v>
      </c>
      <c r="N22" s="593" t="s">
        <v>247</v>
      </c>
      <c r="O22" s="594">
        <v>1815073</v>
      </c>
      <c r="P22" s="995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4"/>
      <c r="D23" s="991">
        <f t="shared" si="0"/>
        <v>-100</v>
      </c>
      <c r="E23" s="1018">
        <f t="shared" si="1"/>
        <v>-100</v>
      </c>
      <c r="H23" s="593" t="s">
        <v>248</v>
      </c>
      <c r="I23" s="594">
        <v>1869383</v>
      </c>
      <c r="J23" s="995">
        <v>17510119</v>
      </c>
      <c r="N23" s="593" t="s">
        <v>248</v>
      </c>
      <c r="O23" s="594">
        <v>1908090</v>
      </c>
      <c r="P23" s="995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4"/>
      <c r="D24" s="991">
        <f t="shared" si="0"/>
        <v>-100</v>
      </c>
      <c r="E24" s="1018">
        <f t="shared" si="1"/>
        <v>-100</v>
      </c>
      <c r="H24" s="593" t="s">
        <v>249</v>
      </c>
      <c r="I24" s="594">
        <v>1803976</v>
      </c>
      <c r="J24" s="995">
        <v>19314095</v>
      </c>
      <c r="N24" s="593" t="s">
        <v>249</v>
      </c>
      <c r="O24" s="594">
        <v>1683989</v>
      </c>
      <c r="P24" s="995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4"/>
      <c r="D25" s="991">
        <f t="shared" si="0"/>
        <v>-100</v>
      </c>
      <c r="E25" s="1006">
        <f t="shared" si="1"/>
        <v>-100</v>
      </c>
      <c r="F25" s="629"/>
      <c r="H25" s="593" t="s">
        <v>250</v>
      </c>
      <c r="I25" s="594">
        <v>1948737</v>
      </c>
      <c r="J25" s="995">
        <v>21262832</v>
      </c>
      <c r="N25" s="593" t="s">
        <v>250</v>
      </c>
      <c r="O25" s="594">
        <v>1877577</v>
      </c>
      <c r="P25" s="995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4"/>
      <c r="C26" s="995"/>
      <c r="D26" s="991"/>
      <c r="E26" s="991"/>
      <c r="F26" s="1017"/>
      <c r="H26" s="596"/>
      <c r="I26" s="597"/>
      <c r="J26" s="1003"/>
      <c r="N26" s="596"/>
      <c r="O26" s="597"/>
      <c r="P26" s="1003"/>
      <c r="R26" s="620"/>
      <c r="S26" s="597"/>
      <c r="T26"/>
    </row>
    <row r="27" spans="1:20" ht="15" customHeight="1">
      <c r="A27" s="621" t="s">
        <v>581</v>
      </c>
      <c r="B27" s="599">
        <f>SUM(B14:B25)</f>
        <v>5528429</v>
      </c>
      <c r="C27" s="995">
        <f t="shared" ref="C27" si="3">B27</f>
        <v>5528429</v>
      </c>
      <c r="D27" s="991"/>
      <c r="E27" s="991"/>
      <c r="H27" s="598" t="s">
        <v>359</v>
      </c>
      <c r="I27" s="599">
        <f>SUM(I14:I25)</f>
        <v>21262832</v>
      </c>
      <c r="J27" s="996"/>
      <c r="L27" s="629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6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5"/>
      <c r="C28" s="2"/>
      <c r="D28" s="991"/>
      <c r="E28" s="991"/>
      <c r="H28" s="600"/>
      <c r="I28" s="601"/>
      <c r="J28" s="998"/>
      <c r="N28" s="600"/>
      <c r="O28" s="601"/>
      <c r="P28" s="998"/>
      <c r="R28" s="2"/>
      <c r="S28" s="613"/>
      <c r="T28"/>
    </row>
    <row r="29" spans="1:20" ht="15" customHeight="1">
      <c r="A29" s="2"/>
      <c r="B29" s="633" t="s">
        <v>353</v>
      </c>
      <c r="C29" s="993"/>
      <c r="D29" s="991"/>
      <c r="E29" s="991"/>
      <c r="H29" s="600"/>
      <c r="I29" s="602" t="s">
        <v>353</v>
      </c>
      <c r="J29" s="1004"/>
      <c r="N29" s="600"/>
      <c r="O29" s="602" t="s">
        <v>353</v>
      </c>
      <c r="P29" s="1004"/>
      <c r="R29" s="2"/>
      <c r="S29" s="612" t="s">
        <v>353</v>
      </c>
      <c r="T29"/>
    </row>
    <row r="30" spans="1:20" ht="15" customHeight="1">
      <c r="A30"/>
      <c r="B30" s="636"/>
      <c r="C30" s="997"/>
      <c r="D30" s="991"/>
      <c r="E30" s="991"/>
      <c r="I30" s="603"/>
      <c r="J30" s="1005"/>
      <c r="O30" s="603"/>
      <c r="P30" s="1005"/>
      <c r="R30"/>
      <c r="S30" s="614"/>
      <c r="T30"/>
    </row>
    <row r="31" spans="1:20" ht="15" customHeight="1">
      <c r="A31" s="622" t="s">
        <v>251</v>
      </c>
      <c r="B31" s="1872">
        <v>163972970</v>
      </c>
      <c r="C31" s="994">
        <f>B31</f>
        <v>163972970</v>
      </c>
      <c r="D31" s="991">
        <f t="shared" ref="D31:D42" si="4">((B31-I31)/I31)*100</f>
        <v>8.1166556859620744</v>
      </c>
      <c r="E31" s="991">
        <f t="shared" ref="E31:E42" si="5">((C31-J31)/J31)*100</f>
        <v>8.1166556859620744</v>
      </c>
      <c r="H31" s="604" t="s">
        <v>251</v>
      </c>
      <c r="I31" s="594">
        <v>151663006</v>
      </c>
      <c r="J31" s="995">
        <v>151663006</v>
      </c>
      <c r="N31" s="604" t="s">
        <v>251</v>
      </c>
      <c r="O31" s="594">
        <v>145263905</v>
      </c>
      <c r="P31" s="995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872">
        <v>162402369</v>
      </c>
      <c r="C32" s="994">
        <f>C31+B32</f>
        <v>326375339</v>
      </c>
      <c r="D32" s="991">
        <f t="shared" si="4"/>
        <v>16.200455512020216</v>
      </c>
      <c r="E32" s="991">
        <f t="shared" si="5"/>
        <v>11.993474116587558</v>
      </c>
      <c r="H32" s="605" t="s">
        <v>252</v>
      </c>
      <c r="I32" s="594">
        <v>139760527</v>
      </c>
      <c r="J32" s="995">
        <v>291423533</v>
      </c>
      <c r="N32" s="605" t="s">
        <v>252</v>
      </c>
      <c r="O32" s="594">
        <v>145635767</v>
      </c>
      <c r="P32" s="995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873">
        <v>167166144</v>
      </c>
      <c r="C33" s="994">
        <f>C32+B33</f>
        <v>493541483</v>
      </c>
      <c r="D33" s="991">
        <f t="shared" si="4"/>
        <v>-6.3349603515207829</v>
      </c>
      <c r="E33" s="991">
        <f t="shared" si="5"/>
        <v>5.0321062013434439</v>
      </c>
      <c r="H33" s="605" t="s">
        <v>253</v>
      </c>
      <c r="I33" s="594">
        <v>178472293</v>
      </c>
      <c r="J33" s="995">
        <v>469895826</v>
      </c>
      <c r="N33" s="605" t="s">
        <v>253</v>
      </c>
      <c r="O33" s="594">
        <v>149875335</v>
      </c>
      <c r="P33" s="995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3"/>
      <c r="C34" s="994"/>
      <c r="D34" s="991">
        <f t="shared" si="4"/>
        <v>-100</v>
      </c>
      <c r="E34" s="991">
        <f t="shared" si="5"/>
        <v>-100</v>
      </c>
      <c r="H34" s="605" t="s">
        <v>242</v>
      </c>
      <c r="I34" s="595">
        <v>144991000</v>
      </c>
      <c r="J34" s="1002">
        <v>614886826</v>
      </c>
      <c r="N34" s="605" t="s">
        <v>242</v>
      </c>
      <c r="O34" s="595">
        <v>163172988</v>
      </c>
      <c r="P34" s="1002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3"/>
      <c r="C35" s="994"/>
      <c r="D35" s="991">
        <f t="shared" si="4"/>
        <v>-100</v>
      </c>
      <c r="E35" s="991">
        <f t="shared" si="5"/>
        <v>-100</v>
      </c>
      <c r="H35" s="605" t="s">
        <v>243</v>
      </c>
      <c r="I35" s="594">
        <v>159672808</v>
      </c>
      <c r="J35" s="995">
        <v>774559634</v>
      </c>
      <c r="N35" s="605" t="s">
        <v>243</v>
      </c>
      <c r="O35" s="594">
        <v>147287789</v>
      </c>
      <c r="P35" s="995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3"/>
      <c r="C36" s="994"/>
      <c r="D36" s="991">
        <f t="shared" si="4"/>
        <v>-100</v>
      </c>
      <c r="E36" s="1018">
        <f t="shared" si="5"/>
        <v>-100</v>
      </c>
      <c r="H36" s="605" t="s">
        <v>244</v>
      </c>
      <c r="I36" s="594">
        <v>158265180</v>
      </c>
      <c r="J36" s="995">
        <v>932824814</v>
      </c>
      <c r="N36" s="605" t="s">
        <v>244</v>
      </c>
      <c r="O36" s="594">
        <v>137904628</v>
      </c>
      <c r="P36" s="995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3"/>
      <c r="C37" s="994"/>
      <c r="D37" s="991">
        <f t="shared" si="4"/>
        <v>-100</v>
      </c>
      <c r="E37" s="1018">
        <f t="shared" si="5"/>
        <v>-100</v>
      </c>
      <c r="H37" s="605" t="s">
        <v>245</v>
      </c>
      <c r="I37" s="594">
        <v>157331264</v>
      </c>
      <c r="J37" s="995">
        <v>1090156078</v>
      </c>
      <c r="N37" s="605" t="s">
        <v>245</v>
      </c>
      <c r="O37" s="594">
        <v>146654943</v>
      </c>
      <c r="P37" s="995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5"/>
      <c r="C38" s="994"/>
      <c r="D38" s="991">
        <f t="shared" si="4"/>
        <v>-100</v>
      </c>
      <c r="E38" s="1018">
        <f t="shared" si="5"/>
        <v>-100</v>
      </c>
      <c r="H38" s="605" t="s">
        <v>246</v>
      </c>
      <c r="I38" s="594">
        <v>145979559</v>
      </c>
      <c r="J38" s="995">
        <v>1236135637</v>
      </c>
      <c r="N38" s="605" t="s">
        <v>246</v>
      </c>
      <c r="O38" s="594">
        <v>143642198</v>
      </c>
      <c r="P38" s="995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5"/>
      <c r="C39" s="994"/>
      <c r="D39" s="991">
        <f t="shared" si="4"/>
        <v>-100</v>
      </c>
      <c r="E39" s="1018">
        <f t="shared" si="5"/>
        <v>-100</v>
      </c>
      <c r="H39" s="605" t="s">
        <v>247</v>
      </c>
      <c r="I39" s="594">
        <v>156531483</v>
      </c>
      <c r="J39" s="995">
        <v>1392667120</v>
      </c>
      <c r="N39" s="605" t="s">
        <v>247</v>
      </c>
      <c r="O39" s="594">
        <v>162820378</v>
      </c>
      <c r="P39" s="995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4"/>
      <c r="D40" s="991">
        <f t="shared" si="4"/>
        <v>-100</v>
      </c>
      <c r="E40" s="1018">
        <f t="shared" si="5"/>
        <v>-100</v>
      </c>
      <c r="H40" s="605" t="s">
        <v>248</v>
      </c>
      <c r="I40" s="594">
        <v>170685647</v>
      </c>
      <c r="J40" s="995">
        <v>1563352767</v>
      </c>
      <c r="N40" s="605" t="s">
        <v>248</v>
      </c>
      <c r="O40" s="594">
        <v>173818899</v>
      </c>
      <c r="P40" s="995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4"/>
      <c r="D41" s="991">
        <f t="shared" si="4"/>
        <v>-100</v>
      </c>
      <c r="E41" s="1018">
        <f t="shared" si="5"/>
        <v>-100</v>
      </c>
      <c r="H41" s="605" t="s">
        <v>249</v>
      </c>
      <c r="I41" s="594">
        <v>166790444</v>
      </c>
      <c r="J41" s="995">
        <v>1730143211</v>
      </c>
      <c r="L41" s="628"/>
      <c r="N41" s="605" t="s">
        <v>249</v>
      </c>
      <c r="O41" s="594">
        <v>154339709</v>
      </c>
      <c r="P41" s="995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4"/>
      <c r="D42" s="991">
        <f t="shared" si="4"/>
        <v>-100</v>
      </c>
      <c r="E42" s="1006">
        <f t="shared" si="5"/>
        <v>-100</v>
      </c>
      <c r="H42" s="605" t="s">
        <v>250</v>
      </c>
      <c r="I42" s="594">
        <v>177596466</v>
      </c>
      <c r="J42" s="995">
        <v>1907739677</v>
      </c>
      <c r="N42" s="605" t="s">
        <v>250</v>
      </c>
      <c r="O42" s="594">
        <v>169546637</v>
      </c>
      <c r="P42" s="995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8"/>
      <c r="D43" s="991"/>
      <c r="H43" s="600"/>
      <c r="I43" s="606"/>
      <c r="J43" s="998"/>
      <c r="N43" s="600"/>
      <c r="O43" s="606"/>
      <c r="P43" s="998"/>
      <c r="R43" s="2"/>
      <c r="S43" s="606"/>
      <c r="T43"/>
    </row>
    <row r="44" spans="1:20" ht="15" customHeight="1">
      <c r="A44" s="621" t="s">
        <v>581</v>
      </c>
      <c r="B44" s="607">
        <f>SUM(B31:B42)</f>
        <v>493541483</v>
      </c>
      <c r="C44" s="999"/>
      <c r="D44" s="991"/>
      <c r="F44" s="629"/>
      <c r="G44" s="1017"/>
      <c r="H44" s="598" t="s">
        <v>359</v>
      </c>
      <c r="I44" s="607">
        <f>SUM(I31:I42)</f>
        <v>1907739677</v>
      </c>
      <c r="J44" s="999"/>
      <c r="L44" s="1577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999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3"/>
      <c r="H47" s="600"/>
      <c r="I47" s="600"/>
      <c r="J47" s="1015"/>
      <c r="R47" s="600"/>
      <c r="S47" s="600"/>
    </row>
    <row r="48" spans="1:20" ht="15" customHeight="1">
      <c r="C48" s="628"/>
      <c r="E48" s="1017"/>
      <c r="H48" s="600"/>
      <c r="I48" s="600"/>
      <c r="J48" s="1014"/>
      <c r="R48" s="600"/>
      <c r="S48" s="600"/>
    </row>
    <row r="49" spans="5:19" ht="15" customHeight="1">
      <c r="E49" s="1017"/>
      <c r="H49" s="600"/>
      <c r="I49" s="600"/>
      <c r="J49" s="600"/>
      <c r="R49" s="600"/>
      <c r="S49" s="600"/>
    </row>
    <row r="50" spans="5:19" ht="15" customHeight="1">
      <c r="E50" s="1017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7"/>
      <c r="F53" s="1013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36" customWidth="1"/>
    <col min="24" max="24" width="10.7109375" style="560" customWidth="1"/>
    <col min="25" max="16384" width="9.140625" style="560"/>
  </cols>
  <sheetData>
    <row r="1" spans="1:32" ht="18">
      <c r="A1" s="2016" t="s">
        <v>339</v>
      </c>
      <c r="B1" s="2016"/>
      <c r="C1" s="2016"/>
      <c r="D1" s="2016"/>
      <c r="E1" s="2016"/>
      <c r="F1" s="2016"/>
      <c r="G1" s="2016"/>
      <c r="H1" s="2016"/>
      <c r="I1" s="2016"/>
      <c r="J1" s="2016"/>
      <c r="K1" s="2016"/>
      <c r="L1" s="2016"/>
      <c r="M1" s="2016"/>
      <c r="N1" s="2016"/>
      <c r="O1" s="2016"/>
      <c r="P1" s="2016"/>
      <c r="Q1" s="2016"/>
      <c r="R1" s="2016"/>
      <c r="S1" s="2016"/>
      <c r="T1" s="2016"/>
      <c r="U1" s="2016"/>
      <c r="V1" s="1590"/>
      <c r="W1" s="1590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590"/>
      <c r="W2" s="1590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590"/>
      <c r="W3" s="1590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552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4"/>
    <col min="2" max="2" width="15.7109375" style="724" customWidth="1"/>
    <col min="3" max="3" width="16.5703125" style="724" customWidth="1"/>
    <col min="4" max="16" width="8.7109375" style="724"/>
    <col min="17" max="17" width="15.140625" style="724" customWidth="1"/>
    <col min="18" max="18" width="18.85546875" style="724" customWidth="1"/>
    <col min="19" max="29" width="8.7109375" style="724"/>
    <col min="30" max="30" width="11.28515625" style="724" customWidth="1"/>
    <col min="31" max="32" width="8.7109375" style="724"/>
    <col min="33" max="33" width="14.140625" style="724" customWidth="1"/>
    <col min="34" max="34" width="13.5703125" style="724" customWidth="1"/>
    <col min="35" max="35" width="9.7109375" style="724" customWidth="1"/>
    <col min="36" max="36" width="9.140625" style="724" customWidth="1"/>
    <col min="37" max="37" width="8.42578125" style="724" customWidth="1"/>
    <col min="38" max="38" width="8.5703125" style="724" customWidth="1"/>
    <col min="39" max="39" width="9.85546875" style="724" customWidth="1"/>
    <col min="40" max="40" width="7.7109375" style="724" customWidth="1"/>
    <col min="41" max="41" width="9.42578125" style="724" customWidth="1"/>
    <col min="42" max="42" width="7.85546875" style="724" customWidth="1"/>
    <col min="43" max="43" width="8.5703125" style="724" customWidth="1"/>
    <col min="44" max="44" width="9" style="724" customWidth="1"/>
    <col min="45" max="45" width="8.42578125" style="724" customWidth="1"/>
    <col min="46" max="46" width="10.140625" style="724" customWidth="1"/>
    <col min="47" max="47" width="8.7109375" style="724"/>
    <col min="48" max="48" width="13.140625" style="724" customWidth="1"/>
    <col min="49" max="49" width="14.140625" style="724" customWidth="1"/>
    <col min="50" max="50" width="10" style="724" customWidth="1"/>
    <col min="51" max="62" width="8.7109375" style="724"/>
    <col min="63" max="63" width="14.5703125" style="724" customWidth="1"/>
    <col min="64" max="64" width="12.5703125" style="724" customWidth="1"/>
    <col min="65" max="77" width="8.7109375" style="724"/>
    <col min="78" max="78" width="19" style="724" customWidth="1"/>
    <col min="79" max="79" width="14.140625" style="724" customWidth="1"/>
    <col min="80" max="90" width="8.7109375" style="724"/>
    <col min="91" max="91" width="11.5703125" style="724" customWidth="1"/>
    <col min="92" max="92" width="8.7109375" style="724"/>
    <col min="93" max="93" width="17.7109375" style="724" customWidth="1"/>
    <col min="94" max="94" width="15" style="724" customWidth="1"/>
    <col min="95" max="95" width="9.7109375" style="724" customWidth="1"/>
    <col min="96" max="96" width="9" style="724" customWidth="1"/>
    <col min="97" max="98" width="9.7109375" style="724" customWidth="1"/>
    <col min="99" max="99" width="8.7109375" style="724" customWidth="1"/>
    <col min="100" max="103" width="9.7109375" style="724" customWidth="1"/>
    <col min="104" max="104" width="11.28515625" style="724" customWidth="1"/>
    <col min="105" max="106" width="9.7109375" style="724" customWidth="1"/>
    <col min="107" max="16384" width="8.7109375" style="724"/>
  </cols>
  <sheetData>
    <row r="5" spans="2:106" ht="15.75">
      <c r="B5" s="723" t="s">
        <v>372</v>
      </c>
      <c r="C5" s="723"/>
      <c r="Q5" s="723" t="s">
        <v>373</v>
      </c>
      <c r="R5" s="723"/>
      <c r="AG5" s="725" t="s">
        <v>374</v>
      </c>
      <c r="AH5" s="725"/>
      <c r="AI5" s="725"/>
      <c r="AJ5" s="726"/>
      <c r="AV5" s="725" t="s">
        <v>375</v>
      </c>
      <c r="AW5" s="725"/>
      <c r="AX5" s="725"/>
      <c r="AY5" s="726"/>
      <c r="BK5" s="725" t="s">
        <v>376</v>
      </c>
      <c r="BL5" s="725"/>
      <c r="BM5" s="725"/>
      <c r="BN5" s="726"/>
      <c r="BZ5" s="725" t="s">
        <v>377</v>
      </c>
      <c r="CA5" s="725"/>
      <c r="CB5" s="725"/>
      <c r="CC5" s="726"/>
      <c r="CO5" s="725" t="s">
        <v>551</v>
      </c>
      <c r="CP5" s="725"/>
      <c r="CQ5" s="725"/>
    </row>
    <row r="6" spans="2:106" ht="13.5" thickBot="1"/>
    <row r="7" spans="2:106" ht="16.5" thickBot="1">
      <c r="B7" s="727"/>
      <c r="C7" s="728"/>
      <c r="D7" s="729">
        <v>2009</v>
      </c>
      <c r="E7" s="729">
        <v>2009</v>
      </c>
      <c r="F7" s="730">
        <v>2009</v>
      </c>
      <c r="G7" s="730">
        <v>2009</v>
      </c>
      <c r="H7" s="730">
        <v>2009</v>
      </c>
      <c r="I7" s="730">
        <v>2009</v>
      </c>
      <c r="J7" s="730">
        <v>2009</v>
      </c>
      <c r="K7" s="730">
        <v>2009</v>
      </c>
      <c r="L7" s="730">
        <v>2009</v>
      </c>
      <c r="M7" s="730">
        <v>2009</v>
      </c>
      <c r="N7" s="730">
        <v>2009</v>
      </c>
      <c r="O7" s="731">
        <v>2009</v>
      </c>
      <c r="Q7" s="727"/>
      <c r="R7" s="728"/>
      <c r="S7" s="732">
        <v>2010</v>
      </c>
      <c r="T7" s="733">
        <v>2010</v>
      </c>
      <c r="U7" s="733">
        <v>2010</v>
      </c>
      <c r="V7" s="733">
        <v>2010</v>
      </c>
      <c r="W7" s="733">
        <v>2010</v>
      </c>
      <c r="X7" s="733">
        <v>2010</v>
      </c>
      <c r="Y7" s="733">
        <v>2010</v>
      </c>
      <c r="Z7" s="733">
        <v>2010</v>
      </c>
      <c r="AA7" s="734">
        <v>2010</v>
      </c>
      <c r="AB7" s="734">
        <v>2010</v>
      </c>
      <c r="AC7" s="734">
        <v>2010</v>
      </c>
      <c r="AD7" s="734">
        <v>2010</v>
      </c>
      <c r="AG7" s="735"/>
      <c r="AH7" s="736"/>
      <c r="AI7" s="737">
        <v>2011</v>
      </c>
      <c r="AJ7" s="737">
        <v>2011</v>
      </c>
      <c r="AK7" s="737">
        <v>2011</v>
      </c>
      <c r="AL7" s="737">
        <v>2011</v>
      </c>
      <c r="AM7" s="737">
        <v>2011</v>
      </c>
      <c r="AN7" s="737">
        <v>2011</v>
      </c>
      <c r="AO7" s="738">
        <v>2011</v>
      </c>
      <c r="AP7" s="738">
        <v>2011</v>
      </c>
      <c r="AQ7" s="738">
        <v>2011</v>
      </c>
      <c r="AR7" s="738">
        <v>2011</v>
      </c>
      <c r="AS7" s="738">
        <v>2011</v>
      </c>
      <c r="AT7" s="739">
        <v>2011</v>
      </c>
      <c r="AV7" s="740"/>
      <c r="AW7" s="741"/>
      <c r="AX7" s="737">
        <v>2012</v>
      </c>
      <c r="AY7" s="737">
        <v>2012</v>
      </c>
      <c r="AZ7" s="737">
        <v>2012</v>
      </c>
      <c r="BA7" s="737">
        <v>2012</v>
      </c>
      <c r="BB7" s="737">
        <v>2012</v>
      </c>
      <c r="BC7" s="737">
        <v>2012</v>
      </c>
      <c r="BD7" s="738">
        <v>2012</v>
      </c>
      <c r="BE7" s="738">
        <v>2012</v>
      </c>
      <c r="BF7" s="738">
        <v>2012</v>
      </c>
      <c r="BG7" s="738">
        <v>2012</v>
      </c>
      <c r="BH7" s="738">
        <v>2012</v>
      </c>
      <c r="BI7" s="739">
        <v>2012</v>
      </c>
      <c r="BK7" s="742"/>
      <c r="BL7" s="742"/>
      <c r="BM7" s="743">
        <v>2013</v>
      </c>
      <c r="BN7" s="744">
        <v>2013</v>
      </c>
      <c r="BO7" s="744">
        <v>2013</v>
      </c>
      <c r="BP7" s="744">
        <v>2013</v>
      </c>
      <c r="BQ7" s="744">
        <v>2013</v>
      </c>
      <c r="BR7" s="745">
        <v>2013</v>
      </c>
      <c r="BS7" s="745">
        <v>2013</v>
      </c>
      <c r="BT7" s="745">
        <v>2013</v>
      </c>
      <c r="BU7" s="744">
        <v>2013</v>
      </c>
      <c r="BV7" s="744">
        <v>2013</v>
      </c>
      <c r="BW7" s="744">
        <v>2013</v>
      </c>
      <c r="BX7" s="746">
        <v>2013</v>
      </c>
      <c r="BZ7" s="1976"/>
      <c r="CA7" s="1977"/>
      <c r="CB7" s="747">
        <v>2014</v>
      </c>
      <c r="CC7" s="748">
        <v>2014</v>
      </c>
      <c r="CD7" s="748">
        <v>2014</v>
      </c>
      <c r="CE7" s="749">
        <v>2014</v>
      </c>
      <c r="CF7" s="748">
        <v>2014</v>
      </c>
      <c r="CG7" s="748">
        <v>2014</v>
      </c>
      <c r="CH7" s="749">
        <v>2014</v>
      </c>
      <c r="CI7" s="748">
        <v>2014</v>
      </c>
      <c r="CJ7" s="748">
        <v>2014</v>
      </c>
      <c r="CK7" s="749">
        <v>2014</v>
      </c>
      <c r="CL7" s="748">
        <v>2014</v>
      </c>
      <c r="CM7" s="750">
        <v>2014</v>
      </c>
      <c r="CO7" s="1976"/>
      <c r="CP7" s="1977"/>
      <c r="CQ7" s="747">
        <v>2015</v>
      </c>
      <c r="CR7" s="748">
        <v>2015</v>
      </c>
      <c r="CS7" s="748">
        <v>2015</v>
      </c>
      <c r="CT7" s="749">
        <v>2015</v>
      </c>
      <c r="CU7" s="748">
        <v>2015</v>
      </c>
      <c r="CV7" s="748">
        <v>2015</v>
      </c>
      <c r="CW7" s="749">
        <v>2015</v>
      </c>
      <c r="CX7" s="748">
        <v>2015</v>
      </c>
      <c r="CY7" s="748">
        <v>2015</v>
      </c>
      <c r="CZ7" s="749">
        <v>2015</v>
      </c>
      <c r="DA7" s="748">
        <v>2015</v>
      </c>
      <c r="DB7" s="750">
        <v>2015</v>
      </c>
    </row>
    <row r="8" spans="2:106" ht="16.5" customHeight="1" thickBot="1">
      <c r="B8" s="751"/>
      <c r="C8" s="752"/>
      <c r="D8" s="753" t="s">
        <v>251</v>
      </c>
      <c r="E8" s="753" t="s">
        <v>252</v>
      </c>
      <c r="F8" s="754" t="s">
        <v>253</v>
      </c>
      <c r="G8" s="754" t="s">
        <v>242</v>
      </c>
      <c r="H8" s="754" t="s">
        <v>243</v>
      </c>
      <c r="I8" s="754" t="s">
        <v>244</v>
      </c>
      <c r="J8" s="754" t="s">
        <v>245</v>
      </c>
      <c r="K8" s="754" t="s">
        <v>246</v>
      </c>
      <c r="L8" s="754" t="s">
        <v>247</v>
      </c>
      <c r="M8" s="754" t="s">
        <v>248</v>
      </c>
      <c r="N8" s="754" t="s">
        <v>249</v>
      </c>
      <c r="O8" s="755" t="s">
        <v>250</v>
      </c>
      <c r="Q8" s="751"/>
      <c r="R8" s="752"/>
      <c r="S8" s="756" t="s">
        <v>251</v>
      </c>
      <c r="T8" s="757" t="s">
        <v>252</v>
      </c>
      <c r="U8" s="757" t="s">
        <v>253</v>
      </c>
      <c r="V8" s="757" t="s">
        <v>242</v>
      </c>
      <c r="W8" s="757" t="s">
        <v>243</v>
      </c>
      <c r="X8" s="757" t="s">
        <v>244</v>
      </c>
      <c r="Y8" s="757" t="s">
        <v>245</v>
      </c>
      <c r="Z8" s="757" t="s">
        <v>246</v>
      </c>
      <c r="AA8" s="758" t="s">
        <v>247</v>
      </c>
      <c r="AB8" s="758" t="s">
        <v>248</v>
      </c>
      <c r="AC8" s="758" t="s">
        <v>249</v>
      </c>
      <c r="AD8" s="758" t="s">
        <v>250</v>
      </c>
      <c r="AG8" s="759"/>
      <c r="AH8" s="760"/>
      <c r="AI8" s="761" t="s">
        <v>251</v>
      </c>
      <c r="AJ8" s="761" t="s">
        <v>252</v>
      </c>
      <c r="AK8" s="761" t="s">
        <v>253</v>
      </c>
      <c r="AL8" s="761" t="s">
        <v>242</v>
      </c>
      <c r="AM8" s="761" t="s">
        <v>243</v>
      </c>
      <c r="AN8" s="761" t="s">
        <v>244</v>
      </c>
      <c r="AO8" s="762" t="s">
        <v>245</v>
      </c>
      <c r="AP8" s="762" t="s">
        <v>246</v>
      </c>
      <c r="AQ8" s="762" t="s">
        <v>247</v>
      </c>
      <c r="AR8" s="762" t="s">
        <v>248</v>
      </c>
      <c r="AS8" s="762" t="s">
        <v>249</v>
      </c>
      <c r="AT8" s="763" t="s">
        <v>250</v>
      </c>
      <c r="AV8" s="764"/>
      <c r="AW8" s="765"/>
      <c r="AX8" s="761" t="s">
        <v>251</v>
      </c>
      <c r="AY8" s="761" t="s">
        <v>252</v>
      </c>
      <c r="AZ8" s="761" t="s">
        <v>253</v>
      </c>
      <c r="BA8" s="761" t="s">
        <v>242</v>
      </c>
      <c r="BB8" s="761" t="s">
        <v>243</v>
      </c>
      <c r="BC8" s="761" t="s">
        <v>244</v>
      </c>
      <c r="BD8" s="762" t="s">
        <v>245</v>
      </c>
      <c r="BE8" s="762" t="s">
        <v>246</v>
      </c>
      <c r="BF8" s="762" t="s">
        <v>247</v>
      </c>
      <c r="BG8" s="762" t="s">
        <v>248</v>
      </c>
      <c r="BH8" s="762" t="s">
        <v>249</v>
      </c>
      <c r="BI8" s="763" t="s">
        <v>250</v>
      </c>
      <c r="BK8" s="766"/>
      <c r="BL8" s="766"/>
      <c r="BM8" s="767" t="s">
        <v>251</v>
      </c>
      <c r="BN8" s="768" t="s">
        <v>252</v>
      </c>
      <c r="BO8" s="768" t="s">
        <v>253</v>
      </c>
      <c r="BP8" s="769" t="s">
        <v>242</v>
      </c>
      <c r="BQ8" s="768" t="s">
        <v>243</v>
      </c>
      <c r="BR8" s="768" t="s">
        <v>244</v>
      </c>
      <c r="BS8" s="768" t="s">
        <v>245</v>
      </c>
      <c r="BT8" s="768" t="s">
        <v>246</v>
      </c>
      <c r="BU8" s="768" t="s">
        <v>247</v>
      </c>
      <c r="BV8" s="768" t="s">
        <v>248</v>
      </c>
      <c r="BW8" s="768" t="s">
        <v>249</v>
      </c>
      <c r="BX8" s="770" t="s">
        <v>250</v>
      </c>
      <c r="BZ8" s="1978"/>
      <c r="CA8" s="1979"/>
      <c r="CB8" s="771" t="s">
        <v>251</v>
      </c>
      <c r="CC8" s="772" t="s">
        <v>252</v>
      </c>
      <c r="CD8" s="772" t="s">
        <v>253</v>
      </c>
      <c r="CE8" s="772" t="s">
        <v>242</v>
      </c>
      <c r="CF8" s="772" t="s">
        <v>243</v>
      </c>
      <c r="CG8" s="772" t="s">
        <v>244</v>
      </c>
      <c r="CH8" s="772" t="s">
        <v>245</v>
      </c>
      <c r="CI8" s="772" t="s">
        <v>246</v>
      </c>
      <c r="CJ8" s="772" t="s">
        <v>247</v>
      </c>
      <c r="CK8" s="772" t="s">
        <v>248</v>
      </c>
      <c r="CL8" s="772" t="s">
        <v>249</v>
      </c>
      <c r="CM8" s="773" t="s">
        <v>250</v>
      </c>
      <c r="CO8" s="1978"/>
      <c r="CP8" s="1979"/>
      <c r="CQ8" s="771" t="s">
        <v>251</v>
      </c>
      <c r="CR8" s="772" t="s">
        <v>252</v>
      </c>
      <c r="CS8" s="772" t="s">
        <v>253</v>
      </c>
      <c r="CT8" s="772" t="s">
        <v>242</v>
      </c>
      <c r="CU8" s="772" t="s">
        <v>243</v>
      </c>
      <c r="CV8" s="772" t="s">
        <v>244</v>
      </c>
      <c r="CW8" s="772" t="s">
        <v>245</v>
      </c>
      <c r="CX8" s="772" t="s">
        <v>246</v>
      </c>
      <c r="CY8" s="772" t="s">
        <v>247</v>
      </c>
      <c r="CZ8" s="772" t="s">
        <v>248</v>
      </c>
      <c r="DA8" s="772" t="s">
        <v>249</v>
      </c>
      <c r="DB8" s="773" t="s">
        <v>250</v>
      </c>
    </row>
    <row r="9" spans="2:106" ht="15.95" customHeight="1">
      <c r="B9" s="774" t="s">
        <v>112</v>
      </c>
      <c r="C9" s="775" t="s">
        <v>113</v>
      </c>
      <c r="D9" s="776">
        <v>128.29680000000002</v>
      </c>
      <c r="E9" s="777">
        <v>126.47499999999999</v>
      </c>
      <c r="F9" s="778">
        <v>127.70650000000001</v>
      </c>
      <c r="G9" s="778">
        <v>136.15</v>
      </c>
      <c r="H9" s="778">
        <v>138.4871</v>
      </c>
      <c r="I9" s="779">
        <v>141.66670000000002</v>
      </c>
      <c r="J9" s="779">
        <v>143.70650000000001</v>
      </c>
      <c r="K9" s="779">
        <v>145.26770000000002</v>
      </c>
      <c r="L9" s="779">
        <v>137.8167</v>
      </c>
      <c r="M9" s="779">
        <v>126.64190000000001</v>
      </c>
      <c r="N9" s="779">
        <v>124.81670000000001</v>
      </c>
      <c r="O9" s="780">
        <v>121.79350000000001</v>
      </c>
      <c r="Q9" s="781" t="s">
        <v>112</v>
      </c>
      <c r="R9" s="782" t="s">
        <v>113</v>
      </c>
      <c r="S9" s="778">
        <v>121.0839</v>
      </c>
      <c r="T9" s="778">
        <v>126.375</v>
      </c>
      <c r="U9" s="778">
        <v>122.3516</v>
      </c>
      <c r="V9" s="779">
        <v>123.86670000000001</v>
      </c>
      <c r="W9" s="779">
        <v>131.9194</v>
      </c>
      <c r="X9" s="779">
        <v>142.67670000000001</v>
      </c>
      <c r="Y9" s="779">
        <v>135.89680000000001</v>
      </c>
      <c r="Z9" s="779">
        <v>139.21610000000001</v>
      </c>
      <c r="AA9" s="779">
        <v>131.30000000000001</v>
      </c>
      <c r="AB9" s="779">
        <v>127.2968</v>
      </c>
      <c r="AC9" s="779">
        <v>128.48330000000001</v>
      </c>
      <c r="AD9" s="783">
        <v>132.57740000000001</v>
      </c>
      <c r="AG9" s="764" t="s">
        <v>112</v>
      </c>
      <c r="AH9" s="741" t="s">
        <v>113</v>
      </c>
      <c r="AI9" s="784">
        <v>123.92580000000001</v>
      </c>
      <c r="AJ9" s="785">
        <v>129.0821</v>
      </c>
      <c r="AK9" s="785">
        <v>134.1097</v>
      </c>
      <c r="AL9" s="785">
        <v>143.65</v>
      </c>
      <c r="AM9" s="786">
        <v>146.51609999999999</v>
      </c>
      <c r="AN9" s="786">
        <v>143.8433</v>
      </c>
      <c r="AO9" s="786">
        <v>144.49350000000001</v>
      </c>
      <c r="AP9" s="786">
        <v>141.12260000000001</v>
      </c>
      <c r="AQ9" s="786">
        <v>141.33330000000001</v>
      </c>
      <c r="AR9" s="786">
        <v>144.60320000000002</v>
      </c>
      <c r="AS9" s="786">
        <v>152.0333</v>
      </c>
      <c r="AT9" s="787">
        <v>150.7903</v>
      </c>
      <c r="AU9" s="788"/>
      <c r="AV9" s="764" t="s">
        <v>112</v>
      </c>
      <c r="AW9" s="765" t="s">
        <v>113</v>
      </c>
      <c r="AX9" s="785">
        <v>142.79679999999999</v>
      </c>
      <c r="AY9" s="785">
        <v>151.03790000000001</v>
      </c>
      <c r="AZ9" s="785">
        <v>152.85480000000001</v>
      </c>
      <c r="BA9" s="786">
        <v>156.7867</v>
      </c>
      <c r="BB9" s="786">
        <v>153.91290000000001</v>
      </c>
      <c r="BC9" s="786">
        <v>155.94329999999999</v>
      </c>
      <c r="BD9" s="786">
        <v>153.4742</v>
      </c>
      <c r="BE9" s="786">
        <v>169.8484</v>
      </c>
      <c r="BF9" s="786">
        <v>181.88</v>
      </c>
      <c r="BG9" s="786">
        <v>180.04839999999999</v>
      </c>
      <c r="BH9" s="786">
        <v>168.88</v>
      </c>
      <c r="BI9" s="785">
        <v>158.65809999999999</v>
      </c>
      <c r="BK9" s="740" t="s">
        <v>112</v>
      </c>
      <c r="BL9" s="741" t="s">
        <v>113</v>
      </c>
      <c r="BM9" s="789">
        <v>153.46</v>
      </c>
      <c r="BN9" s="790">
        <v>154.06</v>
      </c>
      <c r="BO9" s="790">
        <v>154.78</v>
      </c>
      <c r="BP9" s="790">
        <v>156.07</v>
      </c>
      <c r="BQ9" s="790">
        <v>147.85</v>
      </c>
      <c r="BR9" s="790">
        <v>153.88</v>
      </c>
      <c r="BS9" s="790">
        <v>163.35</v>
      </c>
      <c r="BT9" s="790">
        <v>174.51</v>
      </c>
      <c r="BU9" s="790">
        <v>173.92</v>
      </c>
      <c r="BV9" s="790">
        <v>164.28</v>
      </c>
      <c r="BW9" s="790">
        <v>154.63999999999999</v>
      </c>
      <c r="BX9" s="791">
        <v>150.49</v>
      </c>
      <c r="BZ9" s="504" t="s">
        <v>112</v>
      </c>
      <c r="CA9" s="645" t="s">
        <v>113</v>
      </c>
      <c r="CB9" s="792">
        <v>143.37741935483874</v>
      </c>
      <c r="CC9" s="793">
        <v>142.2071</v>
      </c>
      <c r="CD9" s="793">
        <v>141.9871</v>
      </c>
      <c r="CE9" s="793">
        <v>150.28</v>
      </c>
      <c r="CF9" s="793">
        <v>149.26770000000002</v>
      </c>
      <c r="CG9" s="793">
        <v>155.36670000000001</v>
      </c>
      <c r="CH9" s="793">
        <v>151.8742</v>
      </c>
      <c r="CI9" s="793">
        <v>145.5548</v>
      </c>
      <c r="CJ9" s="793">
        <v>138.59</v>
      </c>
      <c r="CK9" s="793">
        <v>121.0968</v>
      </c>
      <c r="CL9" s="793">
        <v>121.55670000000001</v>
      </c>
      <c r="CM9" s="794">
        <v>115.21940000000001</v>
      </c>
      <c r="CO9" s="504" t="s">
        <v>112</v>
      </c>
      <c r="CP9" s="645" t="s">
        <v>113</v>
      </c>
      <c r="CQ9" s="1144">
        <v>113.78710000000001</v>
      </c>
      <c r="CR9" s="1144">
        <v>120.7714</v>
      </c>
      <c r="CS9" s="1144">
        <v>125.66770000000001</v>
      </c>
      <c r="CT9" s="1144">
        <v>127.63330000000001</v>
      </c>
      <c r="CU9" s="1144">
        <v>124.6032</v>
      </c>
      <c r="CV9" s="1144">
        <v>127.80330000000001</v>
      </c>
      <c r="CW9" s="1144">
        <v>121.4903</v>
      </c>
      <c r="CX9" s="1144">
        <v>121.2677</v>
      </c>
      <c r="CY9" s="1144">
        <v>129.28</v>
      </c>
      <c r="CZ9" s="1144">
        <v>124.9903</v>
      </c>
      <c r="DA9" s="1144">
        <v>114.6</v>
      </c>
      <c r="DB9" s="1584">
        <v>109.3258</v>
      </c>
    </row>
    <row r="10" spans="2:106" ht="15.95" customHeight="1">
      <c r="B10" s="781" t="s">
        <v>163</v>
      </c>
      <c r="C10" s="795" t="s">
        <v>113</v>
      </c>
      <c r="D10" s="796">
        <v>176.8167</v>
      </c>
      <c r="E10" s="796">
        <v>176.61660000000001</v>
      </c>
      <c r="F10" s="797">
        <v>175.88910000000001</v>
      </c>
      <c r="G10" s="797">
        <v>175.28280000000001</v>
      </c>
      <c r="H10" s="797">
        <v>174.99780000000001</v>
      </c>
      <c r="I10" s="797">
        <v>174.33940000000001</v>
      </c>
      <c r="J10" s="797">
        <v>174.7355</v>
      </c>
      <c r="K10" s="797">
        <v>175.27870000000001</v>
      </c>
      <c r="L10" s="797">
        <v>175.1994</v>
      </c>
      <c r="M10" s="797">
        <v>174.71690000000001</v>
      </c>
      <c r="N10" s="797">
        <v>172.5676</v>
      </c>
      <c r="O10" s="798">
        <v>167.78400000000002</v>
      </c>
      <c r="Q10" s="781" t="s">
        <v>163</v>
      </c>
      <c r="R10" s="795" t="s">
        <v>113</v>
      </c>
      <c r="S10" s="797">
        <v>167.77590000000001</v>
      </c>
      <c r="T10" s="797">
        <v>167.50560000000002</v>
      </c>
      <c r="U10" s="797">
        <v>167.86680000000001</v>
      </c>
      <c r="V10" s="797">
        <v>166.01230000000001</v>
      </c>
      <c r="W10" s="797">
        <v>157.6233</v>
      </c>
      <c r="X10" s="797">
        <v>154.70340000000002</v>
      </c>
      <c r="Y10" s="797">
        <v>155.0693</v>
      </c>
      <c r="Z10" s="797">
        <v>158.6123</v>
      </c>
      <c r="AA10" s="797">
        <v>161.7105</v>
      </c>
      <c r="AB10" s="797">
        <v>165.083</v>
      </c>
      <c r="AC10" s="797">
        <v>168.3013</v>
      </c>
      <c r="AD10" s="798">
        <v>172.0453</v>
      </c>
      <c r="AG10" s="764" t="s">
        <v>163</v>
      </c>
      <c r="AH10" s="765" t="s">
        <v>113</v>
      </c>
      <c r="AI10" s="799">
        <v>170.89420000000001</v>
      </c>
      <c r="AJ10" s="800">
        <v>164.4024</v>
      </c>
      <c r="AK10" s="800">
        <v>165.17490000000001</v>
      </c>
      <c r="AL10" s="800">
        <v>163.3432</v>
      </c>
      <c r="AM10" s="800">
        <v>164.1557</v>
      </c>
      <c r="AN10" s="800">
        <v>167.7551</v>
      </c>
      <c r="AO10" s="800">
        <v>170.76340000000002</v>
      </c>
      <c r="AP10" s="800">
        <v>170.99080000000001</v>
      </c>
      <c r="AQ10" s="800">
        <v>171.44990000000001</v>
      </c>
      <c r="AR10" s="800">
        <v>171.43520000000001</v>
      </c>
      <c r="AS10" s="800">
        <v>171.56800000000001</v>
      </c>
      <c r="AT10" s="801">
        <v>172.68040000000002</v>
      </c>
      <c r="AV10" s="764" t="s">
        <v>163</v>
      </c>
      <c r="AW10" s="802" t="s">
        <v>113</v>
      </c>
      <c r="AX10" s="800">
        <v>176.23859999999999</v>
      </c>
      <c r="AY10" s="800">
        <v>177.1054</v>
      </c>
      <c r="AZ10" s="800">
        <v>178.94470000000001</v>
      </c>
      <c r="BA10" s="800">
        <v>179.3554</v>
      </c>
      <c r="BB10" s="800">
        <v>178.84180000000001</v>
      </c>
      <c r="BC10" s="800">
        <v>179.05359999999999</v>
      </c>
      <c r="BD10" s="800">
        <v>179.1644</v>
      </c>
      <c r="BE10" s="800">
        <v>180.24879999999999</v>
      </c>
      <c r="BF10" s="800">
        <v>190.07130000000001</v>
      </c>
      <c r="BG10" s="800">
        <v>200.6353</v>
      </c>
      <c r="BH10" s="800">
        <v>206.26140000000001</v>
      </c>
      <c r="BI10" s="800">
        <v>207.24119999999999</v>
      </c>
      <c r="BK10" s="764" t="s">
        <v>163</v>
      </c>
      <c r="BL10" s="765" t="s">
        <v>113</v>
      </c>
      <c r="BM10" s="803">
        <v>207.99</v>
      </c>
      <c r="BN10" s="790">
        <v>208.66</v>
      </c>
      <c r="BO10" s="790">
        <v>206.03</v>
      </c>
      <c r="BP10" s="790">
        <v>193.57</v>
      </c>
      <c r="BQ10" s="790">
        <v>186.93</v>
      </c>
      <c r="BR10" s="790">
        <v>185.84</v>
      </c>
      <c r="BS10" s="790">
        <v>186.06</v>
      </c>
      <c r="BT10" s="790">
        <v>202.8</v>
      </c>
      <c r="BU10" s="790">
        <v>215.31</v>
      </c>
      <c r="BV10" s="790">
        <v>223.66</v>
      </c>
      <c r="BW10" s="790">
        <v>211.84</v>
      </c>
      <c r="BX10" s="791">
        <v>201.06</v>
      </c>
      <c r="BZ10" s="504" t="s">
        <v>163</v>
      </c>
      <c r="CA10" s="646" t="s">
        <v>113</v>
      </c>
      <c r="CB10" s="792">
        <v>209.83625214003678</v>
      </c>
      <c r="CC10" s="793">
        <v>207.83200000000002</v>
      </c>
      <c r="CD10" s="793">
        <v>204.54680000000002</v>
      </c>
      <c r="CE10" s="793">
        <v>191.40900000000002</v>
      </c>
      <c r="CF10" s="793">
        <v>193.10060000000001</v>
      </c>
      <c r="CG10" s="793">
        <v>189.80549999999999</v>
      </c>
      <c r="CH10" s="793">
        <v>193.4648</v>
      </c>
      <c r="CI10" s="793">
        <v>193.28140000000002</v>
      </c>
      <c r="CJ10" s="793">
        <v>191.93010000000001</v>
      </c>
      <c r="CK10" s="793">
        <v>183.3252</v>
      </c>
      <c r="CL10" s="793">
        <v>175.4067</v>
      </c>
      <c r="CM10" s="794">
        <v>173.87870000000001</v>
      </c>
      <c r="CO10" s="504" t="s">
        <v>163</v>
      </c>
      <c r="CP10" s="646" t="s">
        <v>113</v>
      </c>
      <c r="CQ10" s="1144">
        <v>171.37630000000001</v>
      </c>
      <c r="CR10" s="1144">
        <v>164.4641</v>
      </c>
      <c r="CS10" s="1144">
        <v>163.6388</v>
      </c>
      <c r="CT10" s="1144">
        <v>166.97499999999999</v>
      </c>
      <c r="CU10" s="1144">
        <v>163.53210000000001</v>
      </c>
      <c r="CV10" s="1144">
        <v>158.59</v>
      </c>
      <c r="CW10" s="1144">
        <v>163.0317</v>
      </c>
      <c r="CX10" s="1144">
        <v>170.72890000000001</v>
      </c>
      <c r="CY10" s="1144">
        <v>171.91500000000002</v>
      </c>
      <c r="CZ10" s="1144">
        <v>173.33700000000002</v>
      </c>
      <c r="DA10" s="1144">
        <v>168.786</v>
      </c>
      <c r="DB10" s="1584">
        <v>162.6208</v>
      </c>
    </row>
    <row r="11" spans="2:106" ht="15.95" customHeight="1">
      <c r="B11" s="781"/>
      <c r="C11" s="795" t="s">
        <v>167</v>
      </c>
      <c r="D11" s="796">
        <v>345.81810000000002</v>
      </c>
      <c r="E11" s="796">
        <v>345.42680000000001</v>
      </c>
      <c r="F11" s="797">
        <v>344.00390000000004</v>
      </c>
      <c r="G11" s="797">
        <v>342.81800000000004</v>
      </c>
      <c r="H11" s="797">
        <v>342.26060000000001</v>
      </c>
      <c r="I11" s="797">
        <v>340.97300000000001</v>
      </c>
      <c r="J11" s="797">
        <v>341.74770000000001</v>
      </c>
      <c r="K11" s="797">
        <v>342.81</v>
      </c>
      <c r="L11" s="797">
        <v>342.65499999999997</v>
      </c>
      <c r="M11" s="797">
        <v>341.71129999999999</v>
      </c>
      <c r="N11" s="797">
        <v>337.5077</v>
      </c>
      <c r="O11" s="798">
        <v>328.15190000000001</v>
      </c>
      <c r="Q11" s="781"/>
      <c r="R11" s="795" t="s">
        <v>167</v>
      </c>
      <c r="S11" s="797">
        <v>328.1361</v>
      </c>
      <c r="T11" s="797">
        <v>327.60750000000002</v>
      </c>
      <c r="U11" s="797">
        <v>328.31389999999999</v>
      </c>
      <c r="V11" s="797">
        <v>324.68729999999999</v>
      </c>
      <c r="W11" s="797">
        <v>308.27969999999999</v>
      </c>
      <c r="X11" s="797">
        <v>302.56900000000002</v>
      </c>
      <c r="Y11" s="797">
        <v>303.28450000000004</v>
      </c>
      <c r="Z11" s="797">
        <v>310.21390000000002</v>
      </c>
      <c r="AA11" s="797">
        <v>316.27330000000001</v>
      </c>
      <c r="AB11" s="797">
        <v>322.86940000000004</v>
      </c>
      <c r="AC11" s="797">
        <v>329.16370000000001</v>
      </c>
      <c r="AD11" s="798">
        <v>336.48610000000002</v>
      </c>
      <c r="AG11" s="764"/>
      <c r="AH11" s="765" t="s">
        <v>167</v>
      </c>
      <c r="AI11" s="799">
        <v>334.23480000000001</v>
      </c>
      <c r="AJ11" s="800">
        <v>321.53820000000002</v>
      </c>
      <c r="AK11" s="800">
        <v>323.04900000000004</v>
      </c>
      <c r="AL11" s="800">
        <v>319.4667</v>
      </c>
      <c r="AM11" s="800">
        <v>321.05580000000003</v>
      </c>
      <c r="AN11" s="800">
        <v>328.09530000000001</v>
      </c>
      <c r="AO11" s="800">
        <v>333.97900000000004</v>
      </c>
      <c r="AP11" s="800">
        <v>334.4239</v>
      </c>
      <c r="AQ11" s="800">
        <v>335.32170000000002</v>
      </c>
      <c r="AR11" s="800">
        <v>335.29290000000003</v>
      </c>
      <c r="AS11" s="800">
        <v>335.55270000000002</v>
      </c>
      <c r="AT11" s="801">
        <v>337.72840000000002</v>
      </c>
      <c r="AV11" s="764"/>
      <c r="AW11" s="802" t="s">
        <v>167</v>
      </c>
      <c r="AX11" s="800">
        <v>344.68740000000003</v>
      </c>
      <c r="AY11" s="800">
        <v>346.38279999999997</v>
      </c>
      <c r="AZ11" s="800">
        <v>349.98</v>
      </c>
      <c r="BA11" s="800">
        <v>350.7833</v>
      </c>
      <c r="BB11" s="800">
        <v>349.77870000000001</v>
      </c>
      <c r="BC11" s="800">
        <v>350.19299999999998</v>
      </c>
      <c r="BD11" s="800">
        <v>350.40969999999999</v>
      </c>
      <c r="BE11" s="800">
        <v>352.53059999999999</v>
      </c>
      <c r="BF11" s="800">
        <v>371.74130000000002</v>
      </c>
      <c r="BG11" s="800">
        <v>392.40260000000001</v>
      </c>
      <c r="BH11" s="800">
        <v>403.40600000000001</v>
      </c>
      <c r="BI11" s="800">
        <v>405.32229999999998</v>
      </c>
      <c r="BK11" s="764"/>
      <c r="BL11" s="765" t="s">
        <v>167</v>
      </c>
      <c r="BM11" s="804">
        <v>406.78</v>
      </c>
      <c r="BN11" s="805">
        <v>408.09</v>
      </c>
      <c r="BO11" s="805">
        <v>402.96</v>
      </c>
      <c r="BP11" s="805">
        <v>378.59</v>
      </c>
      <c r="BQ11" s="805">
        <v>365.59</v>
      </c>
      <c r="BR11" s="805">
        <v>363.46</v>
      </c>
      <c r="BS11" s="805">
        <v>363.9</v>
      </c>
      <c r="BT11" s="805">
        <v>396.63</v>
      </c>
      <c r="BU11" s="805">
        <v>421.1</v>
      </c>
      <c r="BV11" s="805">
        <v>437.43</v>
      </c>
      <c r="BW11" s="805">
        <v>414.31</v>
      </c>
      <c r="BX11" s="806">
        <v>393.23</v>
      </c>
      <c r="BZ11" s="504"/>
      <c r="CA11" s="646" t="s">
        <v>167</v>
      </c>
      <c r="CB11" s="807">
        <v>410.39774193548385</v>
      </c>
      <c r="CC11" s="808">
        <v>406.47790000000003</v>
      </c>
      <c r="CD11" s="808">
        <v>400.05260000000004</v>
      </c>
      <c r="CE11" s="808">
        <v>374.86070000000001</v>
      </c>
      <c r="CF11" s="808">
        <v>378.3152</v>
      </c>
      <c r="CG11" s="808">
        <v>287.04430000000002</v>
      </c>
      <c r="CH11" s="808">
        <v>378.3784</v>
      </c>
      <c r="CI11" s="808">
        <v>378.0197</v>
      </c>
      <c r="CJ11" s="808">
        <v>375.37700000000001</v>
      </c>
      <c r="CK11" s="808">
        <v>358.54740000000004</v>
      </c>
      <c r="CL11" s="808">
        <v>343.06030000000004</v>
      </c>
      <c r="CM11" s="809">
        <v>340.07190000000003</v>
      </c>
      <c r="CO11" s="504"/>
      <c r="CP11" s="646" t="s">
        <v>167</v>
      </c>
      <c r="CQ11" s="1145">
        <v>335.17770000000002</v>
      </c>
      <c r="CR11" s="1145">
        <v>321.65890000000002</v>
      </c>
      <c r="CS11" s="1145">
        <v>320.04480000000001</v>
      </c>
      <c r="CT11" s="1145">
        <v>326.56970000000001</v>
      </c>
      <c r="CU11" s="1145">
        <v>319.83609999999999</v>
      </c>
      <c r="CV11" s="1145">
        <v>310.1687</v>
      </c>
      <c r="CW11" s="1145">
        <v>318.85740000000004</v>
      </c>
      <c r="CX11" s="1145">
        <v>333.91160000000002</v>
      </c>
      <c r="CY11" s="1145">
        <v>336.23130000000003</v>
      </c>
      <c r="CZ11" s="1145">
        <v>339.01260000000002</v>
      </c>
      <c r="DA11" s="1145">
        <v>330.11170000000004</v>
      </c>
      <c r="DB11" s="1585">
        <v>318.05380000000002</v>
      </c>
    </row>
    <row r="12" spans="2:106" ht="15.95" customHeight="1">
      <c r="B12" s="781" t="s">
        <v>135</v>
      </c>
      <c r="C12" s="810" t="s">
        <v>113</v>
      </c>
      <c r="D12" s="796">
        <v>143.7972</v>
      </c>
      <c r="E12" s="796">
        <v>133.1628</v>
      </c>
      <c r="F12" s="797">
        <v>145.10599999999999</v>
      </c>
      <c r="G12" s="797">
        <v>153.3323</v>
      </c>
      <c r="H12" s="797">
        <v>153.83180000000002</v>
      </c>
      <c r="I12" s="797">
        <v>162.26650000000001</v>
      </c>
      <c r="J12" s="797">
        <v>165.5077</v>
      </c>
      <c r="K12" s="797">
        <v>162.78660000000002</v>
      </c>
      <c r="L12" s="797">
        <v>161.084</v>
      </c>
      <c r="M12" s="797">
        <v>145.42740000000001</v>
      </c>
      <c r="N12" s="797">
        <v>136.7998</v>
      </c>
      <c r="O12" s="798">
        <v>136.39930000000001</v>
      </c>
      <c r="Q12" s="781" t="s">
        <v>135</v>
      </c>
      <c r="R12" s="810" t="s">
        <v>113</v>
      </c>
      <c r="S12" s="797">
        <v>133.023</v>
      </c>
      <c r="T12" s="797">
        <v>130.82150000000001</v>
      </c>
      <c r="U12" s="797">
        <v>134.3742</v>
      </c>
      <c r="V12" s="797">
        <v>135.70760000000001</v>
      </c>
      <c r="W12" s="797">
        <v>137.58020000000002</v>
      </c>
      <c r="X12" s="797">
        <v>151.79170000000002</v>
      </c>
      <c r="Y12" s="797">
        <v>155.29499999999999</v>
      </c>
      <c r="Z12" s="797">
        <v>154.00630000000001</v>
      </c>
      <c r="AA12" s="797">
        <v>149.99680000000001</v>
      </c>
      <c r="AB12" s="797">
        <v>143.9314</v>
      </c>
      <c r="AC12" s="797">
        <v>140.12049999999999</v>
      </c>
      <c r="AD12" s="798">
        <v>138.369</v>
      </c>
      <c r="AG12" s="764" t="s">
        <v>135</v>
      </c>
      <c r="AH12" s="802" t="s">
        <v>113</v>
      </c>
      <c r="AI12" s="799">
        <v>142.0736</v>
      </c>
      <c r="AJ12" s="800">
        <v>139.56050000000002</v>
      </c>
      <c r="AK12" s="800">
        <v>145.4006</v>
      </c>
      <c r="AL12" s="800">
        <v>154.69110000000001</v>
      </c>
      <c r="AM12" s="800">
        <v>161.40440000000001</v>
      </c>
      <c r="AN12" s="800">
        <v>160.7704</v>
      </c>
      <c r="AO12" s="800">
        <v>162.70510000000002</v>
      </c>
      <c r="AP12" s="800">
        <v>161.99190000000002</v>
      </c>
      <c r="AQ12" s="800">
        <v>157.9888</v>
      </c>
      <c r="AR12" s="800">
        <v>156.3887</v>
      </c>
      <c r="AS12" s="800">
        <v>161.78400000000002</v>
      </c>
      <c r="AT12" s="801">
        <v>169.916</v>
      </c>
      <c r="AV12" s="764" t="s">
        <v>135</v>
      </c>
      <c r="AW12" s="802" t="s">
        <v>113</v>
      </c>
      <c r="AX12" s="800">
        <v>164.33080000000001</v>
      </c>
      <c r="AY12" s="800">
        <v>163.61410000000001</v>
      </c>
      <c r="AZ12" s="800">
        <v>170.10839999999999</v>
      </c>
      <c r="BA12" s="800">
        <v>175.79560000000001</v>
      </c>
      <c r="BB12" s="800">
        <v>172.4359</v>
      </c>
      <c r="BC12" s="800">
        <v>172.77010000000001</v>
      </c>
      <c r="BD12" s="800">
        <v>170.696</v>
      </c>
      <c r="BE12" s="800">
        <v>178.5247</v>
      </c>
      <c r="BF12" s="800">
        <v>194.05119999999999</v>
      </c>
      <c r="BG12" s="800">
        <v>195.29509999999999</v>
      </c>
      <c r="BH12" s="800">
        <v>188.16210000000001</v>
      </c>
      <c r="BI12" s="800">
        <v>182.8158</v>
      </c>
      <c r="BK12" s="764" t="s">
        <v>135</v>
      </c>
      <c r="BL12" s="802" t="s">
        <v>113</v>
      </c>
      <c r="BM12" s="803">
        <v>169.85</v>
      </c>
      <c r="BN12" s="811">
        <v>164.2</v>
      </c>
      <c r="BO12" s="811">
        <v>164.09</v>
      </c>
      <c r="BP12" s="811">
        <v>164.38</v>
      </c>
      <c r="BQ12" s="811">
        <v>166.33</v>
      </c>
      <c r="BR12" s="811">
        <v>170.75</v>
      </c>
      <c r="BS12" s="811">
        <v>176.01</v>
      </c>
      <c r="BT12" s="811">
        <v>183.15</v>
      </c>
      <c r="BU12" s="811">
        <v>191.74</v>
      </c>
      <c r="BV12" s="811">
        <v>185.61</v>
      </c>
      <c r="BW12" s="811">
        <v>171.87</v>
      </c>
      <c r="BX12" s="812">
        <v>170.26</v>
      </c>
      <c r="BZ12" s="504" t="s">
        <v>135</v>
      </c>
      <c r="CA12" s="648" t="s">
        <v>113</v>
      </c>
      <c r="CB12" s="792">
        <v>160.00287303097016</v>
      </c>
      <c r="CC12" s="793">
        <v>157.1695</v>
      </c>
      <c r="CD12" s="793">
        <v>154.2809</v>
      </c>
      <c r="CE12" s="793">
        <v>158.00660000000002</v>
      </c>
      <c r="CF12" s="793">
        <v>161.5581</v>
      </c>
      <c r="CG12" s="793">
        <v>170.7073</v>
      </c>
      <c r="CH12" s="793">
        <v>174.6532</v>
      </c>
      <c r="CI12" s="793">
        <v>167.4513</v>
      </c>
      <c r="CJ12" s="793">
        <v>164.49270000000001</v>
      </c>
      <c r="CK12" s="793">
        <v>148.5462</v>
      </c>
      <c r="CL12" s="793">
        <v>143.45410000000001</v>
      </c>
      <c r="CM12" s="794">
        <v>140.5523</v>
      </c>
      <c r="CO12" s="504" t="s">
        <v>135</v>
      </c>
      <c r="CP12" s="648" t="s">
        <v>113</v>
      </c>
      <c r="CQ12" s="1144">
        <v>133.1902</v>
      </c>
      <c r="CR12" s="1144">
        <v>134.68360000000001</v>
      </c>
      <c r="CS12" s="1144">
        <v>139.7945</v>
      </c>
      <c r="CT12" s="1144">
        <v>139.51990000000001</v>
      </c>
      <c r="CU12" s="1144">
        <v>139.39750000000001</v>
      </c>
      <c r="CV12" s="1144">
        <v>146.52180000000001</v>
      </c>
      <c r="CW12" s="1144">
        <v>146.4624</v>
      </c>
      <c r="CX12" s="1144">
        <v>145.38310000000001</v>
      </c>
      <c r="CY12" s="1144">
        <v>146.8049</v>
      </c>
      <c r="CZ12" s="1144">
        <v>147.5446</v>
      </c>
      <c r="DA12" s="1144">
        <v>139.31380000000001</v>
      </c>
      <c r="DB12" s="1584">
        <v>132.58530000000002</v>
      </c>
    </row>
    <row r="13" spans="2:106" ht="15.95" customHeight="1">
      <c r="B13" s="781"/>
      <c r="C13" s="810" t="s">
        <v>254</v>
      </c>
      <c r="D13" s="796">
        <v>3898.4194000000002</v>
      </c>
      <c r="E13" s="813">
        <v>3783.75</v>
      </c>
      <c r="F13" s="814">
        <v>3950.6774</v>
      </c>
      <c r="G13" s="814">
        <v>4104.3667000000005</v>
      </c>
      <c r="H13" s="814">
        <v>4113.8387000000002</v>
      </c>
      <c r="I13" s="814">
        <v>4308.2332999999999</v>
      </c>
      <c r="J13" s="814">
        <v>4273.6129000000001</v>
      </c>
      <c r="K13" s="814">
        <v>4174.7741999999998</v>
      </c>
      <c r="L13" s="814">
        <v>4084.5</v>
      </c>
      <c r="M13" s="814">
        <v>3751.7419</v>
      </c>
      <c r="N13" s="814">
        <v>3533.4666999999999</v>
      </c>
      <c r="O13" s="815">
        <v>3558.9355</v>
      </c>
      <c r="Q13" s="781"/>
      <c r="R13" s="810" t="s">
        <v>254</v>
      </c>
      <c r="S13" s="814">
        <v>3482.5161000000003</v>
      </c>
      <c r="T13" s="814">
        <v>3400</v>
      </c>
      <c r="U13" s="814">
        <v>3433</v>
      </c>
      <c r="V13" s="814">
        <v>3434.9666999999999</v>
      </c>
      <c r="W13" s="814">
        <v>3533.7097000000003</v>
      </c>
      <c r="X13" s="814">
        <v>3913.4333000000001</v>
      </c>
      <c r="Y13" s="814">
        <v>3938.7742000000003</v>
      </c>
      <c r="Z13" s="814">
        <v>3820.0645000000004</v>
      </c>
      <c r="AA13" s="814">
        <v>3699.1333</v>
      </c>
      <c r="AB13" s="814">
        <v>3531.6774</v>
      </c>
      <c r="AC13" s="814">
        <v>3452.8667</v>
      </c>
      <c r="AD13" s="815">
        <v>3479.9032000000002</v>
      </c>
      <c r="AG13" s="764"/>
      <c r="AH13" s="802" t="s">
        <v>254</v>
      </c>
      <c r="AI13" s="816">
        <v>3481.0968000000003</v>
      </c>
      <c r="AJ13" s="817">
        <v>3387.6071000000002</v>
      </c>
      <c r="AK13" s="817">
        <v>3546.5806000000002</v>
      </c>
      <c r="AL13" s="817">
        <v>3760.4</v>
      </c>
      <c r="AM13" s="817">
        <v>3932.1290000000004</v>
      </c>
      <c r="AN13" s="817">
        <v>3904.6</v>
      </c>
      <c r="AO13" s="817">
        <v>3960.2581</v>
      </c>
      <c r="AP13" s="817">
        <v>3932.9677000000001</v>
      </c>
      <c r="AQ13" s="817">
        <v>3874.2667000000001</v>
      </c>
      <c r="AR13" s="817">
        <v>3882.4839000000002</v>
      </c>
      <c r="AS13" s="817">
        <v>4114.5667000000003</v>
      </c>
      <c r="AT13" s="818">
        <v>4338.4839000000002</v>
      </c>
      <c r="AV13" s="764"/>
      <c r="AW13" s="802" t="s">
        <v>254</v>
      </c>
      <c r="AX13" s="817">
        <v>4197.9031999999997</v>
      </c>
      <c r="AY13" s="817">
        <v>4099.7930999999999</v>
      </c>
      <c r="AZ13" s="817">
        <v>4200.0645000000004</v>
      </c>
      <c r="BA13" s="817">
        <v>4358.9332999999997</v>
      </c>
      <c r="BB13" s="817">
        <v>4357.4516000000003</v>
      </c>
      <c r="BC13" s="817">
        <v>4427.2667000000001</v>
      </c>
      <c r="BD13" s="817">
        <v>4349.8710000000001</v>
      </c>
      <c r="BE13" s="817">
        <v>4472.0645000000004</v>
      </c>
      <c r="BF13" s="817">
        <v>4801.7</v>
      </c>
      <c r="BG13" s="817">
        <v>4870.9354999999996</v>
      </c>
      <c r="BH13" s="817">
        <v>4769.4332999999997</v>
      </c>
      <c r="BI13" s="817">
        <v>4609.4516000000003</v>
      </c>
      <c r="BK13" s="764"/>
      <c r="BL13" s="802" t="s">
        <v>254</v>
      </c>
      <c r="BM13" s="804">
        <v>4335.3999999999996</v>
      </c>
      <c r="BN13" s="819">
        <v>4182.6000000000004</v>
      </c>
      <c r="BO13" s="819">
        <v>4208.8</v>
      </c>
      <c r="BP13" s="819">
        <v>4245.3</v>
      </c>
      <c r="BQ13" s="819">
        <v>4303.1000000000004</v>
      </c>
      <c r="BR13" s="819">
        <v>4398.3999999999996</v>
      </c>
      <c r="BS13" s="819">
        <v>4566.5</v>
      </c>
      <c r="BT13" s="819">
        <v>4729.5</v>
      </c>
      <c r="BU13" s="819">
        <v>4942.3999999999996</v>
      </c>
      <c r="BV13" s="819">
        <v>4763.7</v>
      </c>
      <c r="BW13" s="819">
        <v>4613.1000000000004</v>
      </c>
      <c r="BX13" s="820">
        <v>4679.1000000000004</v>
      </c>
      <c r="BZ13" s="504"/>
      <c r="CA13" s="648" t="s">
        <v>254</v>
      </c>
      <c r="CB13" s="807">
        <v>4396.2580645161288</v>
      </c>
      <c r="CC13" s="808">
        <v>4314.8213999999998</v>
      </c>
      <c r="CD13" s="808">
        <v>4226.3870999999999</v>
      </c>
      <c r="CE13" s="808">
        <v>4343.1333000000004</v>
      </c>
      <c r="CF13" s="808">
        <v>4433.8710000000001</v>
      </c>
      <c r="CG13" s="808">
        <v>4685.8333000000002</v>
      </c>
      <c r="CH13" s="808">
        <v>4795.8387000000002</v>
      </c>
      <c r="CI13" s="808">
        <v>4653.8710000000001</v>
      </c>
      <c r="CJ13" s="808">
        <v>4541.1000000000004</v>
      </c>
      <c r="CK13" s="808">
        <v>4089.6129000000001</v>
      </c>
      <c r="CL13" s="808">
        <v>3961.0667000000003</v>
      </c>
      <c r="CM13" s="809">
        <v>3886.2258000000002</v>
      </c>
      <c r="CO13" s="504"/>
      <c r="CP13" s="648" t="s">
        <v>254</v>
      </c>
      <c r="CQ13" s="1145">
        <v>3712.2258000000002</v>
      </c>
      <c r="CR13" s="1145">
        <v>3720.0357000000004</v>
      </c>
      <c r="CS13" s="1145">
        <v>3828.5806000000002</v>
      </c>
      <c r="CT13" s="1145">
        <v>3830.7</v>
      </c>
      <c r="CU13" s="1145">
        <v>3820</v>
      </c>
      <c r="CV13" s="1145">
        <v>4000.3667</v>
      </c>
      <c r="CW13" s="1145">
        <v>3969.3871000000004</v>
      </c>
      <c r="CX13" s="1145">
        <v>3930.8065000000001</v>
      </c>
      <c r="CY13" s="1145">
        <v>3975.9667000000004</v>
      </c>
      <c r="CZ13" s="1145">
        <v>3999.9355</v>
      </c>
      <c r="DA13" s="1145">
        <v>3767.2</v>
      </c>
      <c r="DB13" s="1585">
        <v>3583.3871000000004</v>
      </c>
    </row>
    <row r="14" spans="2:106" ht="15.95" customHeight="1">
      <c r="B14" s="781" t="s">
        <v>114</v>
      </c>
      <c r="C14" s="810" t="s">
        <v>113</v>
      </c>
      <c r="D14" s="821">
        <v>119.90600000000001</v>
      </c>
      <c r="E14" s="821">
        <v>114.68440000000001</v>
      </c>
      <c r="F14" s="822">
        <v>113.8536</v>
      </c>
      <c r="G14" s="822">
        <v>121.7307</v>
      </c>
      <c r="H14" s="822">
        <v>125.9093</v>
      </c>
      <c r="I14" s="822">
        <v>132.05110000000002</v>
      </c>
      <c r="J14" s="822">
        <v>134.2689</v>
      </c>
      <c r="K14" s="822">
        <v>131.54160000000002</v>
      </c>
      <c r="L14" s="822">
        <v>130.22320000000002</v>
      </c>
      <c r="M14" s="822">
        <v>120.06960000000001</v>
      </c>
      <c r="N14" s="822">
        <v>116.4316</v>
      </c>
      <c r="O14" s="823">
        <v>113.7775</v>
      </c>
      <c r="Q14" s="781" t="s">
        <v>114</v>
      </c>
      <c r="R14" s="810" t="s">
        <v>113</v>
      </c>
      <c r="S14" s="822">
        <v>108.83540000000001</v>
      </c>
      <c r="T14" s="822">
        <v>114.62270000000001</v>
      </c>
      <c r="U14" s="822">
        <v>116.96990000000001</v>
      </c>
      <c r="V14" s="822">
        <v>120.27040000000001</v>
      </c>
      <c r="W14" s="822">
        <v>130.87450000000001</v>
      </c>
      <c r="X14" s="822">
        <v>141.482</v>
      </c>
      <c r="Y14" s="822">
        <v>137.41800000000001</v>
      </c>
      <c r="Z14" s="822">
        <v>135.5736</v>
      </c>
      <c r="AA14" s="822">
        <v>130.96360000000001</v>
      </c>
      <c r="AB14" s="822">
        <v>126.2038</v>
      </c>
      <c r="AC14" s="822">
        <v>126.23140000000001</v>
      </c>
      <c r="AD14" s="823">
        <v>126.26230000000001</v>
      </c>
      <c r="AG14" s="764" t="s">
        <v>114</v>
      </c>
      <c r="AH14" s="802" t="s">
        <v>113</v>
      </c>
      <c r="AI14" s="799">
        <v>123.70450000000001</v>
      </c>
      <c r="AJ14" s="800">
        <v>128.28270000000001</v>
      </c>
      <c r="AK14" s="800">
        <v>134.02350000000001</v>
      </c>
      <c r="AL14" s="800">
        <v>138.05070000000001</v>
      </c>
      <c r="AM14" s="800">
        <v>141.55930000000001</v>
      </c>
      <c r="AN14" s="800">
        <v>140.44400000000002</v>
      </c>
      <c r="AO14" s="800">
        <v>141.49370000000002</v>
      </c>
      <c r="AP14" s="800">
        <v>139.64230000000001</v>
      </c>
      <c r="AQ14" s="800">
        <v>139.11590000000001</v>
      </c>
      <c r="AR14" s="800">
        <v>142.90300000000002</v>
      </c>
      <c r="AS14" s="800">
        <v>148.5515</v>
      </c>
      <c r="AT14" s="801">
        <v>149.21280000000002</v>
      </c>
      <c r="AV14" s="764" t="s">
        <v>114</v>
      </c>
      <c r="AW14" s="765" t="s">
        <v>113</v>
      </c>
      <c r="AX14" s="800">
        <v>139.8372</v>
      </c>
      <c r="AY14" s="800">
        <v>141.3596</v>
      </c>
      <c r="AZ14" s="800">
        <v>143.24889999999999</v>
      </c>
      <c r="BA14" s="800">
        <v>147.22540000000001</v>
      </c>
      <c r="BB14" s="800">
        <v>151.47989999999999</v>
      </c>
      <c r="BC14" s="800">
        <v>157.4375</v>
      </c>
      <c r="BD14" s="800">
        <v>158.9699</v>
      </c>
      <c r="BE14" s="800">
        <v>164.1054</v>
      </c>
      <c r="BF14" s="800">
        <v>172.28540000000001</v>
      </c>
      <c r="BG14" s="800">
        <v>175.61930000000001</v>
      </c>
      <c r="BH14" s="800">
        <v>169.85040000000001</v>
      </c>
      <c r="BI14" s="800">
        <v>167.26926785481109</v>
      </c>
      <c r="BK14" s="764" t="s">
        <v>114</v>
      </c>
      <c r="BL14" s="802" t="s">
        <v>113</v>
      </c>
      <c r="BM14" s="803">
        <v>159.84</v>
      </c>
      <c r="BN14" s="811">
        <v>156.69999999999999</v>
      </c>
      <c r="BO14" s="811">
        <v>155.16</v>
      </c>
      <c r="BP14" s="811">
        <v>154.38999999999999</v>
      </c>
      <c r="BQ14" s="811">
        <v>150.93</v>
      </c>
      <c r="BR14" s="811">
        <v>154.16</v>
      </c>
      <c r="BS14" s="811">
        <v>159.75</v>
      </c>
      <c r="BT14" s="811">
        <v>165.69</v>
      </c>
      <c r="BU14" s="811">
        <v>169.39</v>
      </c>
      <c r="BV14" s="811">
        <v>166.78</v>
      </c>
      <c r="BW14" s="811">
        <v>162.94</v>
      </c>
      <c r="BX14" s="812">
        <v>158.4</v>
      </c>
      <c r="BZ14" s="504" t="s">
        <v>114</v>
      </c>
      <c r="CA14" s="646" t="s">
        <v>113</v>
      </c>
      <c r="CB14" s="792">
        <v>151.4003878090256</v>
      </c>
      <c r="CC14" s="793">
        <v>147.95480000000001</v>
      </c>
      <c r="CD14" s="793">
        <v>143.2217</v>
      </c>
      <c r="CE14" s="793">
        <v>148.2602</v>
      </c>
      <c r="CF14" s="793">
        <v>150.30540000000002</v>
      </c>
      <c r="CG14" s="793">
        <v>155.82680000000002</v>
      </c>
      <c r="CH14" s="793">
        <v>152.72830000000002</v>
      </c>
      <c r="CI14" s="793">
        <v>149.69490000000002</v>
      </c>
      <c r="CJ14" s="793">
        <v>149.30540000000002</v>
      </c>
      <c r="CK14" s="793">
        <v>134.13470000000001</v>
      </c>
      <c r="CL14" s="793">
        <v>135.54259999999999</v>
      </c>
      <c r="CM14" s="794">
        <v>134.07089999999999</v>
      </c>
      <c r="CO14" s="504" t="s">
        <v>114</v>
      </c>
      <c r="CP14" s="646" t="s">
        <v>113</v>
      </c>
      <c r="CQ14" s="1144">
        <v>124.33580000000001</v>
      </c>
      <c r="CR14" s="1144">
        <v>122.83590000000001</v>
      </c>
      <c r="CS14" s="1144">
        <v>129.2757</v>
      </c>
      <c r="CT14" s="1144">
        <v>131.3699</v>
      </c>
      <c r="CU14" s="1144">
        <v>135.6311</v>
      </c>
      <c r="CV14" s="1144">
        <v>136.0522</v>
      </c>
      <c r="CW14" s="1144">
        <v>135.0909</v>
      </c>
      <c r="CX14" s="1144">
        <v>129.46520000000001</v>
      </c>
      <c r="CY14" s="1144">
        <v>131.0701</v>
      </c>
      <c r="CZ14" s="1144">
        <v>132.84</v>
      </c>
      <c r="DA14" s="1144">
        <v>128.93180000000001</v>
      </c>
      <c r="DB14" s="1584">
        <v>123.47460000000001</v>
      </c>
    </row>
    <row r="15" spans="2:106" ht="15.95" customHeight="1">
      <c r="B15" s="781"/>
      <c r="C15" s="810" t="s">
        <v>115</v>
      </c>
      <c r="D15" s="821">
        <v>893.51610000000005</v>
      </c>
      <c r="E15" s="821">
        <v>854.57140000000004</v>
      </c>
      <c r="F15" s="822">
        <v>848.32260000000008</v>
      </c>
      <c r="G15" s="822">
        <v>906.8</v>
      </c>
      <c r="H15" s="822">
        <v>937.64520000000005</v>
      </c>
      <c r="I15" s="822">
        <v>983.2</v>
      </c>
      <c r="J15" s="822">
        <v>999.7419000000001</v>
      </c>
      <c r="K15" s="822">
        <v>979.22580000000005</v>
      </c>
      <c r="L15" s="822">
        <v>969.2333000000001</v>
      </c>
      <c r="M15" s="822">
        <v>893.77420000000006</v>
      </c>
      <c r="N15" s="822">
        <v>866.43330000000003</v>
      </c>
      <c r="O15" s="823">
        <v>846.74189999999999</v>
      </c>
      <c r="Q15" s="781"/>
      <c r="R15" s="810" t="s">
        <v>115</v>
      </c>
      <c r="S15" s="822">
        <v>810</v>
      </c>
      <c r="T15" s="822">
        <v>853.25</v>
      </c>
      <c r="U15" s="822">
        <v>870.45159999999998</v>
      </c>
      <c r="V15" s="822">
        <v>895.16669999999999</v>
      </c>
      <c r="W15" s="822">
        <v>973.90320000000008</v>
      </c>
      <c r="X15" s="822">
        <v>1052.7333000000001</v>
      </c>
      <c r="Y15" s="822">
        <v>1024</v>
      </c>
      <c r="Z15" s="822">
        <v>1010</v>
      </c>
      <c r="AA15" s="822">
        <v>975.33330000000001</v>
      </c>
      <c r="AB15" s="822">
        <v>941</v>
      </c>
      <c r="AC15" s="822">
        <v>941</v>
      </c>
      <c r="AD15" s="823">
        <v>941</v>
      </c>
      <c r="AG15" s="764"/>
      <c r="AH15" s="802" t="s">
        <v>115</v>
      </c>
      <c r="AI15" s="799">
        <v>921.83870000000002</v>
      </c>
      <c r="AJ15" s="800">
        <v>956.39290000000005</v>
      </c>
      <c r="AK15" s="800">
        <v>999.4516000000001</v>
      </c>
      <c r="AL15" s="800">
        <v>1029.5</v>
      </c>
      <c r="AM15" s="800">
        <v>1055.5484000000001</v>
      </c>
      <c r="AN15" s="800">
        <v>1047.4000000000001</v>
      </c>
      <c r="AO15" s="800">
        <v>1055</v>
      </c>
      <c r="AP15" s="800">
        <v>1040.2903000000001</v>
      </c>
      <c r="AQ15" s="800">
        <v>1036</v>
      </c>
      <c r="AR15" s="800">
        <v>1063.7742000000001</v>
      </c>
      <c r="AS15" s="800">
        <v>1105.5</v>
      </c>
      <c r="AT15" s="801">
        <v>1109.2903000000001</v>
      </c>
      <c r="AV15" s="764"/>
      <c r="AW15" s="765" t="s">
        <v>115</v>
      </c>
      <c r="AX15" s="800">
        <v>1039.7419</v>
      </c>
      <c r="AY15" s="800">
        <v>1050.8621000000001</v>
      </c>
      <c r="AZ15" s="800">
        <v>1065.1289999999999</v>
      </c>
      <c r="BA15" s="800">
        <v>1095.2333000000001</v>
      </c>
      <c r="BB15" s="800">
        <v>1126.0968</v>
      </c>
      <c r="BC15" s="800">
        <v>1170.1333</v>
      </c>
      <c r="BD15" s="800">
        <v>1182.4838999999999</v>
      </c>
      <c r="BE15" s="800">
        <v>1221.7419</v>
      </c>
      <c r="BF15" s="800">
        <v>1284.1333</v>
      </c>
      <c r="BG15" s="800">
        <v>1309.7742000000001</v>
      </c>
      <c r="BH15" s="800">
        <v>1266.8667</v>
      </c>
      <c r="BI15" s="800">
        <v>1247.9032</v>
      </c>
      <c r="BK15" s="764"/>
      <c r="BL15" s="802" t="s">
        <v>115</v>
      </c>
      <c r="BM15" s="819">
        <v>1192.5999999999999</v>
      </c>
      <c r="BN15" s="819">
        <v>1169</v>
      </c>
      <c r="BO15" s="819">
        <v>1156.8</v>
      </c>
      <c r="BP15" s="819">
        <v>1151</v>
      </c>
      <c r="BQ15" s="819">
        <v>1125</v>
      </c>
      <c r="BR15" s="819">
        <v>1149.5999999999999</v>
      </c>
      <c r="BS15" s="819">
        <v>1191.4000000000001</v>
      </c>
      <c r="BT15" s="819">
        <v>1235.7</v>
      </c>
      <c r="BU15" s="819">
        <v>1263.3</v>
      </c>
      <c r="BV15" s="819">
        <v>1244</v>
      </c>
      <c r="BW15" s="819">
        <v>1215.3</v>
      </c>
      <c r="BX15" s="820">
        <v>1181.7</v>
      </c>
      <c r="BZ15" s="504"/>
      <c r="CA15" s="648" t="s">
        <v>115</v>
      </c>
      <c r="CB15" s="807">
        <v>1129.6451612903227</v>
      </c>
      <c r="CC15" s="808">
        <v>1104.0714</v>
      </c>
      <c r="CD15" s="808">
        <v>1068.9677000000001</v>
      </c>
      <c r="CE15" s="808">
        <v>1106.8667</v>
      </c>
      <c r="CF15" s="808">
        <v>1121.9032</v>
      </c>
      <c r="CG15" s="808">
        <v>1162.3333</v>
      </c>
      <c r="CH15" s="808">
        <v>1138.8065000000001</v>
      </c>
      <c r="CI15" s="808">
        <v>1116</v>
      </c>
      <c r="CJ15" s="808">
        <v>1111.6333</v>
      </c>
      <c r="CK15" s="808">
        <v>998.61290000000008</v>
      </c>
      <c r="CL15" s="808">
        <v>1008.8</v>
      </c>
      <c r="CM15" s="809">
        <v>997.5</v>
      </c>
      <c r="CO15" s="504"/>
      <c r="CP15" s="648" t="s">
        <v>115</v>
      </c>
      <c r="CQ15" s="1145">
        <v>925.12900000000002</v>
      </c>
      <c r="CR15" s="1145">
        <v>915.10710000000006</v>
      </c>
      <c r="CS15" s="1145">
        <v>964.33330000000001</v>
      </c>
      <c r="CT15" s="1145">
        <v>981.04550000000006</v>
      </c>
      <c r="CU15" s="1145">
        <v>1012</v>
      </c>
      <c r="CV15" s="1145">
        <v>1015</v>
      </c>
      <c r="CW15" s="1145">
        <v>1008</v>
      </c>
      <c r="CX15" s="1145">
        <v>966.12900000000002</v>
      </c>
      <c r="CY15" s="1145">
        <v>977.93330000000003</v>
      </c>
      <c r="CZ15" s="1145">
        <v>991</v>
      </c>
      <c r="DA15" s="1145">
        <v>961.83330000000001</v>
      </c>
      <c r="DB15" s="1585">
        <v>921.25810000000001</v>
      </c>
    </row>
    <row r="16" spans="2:106" ht="15.95" customHeight="1">
      <c r="B16" s="781" t="s">
        <v>116</v>
      </c>
      <c r="C16" s="795" t="s">
        <v>113</v>
      </c>
      <c r="D16" s="821">
        <v>140.82740000000001</v>
      </c>
      <c r="E16" s="824">
        <v>139.39930000000001</v>
      </c>
      <c r="F16" s="825">
        <v>141.3287</v>
      </c>
      <c r="G16" s="825">
        <v>147.21</v>
      </c>
      <c r="H16" s="825">
        <v>149.61610000000002</v>
      </c>
      <c r="I16" s="825">
        <v>154.90300000000002</v>
      </c>
      <c r="J16" s="825">
        <v>158.40350000000001</v>
      </c>
      <c r="K16" s="825">
        <v>160.0703</v>
      </c>
      <c r="L16" s="825">
        <v>150.4367</v>
      </c>
      <c r="M16" s="822">
        <v>138.20770000000002</v>
      </c>
      <c r="N16" s="822">
        <v>137.56900000000002</v>
      </c>
      <c r="O16" s="826">
        <v>134.33580000000001</v>
      </c>
      <c r="Q16" s="781" t="s">
        <v>116</v>
      </c>
      <c r="R16" s="795" t="s">
        <v>113</v>
      </c>
      <c r="S16" s="825">
        <v>134.03579999999999</v>
      </c>
      <c r="T16" s="825">
        <v>140.47749999999999</v>
      </c>
      <c r="U16" s="825">
        <v>135.6671</v>
      </c>
      <c r="V16" s="825">
        <v>137.03400000000002</v>
      </c>
      <c r="W16" s="825">
        <v>145.251</v>
      </c>
      <c r="X16" s="825">
        <v>156.28530000000001</v>
      </c>
      <c r="Y16" s="825">
        <v>150.59710000000001</v>
      </c>
      <c r="Z16" s="822">
        <v>153.2081</v>
      </c>
      <c r="AA16" s="822">
        <v>144.79430000000002</v>
      </c>
      <c r="AB16" s="825">
        <v>141.0187</v>
      </c>
      <c r="AC16" s="825">
        <v>144.6163</v>
      </c>
      <c r="AD16" s="826">
        <v>149.4</v>
      </c>
      <c r="AG16" s="764" t="s">
        <v>116</v>
      </c>
      <c r="AH16" s="765" t="s">
        <v>113</v>
      </c>
      <c r="AI16" s="827">
        <v>130.4948</v>
      </c>
      <c r="AJ16" s="828">
        <v>144.7671</v>
      </c>
      <c r="AK16" s="828">
        <v>151.19030000000001</v>
      </c>
      <c r="AL16" s="828">
        <v>159.494</v>
      </c>
      <c r="AM16" s="828">
        <v>160.30450000000002</v>
      </c>
      <c r="AN16" s="828">
        <v>159.63</v>
      </c>
      <c r="AO16" s="828">
        <v>160.83100000000002</v>
      </c>
      <c r="AP16" s="828">
        <v>158.1</v>
      </c>
      <c r="AQ16" s="800">
        <v>158.1</v>
      </c>
      <c r="AR16" s="800">
        <v>158.0342</v>
      </c>
      <c r="AS16" s="828">
        <v>164.83200000000002</v>
      </c>
      <c r="AT16" s="829">
        <v>162.93680000000001</v>
      </c>
      <c r="AV16" s="764" t="s">
        <v>116</v>
      </c>
      <c r="AW16" s="765" t="s">
        <v>113</v>
      </c>
      <c r="AX16" s="828">
        <v>154.4477</v>
      </c>
      <c r="AY16" s="828">
        <v>162.28550000000001</v>
      </c>
      <c r="AZ16" s="828">
        <v>164.84520000000001</v>
      </c>
      <c r="BA16" s="828">
        <v>170.952</v>
      </c>
      <c r="BB16" s="828">
        <v>168.92519999999999</v>
      </c>
      <c r="BC16" s="828">
        <v>168.91200000000001</v>
      </c>
      <c r="BD16" s="828">
        <v>165.33869999999999</v>
      </c>
      <c r="BE16" s="800">
        <v>183.6</v>
      </c>
      <c r="BF16" s="800">
        <v>194.99</v>
      </c>
      <c r="BG16" s="828">
        <v>193.20769999999999</v>
      </c>
      <c r="BH16" s="828">
        <v>184.72200000000001</v>
      </c>
      <c r="BI16" s="828">
        <v>173.89349999999999</v>
      </c>
      <c r="BK16" s="764" t="s">
        <v>116</v>
      </c>
      <c r="BL16" s="765" t="s">
        <v>113</v>
      </c>
      <c r="BM16" s="789">
        <v>169.35</v>
      </c>
      <c r="BN16" s="790">
        <v>171.03</v>
      </c>
      <c r="BO16" s="790">
        <v>171.36</v>
      </c>
      <c r="BP16" s="790">
        <v>171.43</v>
      </c>
      <c r="BQ16" s="790">
        <v>163.53</v>
      </c>
      <c r="BR16" s="790">
        <v>170.82</v>
      </c>
      <c r="BS16" s="790">
        <v>177.84</v>
      </c>
      <c r="BT16" s="790">
        <v>189.82</v>
      </c>
      <c r="BU16" s="790">
        <v>185.86</v>
      </c>
      <c r="BV16" s="790">
        <v>177.27</v>
      </c>
      <c r="BW16" s="790">
        <v>169.18</v>
      </c>
      <c r="BX16" s="791">
        <v>170.18</v>
      </c>
      <c r="BZ16" s="504" t="s">
        <v>116</v>
      </c>
      <c r="CA16" s="646" t="s">
        <v>113</v>
      </c>
      <c r="CB16" s="792">
        <v>159.78290322580645</v>
      </c>
      <c r="CC16" s="793">
        <v>155.25710000000001</v>
      </c>
      <c r="CD16" s="793">
        <v>156.2835</v>
      </c>
      <c r="CE16" s="793">
        <v>163.5607</v>
      </c>
      <c r="CF16" s="793">
        <v>166.4665</v>
      </c>
      <c r="CG16" s="793">
        <v>176.48330000000001</v>
      </c>
      <c r="CH16" s="793">
        <v>171.2252</v>
      </c>
      <c r="CI16" s="793">
        <v>167.2826</v>
      </c>
      <c r="CJ16" s="793">
        <v>160.68700000000001</v>
      </c>
      <c r="CK16" s="793">
        <v>144.4145</v>
      </c>
      <c r="CL16" s="793">
        <v>143.08270000000002</v>
      </c>
      <c r="CM16" s="794">
        <v>135.6797</v>
      </c>
      <c r="CO16" s="504" t="s">
        <v>116</v>
      </c>
      <c r="CP16" s="646" t="s">
        <v>113</v>
      </c>
      <c r="CQ16" s="1144">
        <v>132.2784</v>
      </c>
      <c r="CR16" s="1144">
        <v>143.7261</v>
      </c>
      <c r="CS16" s="1144">
        <v>145.6942</v>
      </c>
      <c r="CT16" s="1144">
        <v>148.78470000000002</v>
      </c>
      <c r="CU16" s="1144">
        <v>146.34030000000001</v>
      </c>
      <c r="CV16" s="1144">
        <v>150.87569999999999</v>
      </c>
      <c r="CW16" s="1144">
        <v>144.07160000000002</v>
      </c>
      <c r="CX16" s="1144">
        <v>141.27520000000001</v>
      </c>
      <c r="CY16" s="1144">
        <v>149.2167</v>
      </c>
      <c r="CZ16" s="1144">
        <v>145.67060000000001</v>
      </c>
      <c r="DA16" s="1144">
        <v>134.0367</v>
      </c>
      <c r="DB16" s="1584">
        <v>128.76770000000002</v>
      </c>
    </row>
    <row r="17" spans="2:106" ht="15.95" customHeight="1">
      <c r="B17" s="781" t="s">
        <v>134</v>
      </c>
      <c r="C17" s="795" t="s">
        <v>113</v>
      </c>
      <c r="D17" s="821">
        <v>151.9025</v>
      </c>
      <c r="E17" s="824">
        <v>148.95600000000002</v>
      </c>
      <c r="F17" s="825">
        <v>146.7054</v>
      </c>
      <c r="G17" s="825">
        <v>147.98439999999999</v>
      </c>
      <c r="H17" s="825">
        <v>150.5617</v>
      </c>
      <c r="I17" s="825">
        <v>152.39619999999999</v>
      </c>
      <c r="J17" s="825">
        <v>156.04470000000001</v>
      </c>
      <c r="K17" s="825">
        <v>155.23869999999999</v>
      </c>
      <c r="L17" s="825">
        <v>153.95529999999999</v>
      </c>
      <c r="M17" s="822">
        <v>148.22410000000002</v>
      </c>
      <c r="N17" s="822">
        <v>142.97749999999999</v>
      </c>
      <c r="O17" s="826">
        <v>142.70099999999999</v>
      </c>
      <c r="Q17" s="781" t="s">
        <v>134</v>
      </c>
      <c r="R17" s="795" t="s">
        <v>113</v>
      </c>
      <c r="S17" s="825">
        <v>138.46850000000001</v>
      </c>
      <c r="T17" s="825">
        <v>139.36860000000001</v>
      </c>
      <c r="U17" s="825">
        <v>141.0284</v>
      </c>
      <c r="V17" s="825">
        <v>138.8229</v>
      </c>
      <c r="W17" s="825">
        <v>139.44140000000002</v>
      </c>
      <c r="X17" s="825">
        <v>144.54310000000001</v>
      </c>
      <c r="Y17" s="825">
        <v>149.5137</v>
      </c>
      <c r="Z17" s="822">
        <v>145.81100000000001</v>
      </c>
      <c r="AA17" s="822">
        <v>145.3776</v>
      </c>
      <c r="AB17" s="825">
        <v>143.2998</v>
      </c>
      <c r="AC17" s="825">
        <v>141.5325</v>
      </c>
      <c r="AD17" s="826">
        <v>143.16650000000001</v>
      </c>
      <c r="AG17" s="764" t="s">
        <v>134</v>
      </c>
      <c r="AH17" s="765" t="s">
        <v>113</v>
      </c>
      <c r="AI17" s="827">
        <v>146.11760000000001</v>
      </c>
      <c r="AJ17" s="828">
        <v>141.73140000000001</v>
      </c>
      <c r="AK17" s="828">
        <v>149.10939999999999</v>
      </c>
      <c r="AL17" s="828">
        <v>153.69999999999999</v>
      </c>
      <c r="AM17" s="828">
        <v>160.60060000000001</v>
      </c>
      <c r="AN17" s="828">
        <v>161.58770000000001</v>
      </c>
      <c r="AO17" s="828">
        <v>159.1765</v>
      </c>
      <c r="AP17" s="828">
        <v>160.3948</v>
      </c>
      <c r="AQ17" s="800">
        <v>159.78400000000002</v>
      </c>
      <c r="AR17" s="800">
        <v>159.75320000000002</v>
      </c>
      <c r="AS17" s="828">
        <v>160.29670000000002</v>
      </c>
      <c r="AT17" s="829">
        <v>163.3981</v>
      </c>
      <c r="AV17" s="764" t="s">
        <v>134</v>
      </c>
      <c r="AW17" s="765" t="s">
        <v>113</v>
      </c>
      <c r="AX17" s="828">
        <v>163.71350000000001</v>
      </c>
      <c r="AY17" s="828">
        <v>159.04929999999999</v>
      </c>
      <c r="AZ17" s="828">
        <v>164.62100000000001</v>
      </c>
      <c r="BA17" s="828">
        <v>164.09870000000001</v>
      </c>
      <c r="BB17" s="828">
        <v>165.4726</v>
      </c>
      <c r="BC17" s="828">
        <v>166.04929999999999</v>
      </c>
      <c r="BD17" s="828">
        <v>168.17869999999999</v>
      </c>
      <c r="BE17" s="800">
        <v>168.66</v>
      </c>
      <c r="BF17" s="800">
        <v>175.28800000000001</v>
      </c>
      <c r="BG17" s="828">
        <v>183.16480000000001</v>
      </c>
      <c r="BH17" s="828">
        <v>181.65700000000001</v>
      </c>
      <c r="BI17" s="828">
        <v>178.4606</v>
      </c>
      <c r="BK17" s="764" t="s">
        <v>134</v>
      </c>
      <c r="BL17" s="765" t="s">
        <v>113</v>
      </c>
      <c r="BM17" s="803">
        <v>172.54</v>
      </c>
      <c r="BN17" s="811">
        <v>170.35</v>
      </c>
      <c r="BO17" s="811">
        <v>170.82</v>
      </c>
      <c r="BP17" s="811">
        <v>169.67</v>
      </c>
      <c r="BQ17" s="811">
        <v>172.59</v>
      </c>
      <c r="BR17" s="811">
        <v>170.15</v>
      </c>
      <c r="BS17" s="811">
        <v>173.75</v>
      </c>
      <c r="BT17" s="811">
        <v>175.73</v>
      </c>
      <c r="BU17" s="811">
        <v>181.22</v>
      </c>
      <c r="BV17" s="811">
        <v>180.46</v>
      </c>
      <c r="BW17" s="811">
        <v>175.56</v>
      </c>
      <c r="BX17" s="812">
        <v>171.13</v>
      </c>
      <c r="BZ17" s="504" t="s">
        <v>134</v>
      </c>
      <c r="CA17" s="646" t="s">
        <v>113</v>
      </c>
      <c r="CB17" s="792">
        <v>167.36548387096775</v>
      </c>
      <c r="CC17" s="793">
        <v>163.02180000000001</v>
      </c>
      <c r="CD17" s="793">
        <v>157.79390000000001</v>
      </c>
      <c r="CE17" s="793">
        <v>160.828</v>
      </c>
      <c r="CF17" s="793">
        <v>163.001</v>
      </c>
      <c r="CG17" s="793">
        <v>163.7963</v>
      </c>
      <c r="CH17" s="793">
        <v>167.17680000000001</v>
      </c>
      <c r="CI17" s="793">
        <v>164.4658</v>
      </c>
      <c r="CJ17" s="793">
        <v>162.69730000000001</v>
      </c>
      <c r="CK17" s="793">
        <v>159.59450000000001</v>
      </c>
      <c r="CL17" s="793">
        <v>150.12900000000002</v>
      </c>
      <c r="CM17" s="794">
        <v>149.0703</v>
      </c>
      <c r="CO17" s="504" t="s">
        <v>134</v>
      </c>
      <c r="CP17" s="646" t="s">
        <v>113</v>
      </c>
      <c r="CQ17" s="1144">
        <v>141.1268</v>
      </c>
      <c r="CR17" s="1144">
        <v>137.72290000000001</v>
      </c>
      <c r="CS17" s="1144">
        <v>143.85230000000001</v>
      </c>
      <c r="CT17" s="1144">
        <v>144.244</v>
      </c>
      <c r="CU17" s="1144">
        <v>145.63249999999999</v>
      </c>
      <c r="CV17" s="1144">
        <v>144.62430000000001</v>
      </c>
      <c r="CW17" s="1144">
        <v>146.6448</v>
      </c>
      <c r="CX17" s="1144">
        <v>145.3561</v>
      </c>
      <c r="CY17" s="1144">
        <v>141.24600000000001</v>
      </c>
      <c r="CZ17" s="1144">
        <v>142.50320000000002</v>
      </c>
      <c r="DA17" s="1144">
        <v>142.691</v>
      </c>
      <c r="DB17" s="1584">
        <v>137.53450000000001</v>
      </c>
    </row>
    <row r="18" spans="2:106" ht="15.95" customHeight="1">
      <c r="B18" s="781"/>
      <c r="C18" s="795" t="s">
        <v>378</v>
      </c>
      <c r="D18" s="821">
        <v>2376.7577000000001</v>
      </c>
      <c r="E18" s="830">
        <v>2330.6546000000003</v>
      </c>
      <c r="F18" s="831">
        <v>2295.44</v>
      </c>
      <c r="G18" s="831">
        <v>2315.4520000000002</v>
      </c>
      <c r="H18" s="831">
        <v>2355.7787000000003</v>
      </c>
      <c r="I18" s="831">
        <v>2384.4827</v>
      </c>
      <c r="J18" s="831">
        <v>2441.5694000000003</v>
      </c>
      <c r="K18" s="831">
        <v>2428.9574000000002</v>
      </c>
      <c r="L18" s="831">
        <v>2408.8777</v>
      </c>
      <c r="M18" s="832">
        <v>2319.2039</v>
      </c>
      <c r="N18" s="832">
        <v>2237.1110000000003</v>
      </c>
      <c r="O18" s="833">
        <v>2232.7861000000003</v>
      </c>
      <c r="Q18" s="781"/>
      <c r="R18" s="795" t="s">
        <v>378</v>
      </c>
      <c r="S18" s="831">
        <v>2166.5610000000001</v>
      </c>
      <c r="T18" s="831">
        <v>2180.645</v>
      </c>
      <c r="U18" s="831">
        <v>2206.6154999999999</v>
      </c>
      <c r="V18" s="831">
        <v>2172.107</v>
      </c>
      <c r="W18" s="831">
        <v>2181.7832000000003</v>
      </c>
      <c r="X18" s="831">
        <v>2261.607</v>
      </c>
      <c r="Y18" s="831">
        <v>2339.3806</v>
      </c>
      <c r="Z18" s="832">
        <v>2281.4465</v>
      </c>
      <c r="AA18" s="832">
        <v>2274.6657</v>
      </c>
      <c r="AB18" s="831">
        <v>2242.1545000000001</v>
      </c>
      <c r="AC18" s="831">
        <v>2214.5017000000003</v>
      </c>
      <c r="AD18" s="833">
        <v>2240.069</v>
      </c>
      <c r="AG18" s="764" t="s">
        <v>117</v>
      </c>
      <c r="AH18" s="765" t="s">
        <v>113</v>
      </c>
      <c r="AI18" s="827">
        <v>171.36100000000002</v>
      </c>
      <c r="AJ18" s="828">
        <v>166.40820000000002</v>
      </c>
      <c r="AK18" s="828">
        <v>160.77260000000001</v>
      </c>
      <c r="AL18" s="828">
        <v>156.042</v>
      </c>
      <c r="AM18" s="828">
        <v>158.0958</v>
      </c>
      <c r="AN18" s="828">
        <v>163.78030000000001</v>
      </c>
      <c r="AO18" s="828">
        <v>173.86450000000002</v>
      </c>
      <c r="AP18" s="828">
        <v>176.61</v>
      </c>
      <c r="AQ18" s="800">
        <v>176.95</v>
      </c>
      <c r="AR18" s="800">
        <v>180.39770000000001</v>
      </c>
      <c r="AS18" s="828">
        <v>187.2183</v>
      </c>
      <c r="AT18" s="829">
        <v>199.0223</v>
      </c>
      <c r="AV18" s="764" t="s">
        <v>117</v>
      </c>
      <c r="AW18" s="802" t="s">
        <v>113</v>
      </c>
      <c r="AX18" s="828">
        <v>191.8287</v>
      </c>
      <c r="AY18" s="828">
        <v>179.61660000000001</v>
      </c>
      <c r="AZ18" s="828">
        <v>168.27969999999999</v>
      </c>
      <c r="BA18" s="828">
        <v>164.67930000000001</v>
      </c>
      <c r="BB18" s="828">
        <v>173.0548</v>
      </c>
      <c r="BC18" s="828">
        <v>183.02930000000001</v>
      </c>
      <c r="BD18" s="828">
        <v>188.79679999999999</v>
      </c>
      <c r="BE18" s="800">
        <v>201.90520000000001</v>
      </c>
      <c r="BF18" s="800">
        <v>210.68170000000001</v>
      </c>
      <c r="BG18" s="828">
        <v>211.1045</v>
      </c>
      <c r="BH18" s="828">
        <v>207.94470000000001</v>
      </c>
      <c r="BI18" s="828">
        <v>207.4365</v>
      </c>
      <c r="BK18" s="764" t="s">
        <v>117</v>
      </c>
      <c r="BL18" s="765" t="s">
        <v>113</v>
      </c>
      <c r="BM18" s="789">
        <v>208.61</v>
      </c>
      <c r="BN18" s="790">
        <v>204.81</v>
      </c>
      <c r="BO18" s="790">
        <v>200.19</v>
      </c>
      <c r="BP18" s="790">
        <v>193.62</v>
      </c>
      <c r="BQ18" s="790">
        <v>191.03</v>
      </c>
      <c r="BR18" s="790">
        <v>189.97</v>
      </c>
      <c r="BS18" s="790">
        <v>195.78</v>
      </c>
      <c r="BT18" s="790">
        <v>199.97</v>
      </c>
      <c r="BU18" s="790">
        <v>202.26</v>
      </c>
      <c r="BV18" s="790">
        <v>201.18</v>
      </c>
      <c r="BW18" s="790">
        <v>199.36</v>
      </c>
      <c r="BX18" s="791">
        <v>200.38</v>
      </c>
      <c r="BZ18" s="504" t="s">
        <v>117</v>
      </c>
      <c r="CA18" s="646" t="s">
        <v>113</v>
      </c>
      <c r="CB18" s="792">
        <v>200.91774193548386</v>
      </c>
      <c r="CC18" s="793">
        <v>199.9418</v>
      </c>
      <c r="CD18" s="793">
        <v>193.79160000000002</v>
      </c>
      <c r="CE18" s="793">
        <v>189.92430000000002</v>
      </c>
      <c r="CF18" s="793">
        <v>185.80260000000001</v>
      </c>
      <c r="CG18" s="793">
        <v>181.08870000000002</v>
      </c>
      <c r="CH18" s="793">
        <v>187.0642</v>
      </c>
      <c r="CI18" s="793">
        <v>190.01650000000001</v>
      </c>
      <c r="CJ18" s="793">
        <v>185.7373</v>
      </c>
      <c r="CK18" s="793">
        <v>184.4042</v>
      </c>
      <c r="CL18" s="793">
        <v>180.84870000000001</v>
      </c>
      <c r="CM18" s="794">
        <v>180.089</v>
      </c>
      <c r="CO18" s="504" t="s">
        <v>120</v>
      </c>
      <c r="CP18" s="646" t="s">
        <v>113</v>
      </c>
      <c r="CQ18" s="1144">
        <v>137.05610000000001</v>
      </c>
      <c r="CR18" s="1144">
        <v>137.27540000000002</v>
      </c>
      <c r="CS18" s="1144">
        <v>142.691</v>
      </c>
      <c r="CT18" s="1144">
        <v>144.8503</v>
      </c>
      <c r="CU18" s="1144">
        <v>147.7123</v>
      </c>
      <c r="CV18" s="1144">
        <v>153.2483</v>
      </c>
      <c r="CW18" s="1144">
        <v>150.1942</v>
      </c>
      <c r="CX18" s="1144">
        <v>144.6103</v>
      </c>
      <c r="CY18" s="1144">
        <v>143.2304</v>
      </c>
      <c r="CZ18" s="1144">
        <v>140.8458</v>
      </c>
      <c r="DA18" s="1144">
        <v>137.77430000000001</v>
      </c>
      <c r="DB18" s="1584">
        <v>136.50970000000001</v>
      </c>
    </row>
    <row r="19" spans="2:106" ht="15.95" customHeight="1">
      <c r="B19" s="781" t="s">
        <v>117</v>
      </c>
      <c r="C19" s="795" t="s">
        <v>113</v>
      </c>
      <c r="D19" s="821">
        <v>196.56450000000001</v>
      </c>
      <c r="E19" s="824">
        <v>189.8579</v>
      </c>
      <c r="F19" s="825">
        <v>177.54770000000002</v>
      </c>
      <c r="G19" s="825">
        <v>162.53570000000002</v>
      </c>
      <c r="H19" s="825">
        <v>157.38550000000001</v>
      </c>
      <c r="I19" s="825">
        <v>160.73570000000001</v>
      </c>
      <c r="J19" s="825">
        <v>176.00030000000001</v>
      </c>
      <c r="K19" s="825">
        <v>179.58420000000001</v>
      </c>
      <c r="L19" s="825">
        <v>173.70500000000001</v>
      </c>
      <c r="M19" s="822">
        <v>168.89840000000001</v>
      </c>
      <c r="N19" s="822">
        <v>163.60599999999999</v>
      </c>
      <c r="O19" s="826">
        <v>169.36870000000002</v>
      </c>
      <c r="Q19" s="781" t="s">
        <v>117</v>
      </c>
      <c r="R19" s="795" t="s">
        <v>113</v>
      </c>
      <c r="S19" s="825">
        <v>169.96290000000002</v>
      </c>
      <c r="T19" s="825">
        <v>163.01</v>
      </c>
      <c r="U19" s="825">
        <v>158.2784</v>
      </c>
      <c r="V19" s="825">
        <v>150.20830000000001</v>
      </c>
      <c r="W19" s="825">
        <v>142.70189999999999</v>
      </c>
      <c r="X19" s="825">
        <v>146.73430000000002</v>
      </c>
      <c r="Y19" s="825">
        <v>160.45940000000002</v>
      </c>
      <c r="Z19" s="822">
        <v>169.95350000000002</v>
      </c>
      <c r="AA19" s="822">
        <v>168.1277</v>
      </c>
      <c r="AB19" s="825">
        <v>165.7174</v>
      </c>
      <c r="AC19" s="825">
        <v>165.64500000000001</v>
      </c>
      <c r="AD19" s="826">
        <v>169.6542</v>
      </c>
      <c r="AG19" s="764" t="s">
        <v>118</v>
      </c>
      <c r="AH19" s="765" t="s">
        <v>113</v>
      </c>
      <c r="AI19" s="827">
        <v>139.43350000000001</v>
      </c>
      <c r="AJ19" s="828">
        <v>158.2304</v>
      </c>
      <c r="AK19" s="828">
        <v>166.05030000000002</v>
      </c>
      <c r="AL19" s="828">
        <v>166.26830000000001</v>
      </c>
      <c r="AM19" s="828">
        <v>168.3039</v>
      </c>
      <c r="AN19" s="828">
        <v>165.05070000000001</v>
      </c>
      <c r="AO19" s="828">
        <v>165.49420000000001</v>
      </c>
      <c r="AP19" s="828">
        <v>163.64230000000001</v>
      </c>
      <c r="AQ19" s="800">
        <v>160.01730000000001</v>
      </c>
      <c r="AR19" s="800">
        <v>157.23770000000002</v>
      </c>
      <c r="AS19" s="828">
        <v>154.88030000000001</v>
      </c>
      <c r="AT19" s="829">
        <v>152.40710000000001</v>
      </c>
      <c r="AV19" s="764" t="s">
        <v>118</v>
      </c>
      <c r="AW19" s="765" t="s">
        <v>113</v>
      </c>
      <c r="AX19" s="828">
        <v>145.79740000000001</v>
      </c>
      <c r="AY19" s="828">
        <v>156.3134</v>
      </c>
      <c r="AZ19" s="828">
        <v>167.95769999999999</v>
      </c>
      <c r="BA19" s="828">
        <v>168.38200000000001</v>
      </c>
      <c r="BB19" s="828">
        <v>170.13480000000001</v>
      </c>
      <c r="BC19" s="828">
        <v>178.63829999999999</v>
      </c>
      <c r="BD19" s="828">
        <v>178.97229999999999</v>
      </c>
      <c r="BE19" s="800">
        <v>183.3477</v>
      </c>
      <c r="BF19" s="800">
        <v>192.8937</v>
      </c>
      <c r="BG19" s="828">
        <v>189.87610000000001</v>
      </c>
      <c r="BH19" s="828">
        <v>178.1823</v>
      </c>
      <c r="BI19" s="828">
        <v>174.27350000000001</v>
      </c>
      <c r="BK19" s="764" t="s">
        <v>118</v>
      </c>
      <c r="BL19" s="765" t="s">
        <v>113</v>
      </c>
      <c r="BM19" s="789">
        <v>178.5</v>
      </c>
      <c r="BN19" s="790">
        <v>187.13</v>
      </c>
      <c r="BO19" s="790">
        <v>192.27</v>
      </c>
      <c r="BP19" s="790">
        <v>192.65</v>
      </c>
      <c r="BQ19" s="790">
        <v>185.58</v>
      </c>
      <c r="BR19" s="790">
        <v>191.54</v>
      </c>
      <c r="BS19" s="790">
        <v>203.76</v>
      </c>
      <c r="BT19" s="790">
        <v>213.26</v>
      </c>
      <c r="BU19" s="790">
        <v>214.03</v>
      </c>
      <c r="BV19" s="790">
        <v>197.61</v>
      </c>
      <c r="BW19" s="790">
        <v>184</v>
      </c>
      <c r="BX19" s="791">
        <v>179.07</v>
      </c>
      <c r="BZ19" s="504" t="s">
        <v>118</v>
      </c>
      <c r="CA19" s="646" t="s">
        <v>113</v>
      </c>
      <c r="CB19" s="792">
        <v>173.65096774193549</v>
      </c>
      <c r="CC19" s="793">
        <v>173.8175</v>
      </c>
      <c r="CD19" s="793">
        <v>175.55940000000001</v>
      </c>
      <c r="CE19" s="793">
        <v>185.55100000000002</v>
      </c>
      <c r="CF19" s="793">
        <v>182.0642</v>
      </c>
      <c r="CG19" s="793">
        <v>182.7997</v>
      </c>
      <c r="CH19" s="793">
        <v>187.35580000000002</v>
      </c>
      <c r="CI19" s="793">
        <v>181.0548</v>
      </c>
      <c r="CJ19" s="793">
        <v>169.95529999999999</v>
      </c>
      <c r="CK19" s="793">
        <v>146.79519999999999</v>
      </c>
      <c r="CL19" s="793">
        <v>139.3997</v>
      </c>
      <c r="CM19" s="794">
        <v>130.14520000000002</v>
      </c>
      <c r="CO19" s="504" t="s">
        <v>117</v>
      </c>
      <c r="CP19" s="646" t="s">
        <v>113</v>
      </c>
      <c r="CQ19" s="1144">
        <v>138.74290000000002</v>
      </c>
      <c r="CR19" s="1144">
        <v>152.00640000000001</v>
      </c>
      <c r="CS19" s="1144">
        <v>148.52160000000001</v>
      </c>
      <c r="CT19" s="1144">
        <v>153.7063</v>
      </c>
      <c r="CU19" s="1144">
        <v>150.76520000000002</v>
      </c>
      <c r="CV19" s="1144">
        <v>155.5343</v>
      </c>
      <c r="CW19" s="1144">
        <v>170.04770000000002</v>
      </c>
      <c r="CX19" s="1144">
        <v>171.6968</v>
      </c>
      <c r="CY19" s="1144">
        <v>172.81200000000001</v>
      </c>
      <c r="CZ19" s="1144">
        <v>172.2158</v>
      </c>
      <c r="DA19" s="1144">
        <v>169.69970000000001</v>
      </c>
      <c r="DB19" s="1584">
        <v>169.99450000000002</v>
      </c>
    </row>
    <row r="20" spans="2:106" ht="15.95" customHeight="1">
      <c r="B20" s="781" t="s">
        <v>118</v>
      </c>
      <c r="C20" s="795" t="s">
        <v>113</v>
      </c>
      <c r="D20" s="821">
        <v>131.17189999999999</v>
      </c>
      <c r="E20" s="824">
        <v>132.89320000000001</v>
      </c>
      <c r="F20" s="825">
        <v>146.29940000000002</v>
      </c>
      <c r="G20" s="825">
        <v>149.1763</v>
      </c>
      <c r="H20" s="825">
        <v>147.65100000000001</v>
      </c>
      <c r="I20" s="825">
        <v>156.09300000000002</v>
      </c>
      <c r="J20" s="825">
        <v>170.25970000000001</v>
      </c>
      <c r="K20" s="825">
        <v>162.5745</v>
      </c>
      <c r="L20" s="825">
        <v>148.946</v>
      </c>
      <c r="M20" s="822">
        <v>132.73609999999999</v>
      </c>
      <c r="N20" s="822">
        <v>129.7303</v>
      </c>
      <c r="O20" s="826">
        <v>134.51580000000001</v>
      </c>
      <c r="Q20" s="781" t="s">
        <v>118</v>
      </c>
      <c r="R20" s="795" t="s">
        <v>113</v>
      </c>
      <c r="S20" s="825">
        <v>133.11709999999999</v>
      </c>
      <c r="T20" s="825">
        <v>143.20249999999999</v>
      </c>
      <c r="U20" s="825">
        <v>145.5874</v>
      </c>
      <c r="V20" s="825">
        <v>136.37</v>
      </c>
      <c r="W20" s="825">
        <v>149.649</v>
      </c>
      <c r="X20" s="825">
        <v>164.23170000000002</v>
      </c>
      <c r="Y20" s="825">
        <v>165.07940000000002</v>
      </c>
      <c r="Z20" s="822">
        <v>161.98350000000002</v>
      </c>
      <c r="AA20" s="822">
        <v>146.82300000000001</v>
      </c>
      <c r="AB20" s="825">
        <v>134.72480000000002</v>
      </c>
      <c r="AC20" s="825">
        <v>133.27270000000001</v>
      </c>
      <c r="AD20" s="826">
        <v>134.36969999999999</v>
      </c>
      <c r="AG20" s="764" t="s">
        <v>119</v>
      </c>
      <c r="AH20" s="802" t="s">
        <v>113</v>
      </c>
      <c r="AI20" s="827">
        <v>131.7097</v>
      </c>
      <c r="AJ20" s="828">
        <v>137.8929</v>
      </c>
      <c r="AK20" s="828">
        <v>144.51609999999999</v>
      </c>
      <c r="AL20" s="828">
        <v>153.26670000000001</v>
      </c>
      <c r="AM20" s="828">
        <v>155.74190000000002</v>
      </c>
      <c r="AN20" s="828">
        <v>145.4333</v>
      </c>
      <c r="AO20" s="828">
        <v>144.45160000000001</v>
      </c>
      <c r="AP20" s="828">
        <v>145.03230000000002</v>
      </c>
      <c r="AQ20" s="800">
        <v>142.9333</v>
      </c>
      <c r="AR20" s="800">
        <v>149.54840000000002</v>
      </c>
      <c r="AS20" s="828">
        <v>157.5333</v>
      </c>
      <c r="AT20" s="829">
        <v>150.8065</v>
      </c>
      <c r="AV20" s="764" t="s">
        <v>119</v>
      </c>
      <c r="AW20" s="765" t="s">
        <v>113</v>
      </c>
      <c r="AX20" s="828">
        <v>141.93549999999999</v>
      </c>
      <c r="AY20" s="828">
        <v>155.41380000000001</v>
      </c>
      <c r="AZ20" s="828">
        <v>158.51609999999999</v>
      </c>
      <c r="BA20" s="828">
        <v>149.66669999999999</v>
      </c>
      <c r="BB20" s="828">
        <v>146.74189999999999</v>
      </c>
      <c r="BC20" s="828">
        <v>157.80000000000001</v>
      </c>
      <c r="BD20" s="828">
        <v>162</v>
      </c>
      <c r="BE20" s="800">
        <v>170.03229999999999</v>
      </c>
      <c r="BF20" s="800">
        <v>187.23330000000001</v>
      </c>
      <c r="BG20" s="828">
        <v>179.51609999999999</v>
      </c>
      <c r="BH20" s="828">
        <v>166.5667</v>
      </c>
      <c r="BI20" s="828">
        <v>157.93549999999999</v>
      </c>
      <c r="BK20" s="764" t="s">
        <v>119</v>
      </c>
      <c r="BL20" s="802" t="s">
        <v>113</v>
      </c>
      <c r="BM20" s="789">
        <v>155.16</v>
      </c>
      <c r="BN20" s="790">
        <v>155.36000000000001</v>
      </c>
      <c r="BO20" s="790">
        <v>162.16</v>
      </c>
      <c r="BP20" s="790">
        <v>159.30000000000001</v>
      </c>
      <c r="BQ20" s="790">
        <v>153.77000000000001</v>
      </c>
      <c r="BR20" s="790">
        <v>163.63</v>
      </c>
      <c r="BS20" s="790">
        <v>172.58</v>
      </c>
      <c r="BT20" s="790">
        <v>180.03</v>
      </c>
      <c r="BU20" s="790">
        <v>185.3</v>
      </c>
      <c r="BV20" s="790">
        <v>166.26</v>
      </c>
      <c r="BW20" s="790">
        <v>156.1</v>
      </c>
      <c r="BX20" s="791">
        <v>153.03</v>
      </c>
      <c r="BZ20" s="504" t="s">
        <v>119</v>
      </c>
      <c r="CA20" s="648" t="s">
        <v>113</v>
      </c>
      <c r="CB20" s="792">
        <v>149.16129032258064</v>
      </c>
      <c r="CC20" s="793">
        <v>146.07140000000001</v>
      </c>
      <c r="CD20" s="793">
        <v>147.8065</v>
      </c>
      <c r="CE20" s="793">
        <v>161.13330000000002</v>
      </c>
      <c r="CF20" s="793">
        <v>156.51609999999999</v>
      </c>
      <c r="CG20" s="793">
        <v>155.26670000000001</v>
      </c>
      <c r="CH20" s="793">
        <v>158.8065</v>
      </c>
      <c r="CI20" s="793">
        <v>154.4194</v>
      </c>
      <c r="CJ20" s="793">
        <v>146.26670000000001</v>
      </c>
      <c r="CK20" s="793">
        <v>130.4194</v>
      </c>
      <c r="CL20" s="793">
        <v>127.7667</v>
      </c>
      <c r="CM20" s="794">
        <v>123.22580000000001</v>
      </c>
      <c r="CO20" s="504" t="s">
        <v>118</v>
      </c>
      <c r="CP20" s="648" t="s">
        <v>113</v>
      </c>
      <c r="CQ20" s="1144">
        <v>125.87320000000001</v>
      </c>
      <c r="CR20" s="1144">
        <v>131.16070000000002</v>
      </c>
      <c r="CS20" s="1144">
        <v>141.32680000000002</v>
      </c>
      <c r="CT20" s="1144">
        <v>143.26570000000001</v>
      </c>
      <c r="CU20" s="1144">
        <v>144.9316</v>
      </c>
      <c r="CV20" s="1144">
        <v>150.81570000000002</v>
      </c>
      <c r="CW20" s="1144">
        <v>154.18970000000002</v>
      </c>
      <c r="CX20" s="1144">
        <v>153.61320000000001</v>
      </c>
      <c r="CY20" s="1144">
        <v>148.298</v>
      </c>
      <c r="CZ20" s="1144">
        <v>136.44810000000001</v>
      </c>
      <c r="DA20" s="1144">
        <v>124.8597</v>
      </c>
      <c r="DB20" s="1584">
        <v>118.3232</v>
      </c>
    </row>
    <row r="21" spans="2:106" ht="15.95" customHeight="1">
      <c r="B21" s="781" t="s">
        <v>119</v>
      </c>
      <c r="C21" s="810" t="s">
        <v>113</v>
      </c>
      <c r="D21" s="821">
        <v>124.3871</v>
      </c>
      <c r="E21" s="821">
        <v>126.32140000000001</v>
      </c>
      <c r="F21" s="822">
        <v>133.06450000000001</v>
      </c>
      <c r="G21" s="822">
        <v>136</v>
      </c>
      <c r="H21" s="822">
        <v>135.0968</v>
      </c>
      <c r="I21" s="822">
        <v>139.5</v>
      </c>
      <c r="J21" s="822">
        <v>146.3871</v>
      </c>
      <c r="K21" s="822">
        <v>138.35480000000001</v>
      </c>
      <c r="L21" s="822">
        <v>135.9</v>
      </c>
      <c r="M21" s="822">
        <v>121.48390000000001</v>
      </c>
      <c r="N21" s="822">
        <v>117.7667</v>
      </c>
      <c r="O21" s="823">
        <v>118.51610000000001</v>
      </c>
      <c r="Q21" s="781" t="s">
        <v>119</v>
      </c>
      <c r="R21" s="810" t="s">
        <v>113</v>
      </c>
      <c r="S21" s="822">
        <v>117</v>
      </c>
      <c r="T21" s="822">
        <v>123.5</v>
      </c>
      <c r="U21" s="822">
        <v>126.03230000000001</v>
      </c>
      <c r="V21" s="822">
        <v>123.9</v>
      </c>
      <c r="W21" s="822">
        <v>132.1935</v>
      </c>
      <c r="X21" s="822">
        <v>139.9667</v>
      </c>
      <c r="Y21" s="822">
        <v>139.0968</v>
      </c>
      <c r="Z21" s="822">
        <v>137.64520000000002</v>
      </c>
      <c r="AA21" s="822">
        <v>136.4667</v>
      </c>
      <c r="AB21" s="822">
        <v>128.51609999999999</v>
      </c>
      <c r="AC21" s="822">
        <v>126.7667</v>
      </c>
      <c r="AD21" s="823">
        <v>127.87100000000001</v>
      </c>
      <c r="AG21" s="764" t="s">
        <v>120</v>
      </c>
      <c r="AH21" s="765" t="s">
        <v>113</v>
      </c>
      <c r="AI21" s="799">
        <v>130.1284</v>
      </c>
      <c r="AJ21" s="800">
        <v>133.7825</v>
      </c>
      <c r="AK21" s="800">
        <v>136.97550000000001</v>
      </c>
      <c r="AL21" s="800">
        <v>140.25900000000001</v>
      </c>
      <c r="AM21" s="800">
        <v>144.661</v>
      </c>
      <c r="AN21" s="800">
        <v>146.75570000000002</v>
      </c>
      <c r="AO21" s="800">
        <v>147.28030000000001</v>
      </c>
      <c r="AP21" s="800">
        <v>147.51420000000002</v>
      </c>
      <c r="AQ21" s="800">
        <v>147.8347</v>
      </c>
      <c r="AR21" s="800">
        <v>146.19320000000002</v>
      </c>
      <c r="AS21" s="800">
        <v>146.03630000000001</v>
      </c>
      <c r="AT21" s="801">
        <v>146.05420000000001</v>
      </c>
      <c r="AV21" s="764" t="s">
        <v>120</v>
      </c>
      <c r="AW21" s="765" t="s">
        <v>113</v>
      </c>
      <c r="AX21" s="800">
        <v>145.8458</v>
      </c>
      <c r="AY21" s="800">
        <v>146.2062</v>
      </c>
      <c r="AZ21" s="800">
        <v>147.98480000000001</v>
      </c>
      <c r="BA21" s="800">
        <v>151.49369999999999</v>
      </c>
      <c r="BB21" s="800">
        <v>154.25059999999999</v>
      </c>
      <c r="BC21" s="800">
        <v>155.88069999999999</v>
      </c>
      <c r="BD21" s="800">
        <v>156.06710000000001</v>
      </c>
      <c r="BE21" s="800">
        <v>160.4194</v>
      </c>
      <c r="BF21" s="800">
        <v>167.0257</v>
      </c>
      <c r="BG21" s="800">
        <v>169.98390000000001</v>
      </c>
      <c r="BH21" s="800">
        <v>170.58869999999999</v>
      </c>
      <c r="BI21" s="800">
        <v>171.49680000000001</v>
      </c>
      <c r="BK21" s="764" t="s">
        <v>321</v>
      </c>
      <c r="BL21" s="765" t="s">
        <v>335</v>
      </c>
      <c r="BM21" s="789"/>
      <c r="BN21" s="790"/>
      <c r="BO21" s="790"/>
      <c r="BP21" s="790"/>
      <c r="BQ21" s="790"/>
      <c r="BR21" s="790"/>
      <c r="BS21" s="790">
        <v>183.05</v>
      </c>
      <c r="BT21" s="790">
        <v>185.19</v>
      </c>
      <c r="BU21" s="790">
        <v>181.15</v>
      </c>
      <c r="BV21" s="790">
        <v>177.34</v>
      </c>
      <c r="BW21" s="790">
        <v>170.27</v>
      </c>
      <c r="BX21" s="791">
        <v>171.76</v>
      </c>
      <c r="BZ21" s="504" t="s">
        <v>321</v>
      </c>
      <c r="CA21" s="646" t="s">
        <v>335</v>
      </c>
      <c r="CB21" s="792">
        <v>169.42327595407579</v>
      </c>
      <c r="CC21" s="793">
        <v>163.01930000000002</v>
      </c>
      <c r="CD21" s="793">
        <v>157.43819999999999</v>
      </c>
      <c r="CE21" s="793">
        <v>160.8621</v>
      </c>
      <c r="CF21" s="793">
        <v>167.17240000000001</v>
      </c>
      <c r="CG21" s="793">
        <v>174.2133</v>
      </c>
      <c r="CH21" s="793">
        <v>175.6814</v>
      </c>
      <c r="CI21" s="793">
        <v>169.9186</v>
      </c>
      <c r="CJ21" s="793">
        <v>169.3476</v>
      </c>
      <c r="CK21" s="793">
        <v>158.2578</v>
      </c>
      <c r="CL21" s="793">
        <v>156.75839999999999</v>
      </c>
      <c r="CM21" s="794">
        <v>154.49469999999999</v>
      </c>
      <c r="CO21" s="504" t="s">
        <v>119</v>
      </c>
      <c r="CP21" s="646" t="s">
        <v>335</v>
      </c>
      <c r="CQ21" s="1144">
        <v>120.6452</v>
      </c>
      <c r="CR21" s="1144">
        <v>123.3571</v>
      </c>
      <c r="CS21" s="1144">
        <v>133.1935</v>
      </c>
      <c r="CT21" s="1144">
        <v>134.9667</v>
      </c>
      <c r="CU21" s="1144">
        <v>134.1935</v>
      </c>
      <c r="CV21" s="1144">
        <v>139.86670000000001</v>
      </c>
      <c r="CW21" s="1144">
        <v>147.0968</v>
      </c>
      <c r="CX21" s="1144">
        <v>150.93550000000002</v>
      </c>
      <c r="CY21" s="1144">
        <v>147.80000000000001</v>
      </c>
      <c r="CZ21" s="1144">
        <v>137.35480000000001</v>
      </c>
      <c r="DA21" s="1144">
        <v>126.2333</v>
      </c>
      <c r="DB21" s="1584">
        <v>117.8387</v>
      </c>
    </row>
    <row r="22" spans="2:106" ht="15.95" customHeight="1">
      <c r="B22" s="781" t="s">
        <v>120</v>
      </c>
      <c r="C22" s="795" t="s">
        <v>113</v>
      </c>
      <c r="D22" s="821">
        <v>130.55160000000001</v>
      </c>
      <c r="E22" s="824">
        <v>128.24930000000001</v>
      </c>
      <c r="F22" s="825">
        <v>130.9674</v>
      </c>
      <c r="G22" s="825">
        <v>132.7277</v>
      </c>
      <c r="H22" s="825">
        <v>141.4939</v>
      </c>
      <c r="I22" s="825">
        <v>143.53900000000002</v>
      </c>
      <c r="J22" s="825">
        <v>139.69480000000001</v>
      </c>
      <c r="K22" s="825">
        <v>134.95740000000001</v>
      </c>
      <c r="L22" s="825">
        <v>130.4863</v>
      </c>
      <c r="M22" s="822">
        <v>125.3974</v>
      </c>
      <c r="N22" s="822">
        <v>120.7497</v>
      </c>
      <c r="O22" s="826">
        <v>120.3429</v>
      </c>
      <c r="Q22" s="781" t="s">
        <v>120</v>
      </c>
      <c r="R22" s="795" t="s">
        <v>113</v>
      </c>
      <c r="S22" s="825">
        <v>117.869</v>
      </c>
      <c r="T22" s="825">
        <v>121.8625</v>
      </c>
      <c r="U22" s="825">
        <v>122.9406</v>
      </c>
      <c r="V22" s="825">
        <v>124.69370000000001</v>
      </c>
      <c r="W22" s="825">
        <v>130.03059999999999</v>
      </c>
      <c r="X22" s="825">
        <v>137.91499999999999</v>
      </c>
      <c r="Y22" s="825">
        <v>141.2003</v>
      </c>
      <c r="Z22" s="822">
        <v>140.36770000000001</v>
      </c>
      <c r="AA22" s="822">
        <v>138.23600000000002</v>
      </c>
      <c r="AB22" s="825">
        <v>132.381</v>
      </c>
      <c r="AC22" s="825">
        <v>129.97130000000001</v>
      </c>
      <c r="AD22" s="826">
        <v>130.1448</v>
      </c>
      <c r="AG22" s="764" t="s">
        <v>121</v>
      </c>
      <c r="AH22" s="765" t="s">
        <v>113</v>
      </c>
      <c r="AI22" s="827">
        <v>152.93100000000001</v>
      </c>
      <c r="AJ22" s="828">
        <v>160.64250000000001</v>
      </c>
      <c r="AK22" s="828">
        <v>157.4</v>
      </c>
      <c r="AL22" s="828">
        <v>157.3827</v>
      </c>
      <c r="AM22" s="828">
        <v>164.0223</v>
      </c>
      <c r="AN22" s="828">
        <v>166.19670000000002</v>
      </c>
      <c r="AO22" s="828">
        <v>173.02100000000002</v>
      </c>
      <c r="AP22" s="828">
        <v>180.52450000000002</v>
      </c>
      <c r="AQ22" s="800">
        <v>186.01900000000001</v>
      </c>
      <c r="AR22" s="800">
        <v>191.1448</v>
      </c>
      <c r="AS22" s="828">
        <v>195.30930000000001</v>
      </c>
      <c r="AT22" s="829">
        <v>187.69390000000001</v>
      </c>
      <c r="AV22" s="764" t="s">
        <v>121</v>
      </c>
      <c r="AW22" s="765" t="s">
        <v>113</v>
      </c>
      <c r="AX22" s="828">
        <v>174.7732</v>
      </c>
      <c r="AY22" s="828">
        <v>172.25720000000001</v>
      </c>
      <c r="AZ22" s="828">
        <v>175.5471</v>
      </c>
      <c r="BA22" s="828">
        <v>172.32570000000001</v>
      </c>
      <c r="BB22" s="828">
        <v>161.78899999999999</v>
      </c>
      <c r="BC22" s="828">
        <v>167.315</v>
      </c>
      <c r="BD22" s="828">
        <v>186.63419999999999</v>
      </c>
      <c r="BE22" s="800">
        <v>205.48740000000001</v>
      </c>
      <c r="BF22" s="800">
        <v>215.71530000000001</v>
      </c>
      <c r="BG22" s="828">
        <v>216.58580000000001</v>
      </c>
      <c r="BH22" s="828">
        <v>202.483</v>
      </c>
      <c r="BI22" s="828">
        <v>188.5745</v>
      </c>
      <c r="BK22" s="764"/>
      <c r="BL22" s="765" t="s">
        <v>336</v>
      </c>
      <c r="BM22" s="789"/>
      <c r="BN22" s="790"/>
      <c r="BO22" s="790"/>
      <c r="BP22" s="790"/>
      <c r="BQ22" s="790"/>
      <c r="BR22" s="790"/>
      <c r="BS22" s="790">
        <v>1374.16</v>
      </c>
      <c r="BT22" s="790">
        <v>1395.32</v>
      </c>
      <c r="BU22" s="790">
        <v>1376.07</v>
      </c>
      <c r="BV22" s="790">
        <v>1351.03</v>
      </c>
      <c r="BW22" s="790">
        <v>1299.4000000000001</v>
      </c>
      <c r="BX22" s="791">
        <v>1311.1</v>
      </c>
      <c r="BZ22" s="504"/>
      <c r="CA22" s="648" t="s">
        <v>336</v>
      </c>
      <c r="CB22" s="807">
        <v>1293.3548387096773</v>
      </c>
      <c r="CC22" s="808">
        <v>1248.1071000000002</v>
      </c>
      <c r="CD22" s="808">
        <v>1205.8065000000001</v>
      </c>
      <c r="CE22" s="808">
        <v>1226.9000000000001</v>
      </c>
      <c r="CF22" s="808">
        <v>1269.8710000000001</v>
      </c>
      <c r="CG22" s="808">
        <v>1326.7333000000001</v>
      </c>
      <c r="CH22" s="808">
        <v>1337.2258000000002</v>
      </c>
      <c r="CI22" s="808">
        <v>1297</v>
      </c>
      <c r="CJ22" s="808">
        <v>1290.5333000000001</v>
      </c>
      <c r="CK22" s="808">
        <v>1210.8710000000001</v>
      </c>
      <c r="CL22" s="808">
        <v>1202.3</v>
      </c>
      <c r="CM22" s="809">
        <v>1184.8387</v>
      </c>
      <c r="CO22" s="504" t="s">
        <v>321</v>
      </c>
      <c r="CP22" s="646" t="s">
        <v>335</v>
      </c>
      <c r="CQ22" s="1144">
        <v>144.9427</v>
      </c>
      <c r="CR22" s="1144">
        <v>142.22150000000002</v>
      </c>
      <c r="CS22" s="1144">
        <v>144.62280000000001</v>
      </c>
      <c r="CT22" s="1144">
        <v>144.59450000000001</v>
      </c>
      <c r="CU22" s="1144">
        <v>147.0223</v>
      </c>
      <c r="CV22" s="1144">
        <v>149.69310000000002</v>
      </c>
      <c r="CW22" s="1144">
        <v>146.33750000000001</v>
      </c>
      <c r="CX22" s="1144">
        <v>146.6996</v>
      </c>
      <c r="CY22" s="1144">
        <v>150.96700000000001</v>
      </c>
      <c r="CZ22" s="1144">
        <v>147.98230000000001</v>
      </c>
      <c r="DA22" s="1144">
        <v>139.96630000000002</v>
      </c>
      <c r="DB22" s="1584">
        <v>134.00990000000002</v>
      </c>
    </row>
    <row r="23" spans="2:106" ht="15.95" customHeight="1">
      <c r="B23" s="781" t="s">
        <v>121</v>
      </c>
      <c r="C23" s="795" t="s">
        <v>113</v>
      </c>
      <c r="D23" s="821">
        <v>157.06650000000002</v>
      </c>
      <c r="E23" s="824">
        <v>142.65210000000002</v>
      </c>
      <c r="F23" s="825">
        <v>136.1574</v>
      </c>
      <c r="G23" s="825">
        <v>136.97140000000002</v>
      </c>
      <c r="H23" s="825">
        <v>133.9555</v>
      </c>
      <c r="I23" s="825">
        <v>148.375</v>
      </c>
      <c r="J23" s="825">
        <v>154.315</v>
      </c>
      <c r="K23" s="825">
        <v>165.47970000000001</v>
      </c>
      <c r="L23" s="825">
        <v>170.34370000000001</v>
      </c>
      <c r="M23" s="822">
        <v>166.18350000000001</v>
      </c>
      <c r="N23" s="822">
        <v>154.54660000000001</v>
      </c>
      <c r="O23" s="826">
        <v>157.1148</v>
      </c>
      <c r="Q23" s="781" t="s">
        <v>121</v>
      </c>
      <c r="R23" s="795" t="s">
        <v>113</v>
      </c>
      <c r="S23" s="825">
        <v>155.6129</v>
      </c>
      <c r="T23" s="825">
        <v>153.88999999999999</v>
      </c>
      <c r="U23" s="825">
        <v>145.16580000000002</v>
      </c>
      <c r="V23" s="825">
        <v>138.92930000000001</v>
      </c>
      <c r="W23" s="825">
        <v>137.91159999999999</v>
      </c>
      <c r="X23" s="825">
        <v>146.21970000000002</v>
      </c>
      <c r="Y23" s="825">
        <v>144.78030000000001</v>
      </c>
      <c r="Z23" s="822">
        <v>153.3203</v>
      </c>
      <c r="AA23" s="822">
        <v>163.43730000000002</v>
      </c>
      <c r="AB23" s="825">
        <v>158.23580000000001</v>
      </c>
      <c r="AC23" s="825">
        <v>153.5163</v>
      </c>
      <c r="AD23" s="826">
        <v>151.69710000000001</v>
      </c>
      <c r="AG23" s="764" t="s">
        <v>136</v>
      </c>
      <c r="AH23" s="765" t="s">
        <v>113</v>
      </c>
      <c r="AI23" s="827">
        <v>172.06450000000001</v>
      </c>
      <c r="AJ23" s="828">
        <v>163.5</v>
      </c>
      <c r="AK23" s="828">
        <v>162.06450000000001</v>
      </c>
      <c r="AL23" s="828">
        <v>161</v>
      </c>
      <c r="AM23" s="828">
        <v>141.6129</v>
      </c>
      <c r="AN23" s="828">
        <v>166.5667</v>
      </c>
      <c r="AO23" s="828">
        <v>182</v>
      </c>
      <c r="AP23" s="828">
        <v>182</v>
      </c>
      <c r="AQ23" s="800">
        <v>179.5333</v>
      </c>
      <c r="AR23" s="800">
        <v>177.06450000000001</v>
      </c>
      <c r="AS23" s="828">
        <v>178.0333</v>
      </c>
      <c r="AT23" s="829">
        <v>171.83870000000002</v>
      </c>
      <c r="AV23" s="764" t="s">
        <v>136</v>
      </c>
      <c r="AW23" s="765" t="s">
        <v>113</v>
      </c>
      <c r="AX23" s="828">
        <v>167.96770000000001</v>
      </c>
      <c r="AY23" s="828">
        <v>160.89660000000001</v>
      </c>
      <c r="AZ23" s="828">
        <v>168.93549999999999</v>
      </c>
      <c r="BA23" s="828">
        <v>181</v>
      </c>
      <c r="BB23" s="828">
        <v>184.9032</v>
      </c>
      <c r="BC23" s="828">
        <v>200.26669999999999</v>
      </c>
      <c r="BD23" s="828">
        <v>210.12899999999999</v>
      </c>
      <c r="BE23" s="800">
        <v>215.48390000000001</v>
      </c>
      <c r="BF23" s="800">
        <v>230.33330000000001</v>
      </c>
      <c r="BG23" s="828">
        <v>232.83869999999999</v>
      </c>
      <c r="BH23" s="828">
        <v>221.13329999999999</v>
      </c>
      <c r="BI23" s="828">
        <v>198.0968</v>
      </c>
      <c r="BK23" s="764" t="s">
        <v>120</v>
      </c>
      <c r="BL23" s="765" t="s">
        <v>113</v>
      </c>
      <c r="BM23" s="789">
        <v>169.58</v>
      </c>
      <c r="BN23" s="790">
        <v>168.32</v>
      </c>
      <c r="BO23" s="790">
        <v>168.31</v>
      </c>
      <c r="BP23" s="790">
        <v>166.3</v>
      </c>
      <c r="BQ23" s="790">
        <v>161.30000000000001</v>
      </c>
      <c r="BR23" s="790">
        <v>160.91</v>
      </c>
      <c r="BS23" s="790">
        <v>161.53</v>
      </c>
      <c r="BT23" s="790">
        <v>162.16999999999999</v>
      </c>
      <c r="BU23" s="790">
        <v>165.84</v>
      </c>
      <c r="BV23" s="790">
        <v>172.22</v>
      </c>
      <c r="BW23" s="790">
        <v>171.43</v>
      </c>
      <c r="BX23" s="791">
        <v>165.89</v>
      </c>
      <c r="BZ23" s="504" t="s">
        <v>120</v>
      </c>
      <c r="CA23" s="646" t="s">
        <v>113</v>
      </c>
      <c r="CB23" s="792">
        <v>158.02645161290323</v>
      </c>
      <c r="CC23" s="793">
        <v>155.3871</v>
      </c>
      <c r="CD23" s="793">
        <v>151.93190000000001</v>
      </c>
      <c r="CE23" s="793">
        <v>159.1857</v>
      </c>
      <c r="CF23" s="793">
        <v>165.55970000000002</v>
      </c>
      <c r="CG23" s="793">
        <v>171.36969999999999</v>
      </c>
      <c r="CH23" s="793">
        <v>172.89260000000002</v>
      </c>
      <c r="CI23" s="793">
        <v>164.5155</v>
      </c>
      <c r="CJ23" s="793">
        <v>158.1377</v>
      </c>
      <c r="CK23" s="793">
        <v>152.97</v>
      </c>
      <c r="CL23" s="793">
        <v>149.2397</v>
      </c>
      <c r="CM23" s="794">
        <v>144.03450000000001</v>
      </c>
      <c r="CO23" s="504"/>
      <c r="CP23" s="648" t="s">
        <v>336</v>
      </c>
      <c r="CQ23" s="1145">
        <v>1113.9355</v>
      </c>
      <c r="CR23" s="1145">
        <v>1096.6070999999999</v>
      </c>
      <c r="CS23" s="1145">
        <v>1106.0645</v>
      </c>
      <c r="CT23" s="1145">
        <v>1098.2667000000001</v>
      </c>
      <c r="CU23" s="1145">
        <v>1111.4516000000001</v>
      </c>
      <c r="CV23" s="1145">
        <v>1133.4000000000001</v>
      </c>
      <c r="CW23" s="1145">
        <v>1110.2581</v>
      </c>
      <c r="CX23" s="1145">
        <v>1109.0645</v>
      </c>
      <c r="CY23" s="1145">
        <v>1145.4666999999999</v>
      </c>
      <c r="CZ23" s="1145">
        <v>1128.1290000000001</v>
      </c>
      <c r="DA23" s="1145">
        <v>1064.5</v>
      </c>
      <c r="DB23" s="1585">
        <v>1023.8065</v>
      </c>
    </row>
    <row r="24" spans="2:106" ht="15.95" customHeight="1">
      <c r="B24" s="781" t="s">
        <v>136</v>
      </c>
      <c r="C24" s="795" t="s">
        <v>113</v>
      </c>
      <c r="D24" s="821">
        <v>157</v>
      </c>
      <c r="E24" s="824">
        <v>157</v>
      </c>
      <c r="F24" s="825">
        <v>155.06450000000001</v>
      </c>
      <c r="G24" s="825">
        <v>152.0667</v>
      </c>
      <c r="H24" s="825">
        <v>133</v>
      </c>
      <c r="I24" s="825">
        <v>151.4</v>
      </c>
      <c r="J24" s="825">
        <v>159.1935</v>
      </c>
      <c r="K24" s="825">
        <v>153.12900000000002</v>
      </c>
      <c r="L24" s="825">
        <v>157.9333</v>
      </c>
      <c r="M24" s="822">
        <v>162.35480000000001</v>
      </c>
      <c r="N24" s="822">
        <v>153.80000000000001</v>
      </c>
      <c r="O24" s="826">
        <v>144.32259999999999</v>
      </c>
      <c r="Q24" s="781" t="s">
        <v>136</v>
      </c>
      <c r="R24" s="795" t="s">
        <v>113</v>
      </c>
      <c r="S24" s="825">
        <v>141.32259999999999</v>
      </c>
      <c r="T24" s="825">
        <v>139.5</v>
      </c>
      <c r="U24" s="825">
        <v>144.8065</v>
      </c>
      <c r="V24" s="825">
        <v>156.0333</v>
      </c>
      <c r="W24" s="825">
        <v>155.12900000000002</v>
      </c>
      <c r="X24" s="825">
        <v>168.5333</v>
      </c>
      <c r="Y24" s="825">
        <v>170.77420000000001</v>
      </c>
      <c r="Z24" s="822">
        <v>170.3871</v>
      </c>
      <c r="AA24" s="822">
        <v>175.9</v>
      </c>
      <c r="AB24" s="825">
        <v>175</v>
      </c>
      <c r="AC24" s="825">
        <v>174.9333</v>
      </c>
      <c r="AD24" s="826">
        <v>170.83870000000002</v>
      </c>
      <c r="AG24" s="764" t="s">
        <v>138</v>
      </c>
      <c r="AH24" s="765" t="s">
        <v>113</v>
      </c>
      <c r="AI24" s="827">
        <v>143.69910000000002</v>
      </c>
      <c r="AJ24" s="828">
        <v>144.8844</v>
      </c>
      <c r="AK24" s="828">
        <v>151.4418</v>
      </c>
      <c r="AL24" s="828">
        <v>157.2998</v>
      </c>
      <c r="AM24" s="828">
        <v>161.87720000000002</v>
      </c>
      <c r="AN24" s="828">
        <v>168.81570000000002</v>
      </c>
      <c r="AO24" s="828">
        <v>169.92660000000001</v>
      </c>
      <c r="AP24" s="828">
        <v>168.1781</v>
      </c>
      <c r="AQ24" s="800">
        <v>170.1499</v>
      </c>
      <c r="AR24" s="800">
        <v>164.28900000000002</v>
      </c>
      <c r="AS24" s="828">
        <v>167.00210000000001</v>
      </c>
      <c r="AT24" s="829">
        <v>174.0633</v>
      </c>
      <c r="AV24" s="764" t="s">
        <v>138</v>
      </c>
      <c r="AW24" s="765" t="s">
        <v>113</v>
      </c>
      <c r="AX24" s="828">
        <v>170.77879999999999</v>
      </c>
      <c r="AY24" s="828">
        <v>172.6754</v>
      </c>
      <c r="AZ24" s="828">
        <v>173.83109999999999</v>
      </c>
      <c r="BA24" s="828">
        <v>172.46709999999999</v>
      </c>
      <c r="BB24" s="828">
        <v>173.63570000000001</v>
      </c>
      <c r="BC24" s="828">
        <v>177.90809999999999</v>
      </c>
      <c r="BD24" s="828">
        <v>176.3528</v>
      </c>
      <c r="BE24" s="800">
        <v>180.744</v>
      </c>
      <c r="BF24" s="800">
        <v>195.8657</v>
      </c>
      <c r="BG24" s="828">
        <v>197.98490000000001</v>
      </c>
      <c r="BH24" s="828">
        <v>196.84450000000001</v>
      </c>
      <c r="BI24" s="828">
        <v>190.06639999999999</v>
      </c>
      <c r="BK24" s="764" t="s">
        <v>121</v>
      </c>
      <c r="BL24" s="765" t="s">
        <v>113</v>
      </c>
      <c r="BM24" s="789">
        <v>190.5</v>
      </c>
      <c r="BN24" s="790">
        <v>194.41</v>
      </c>
      <c r="BO24" s="790">
        <v>183.04</v>
      </c>
      <c r="BP24" s="790">
        <v>166.43</v>
      </c>
      <c r="BQ24" s="790">
        <v>163.72999999999999</v>
      </c>
      <c r="BR24" s="790">
        <v>173.82</v>
      </c>
      <c r="BS24" s="790">
        <v>195.59</v>
      </c>
      <c r="BT24" s="790">
        <v>208.98</v>
      </c>
      <c r="BU24" s="790">
        <v>220.93</v>
      </c>
      <c r="BV24" s="790">
        <v>192.01</v>
      </c>
      <c r="BW24" s="790">
        <v>185.58</v>
      </c>
      <c r="BX24" s="791">
        <v>193.49</v>
      </c>
      <c r="BZ24" s="504" t="s">
        <v>121</v>
      </c>
      <c r="CA24" s="646" t="s">
        <v>113</v>
      </c>
      <c r="CB24" s="792"/>
      <c r="CC24" s="793">
        <v>191.64</v>
      </c>
      <c r="CD24" s="793">
        <v>191.64</v>
      </c>
      <c r="CE24" s="793"/>
      <c r="CF24" s="793"/>
      <c r="CG24" s="793"/>
      <c r="CH24" s="793"/>
      <c r="CI24" s="793"/>
      <c r="CJ24" s="793"/>
      <c r="CK24" s="793"/>
      <c r="CL24" s="793"/>
      <c r="CM24" s="794"/>
      <c r="CO24" s="504" t="s">
        <v>121</v>
      </c>
      <c r="CP24" s="646" t="s">
        <v>113</v>
      </c>
      <c r="CQ24" s="1144"/>
      <c r="CR24" s="1144">
        <v>147.18520000000001</v>
      </c>
      <c r="CS24" s="1144">
        <v>149.06290000000001</v>
      </c>
      <c r="CT24" s="1144">
        <v>148.0333</v>
      </c>
      <c r="CU24" s="1144">
        <v>138.82500000000002</v>
      </c>
      <c r="CV24" s="1144">
        <v>140.92670000000001</v>
      </c>
      <c r="CW24" s="1144">
        <v>146.74190000000002</v>
      </c>
      <c r="CX24" s="1144">
        <v>156.79170000000002</v>
      </c>
      <c r="CY24" s="1144">
        <v>164.11670000000001</v>
      </c>
      <c r="CZ24" s="1144">
        <v>156.07420000000002</v>
      </c>
      <c r="DA24" s="1144">
        <v>147.2783</v>
      </c>
      <c r="DB24" s="1584">
        <v>132.72499999999999</v>
      </c>
    </row>
    <row r="25" spans="2:106" ht="15.95" customHeight="1">
      <c r="B25" s="781" t="s">
        <v>138</v>
      </c>
      <c r="C25" s="795" t="s">
        <v>113</v>
      </c>
      <c r="D25" s="796">
        <v>163.14600000000002</v>
      </c>
      <c r="E25" s="824">
        <v>139.00970000000001</v>
      </c>
      <c r="F25" s="825">
        <v>146.0855</v>
      </c>
      <c r="G25" s="825">
        <v>153.9117</v>
      </c>
      <c r="H25" s="825">
        <v>162.9736</v>
      </c>
      <c r="I25" s="825">
        <v>163.43360000000001</v>
      </c>
      <c r="J25" s="825">
        <v>163.5667</v>
      </c>
      <c r="K25" s="825">
        <v>166.98420000000002</v>
      </c>
      <c r="L25" s="825">
        <v>165.0573</v>
      </c>
      <c r="M25" s="822">
        <v>156.13499999999999</v>
      </c>
      <c r="N25" s="822">
        <v>143.06970000000001</v>
      </c>
      <c r="O25" s="826">
        <v>140.13040000000001</v>
      </c>
      <c r="Q25" s="781" t="s">
        <v>138</v>
      </c>
      <c r="R25" s="795" t="s">
        <v>113</v>
      </c>
      <c r="S25" s="825">
        <v>133.19150000000002</v>
      </c>
      <c r="T25" s="825">
        <v>134.33010000000002</v>
      </c>
      <c r="U25" s="825">
        <v>131.45240000000001</v>
      </c>
      <c r="V25" s="825">
        <v>133.88830000000002</v>
      </c>
      <c r="W25" s="825">
        <v>145.36360000000002</v>
      </c>
      <c r="X25" s="825">
        <v>153.04390000000001</v>
      </c>
      <c r="Y25" s="825">
        <v>148.02780000000001</v>
      </c>
      <c r="Z25" s="822">
        <v>149.352</v>
      </c>
      <c r="AA25" s="822">
        <v>153.02790000000002</v>
      </c>
      <c r="AB25" s="825">
        <v>144.06360000000001</v>
      </c>
      <c r="AC25" s="825">
        <v>146.04130000000001</v>
      </c>
      <c r="AD25" s="826">
        <v>148.57210000000001</v>
      </c>
      <c r="AG25" s="764"/>
      <c r="AH25" s="765" t="s">
        <v>379</v>
      </c>
      <c r="AI25" s="827">
        <v>101.1277</v>
      </c>
      <c r="AJ25" s="828">
        <v>101.96610000000001</v>
      </c>
      <c r="AK25" s="828">
        <v>107.07350000000001</v>
      </c>
      <c r="AL25" s="828">
        <v>111.55670000000001</v>
      </c>
      <c r="AM25" s="828">
        <v>114.8245</v>
      </c>
      <c r="AN25" s="828">
        <v>119.71470000000001</v>
      </c>
      <c r="AO25" s="828">
        <v>120.51900000000001</v>
      </c>
      <c r="AP25" s="828">
        <v>119.29650000000001</v>
      </c>
      <c r="AQ25" s="800">
        <v>120.68770000000001</v>
      </c>
      <c r="AR25" s="800">
        <v>116.04650000000001</v>
      </c>
      <c r="AS25" s="828">
        <v>117.20400000000001</v>
      </c>
      <c r="AT25" s="829">
        <v>121.4161</v>
      </c>
      <c r="AV25" s="764"/>
      <c r="AW25" s="765" t="s">
        <v>379</v>
      </c>
      <c r="AX25" s="828">
        <v>119.3706</v>
      </c>
      <c r="AY25" s="828">
        <v>120.67829999999999</v>
      </c>
      <c r="AZ25" s="828">
        <v>121.27549999999999</v>
      </c>
      <c r="BA25" s="828">
        <v>120.599</v>
      </c>
      <c r="BB25" s="828">
        <v>121.2303</v>
      </c>
      <c r="BC25" s="828">
        <v>124.006</v>
      </c>
      <c r="BD25" s="828">
        <v>122.7932</v>
      </c>
      <c r="BE25" s="800">
        <v>125.8506</v>
      </c>
      <c r="BF25" s="800">
        <v>136.36429999999999</v>
      </c>
      <c r="BG25" s="828">
        <v>137.83519999999999</v>
      </c>
      <c r="BH25" s="828">
        <v>137.04230000000001</v>
      </c>
      <c r="BI25" s="828">
        <v>132.3784</v>
      </c>
      <c r="BK25" s="764" t="s">
        <v>136</v>
      </c>
      <c r="BL25" s="765" t="s">
        <v>113</v>
      </c>
      <c r="BM25" s="803">
        <v>180.94</v>
      </c>
      <c r="BN25" s="834">
        <v>191.18</v>
      </c>
      <c r="BO25" s="834">
        <v>207.94</v>
      </c>
      <c r="BP25" s="834">
        <v>205.8</v>
      </c>
      <c r="BQ25" s="834">
        <v>209.84</v>
      </c>
      <c r="BR25" s="834">
        <v>209</v>
      </c>
      <c r="BS25" s="834">
        <v>209.45</v>
      </c>
      <c r="BT25" s="834">
        <v>209.42</v>
      </c>
      <c r="BU25" s="834">
        <v>210</v>
      </c>
      <c r="BV25" s="834">
        <v>203.71</v>
      </c>
      <c r="BW25" s="834">
        <v>194.73</v>
      </c>
      <c r="BX25" s="835">
        <v>190.28</v>
      </c>
      <c r="BZ25" s="504" t="s">
        <v>136</v>
      </c>
      <c r="CA25" s="646" t="s">
        <v>113</v>
      </c>
      <c r="CB25" s="836">
        <v>190.29032258064515</v>
      </c>
      <c r="CC25" s="837">
        <v>197</v>
      </c>
      <c r="CD25" s="837">
        <v>197.48390000000001</v>
      </c>
      <c r="CE25" s="837">
        <v>200.4</v>
      </c>
      <c r="CF25" s="837">
        <v>201</v>
      </c>
      <c r="CG25" s="837">
        <v>204.86670000000001</v>
      </c>
      <c r="CH25" s="837">
        <v>205</v>
      </c>
      <c r="CI25" s="837">
        <v>216.74190000000002</v>
      </c>
      <c r="CJ25" s="837">
        <v>218</v>
      </c>
      <c r="CK25" s="837">
        <v>217.16130000000001</v>
      </c>
      <c r="CL25" s="837">
        <v>217</v>
      </c>
      <c r="CM25" s="838">
        <v>217</v>
      </c>
      <c r="CO25" s="504" t="s">
        <v>136</v>
      </c>
      <c r="CP25" s="646" t="s">
        <v>113</v>
      </c>
      <c r="CQ25" s="1146">
        <v>217</v>
      </c>
      <c r="CR25" s="1146">
        <v>205.9</v>
      </c>
      <c r="CS25" s="1146">
        <v>171.83870000000002</v>
      </c>
      <c r="CT25" s="1146">
        <v>162.55870000000002</v>
      </c>
      <c r="CU25" s="1146">
        <v>163.23420000000002</v>
      </c>
      <c r="CV25" s="1146">
        <v>169.14100000000002</v>
      </c>
      <c r="CW25" s="1146">
        <v>175.17840000000001</v>
      </c>
      <c r="CX25" s="1146">
        <v>174.46940000000001</v>
      </c>
      <c r="CY25" s="1146">
        <v>162.92100000000002</v>
      </c>
      <c r="CZ25" s="1146">
        <v>160.29840000000002</v>
      </c>
      <c r="DA25" s="1146">
        <v>164.50069999999999</v>
      </c>
      <c r="DB25" s="1586">
        <v>155.89709999999999</v>
      </c>
    </row>
    <row r="26" spans="2:106" ht="15.95" customHeight="1">
      <c r="B26" s="781"/>
      <c r="C26" s="795" t="s">
        <v>379</v>
      </c>
      <c r="D26" s="796">
        <v>115.0074</v>
      </c>
      <c r="E26" s="796">
        <v>98.037900000000008</v>
      </c>
      <c r="F26" s="797">
        <v>103.46610000000001</v>
      </c>
      <c r="G26" s="797">
        <v>109.1717</v>
      </c>
      <c r="H26" s="797">
        <v>115.58030000000001</v>
      </c>
      <c r="I26" s="797">
        <v>114.65</v>
      </c>
      <c r="J26" s="797">
        <v>114.5723</v>
      </c>
      <c r="K26" s="797">
        <v>117.11160000000001</v>
      </c>
      <c r="L26" s="797">
        <v>116.1653</v>
      </c>
      <c r="M26" s="797">
        <v>110.6413</v>
      </c>
      <c r="N26" s="797">
        <v>101.40270000000001</v>
      </c>
      <c r="O26" s="798">
        <v>99.169700000000006</v>
      </c>
      <c r="Q26" s="781"/>
      <c r="R26" s="795" t="s">
        <v>379</v>
      </c>
      <c r="S26" s="797">
        <v>94.406800000000004</v>
      </c>
      <c r="T26" s="797">
        <v>95.242500000000007</v>
      </c>
      <c r="U26" s="797">
        <v>93.109700000000004</v>
      </c>
      <c r="V26" s="797">
        <v>94.752700000000004</v>
      </c>
      <c r="W26" s="797">
        <v>102.84870000000001</v>
      </c>
      <c r="X26" s="797">
        <v>108.38200000000001</v>
      </c>
      <c r="Y26" s="797">
        <v>104.95740000000001</v>
      </c>
      <c r="Z26" s="797">
        <v>105.81740000000001</v>
      </c>
      <c r="AA26" s="797">
        <v>108.49930000000001</v>
      </c>
      <c r="AB26" s="797">
        <v>102.2042</v>
      </c>
      <c r="AC26" s="797">
        <v>103.6087</v>
      </c>
      <c r="AD26" s="798">
        <v>105.4303</v>
      </c>
      <c r="AG26" s="764" t="s">
        <v>137</v>
      </c>
      <c r="AH26" s="765" t="s">
        <v>113</v>
      </c>
      <c r="AI26" s="799">
        <v>148.3365</v>
      </c>
      <c r="AJ26" s="800">
        <v>147.285</v>
      </c>
      <c r="AK26" s="800">
        <v>154.1865</v>
      </c>
      <c r="AL26" s="800">
        <v>158.7867</v>
      </c>
      <c r="AM26" s="800">
        <v>165.1105</v>
      </c>
      <c r="AN26" s="800">
        <v>154.08610000000002</v>
      </c>
      <c r="AO26" s="800">
        <v>149.0051</v>
      </c>
      <c r="AP26" s="800">
        <v>146.0556</v>
      </c>
      <c r="AQ26" s="800">
        <v>149.7602</v>
      </c>
      <c r="AR26" s="800">
        <v>150.19670000000002</v>
      </c>
      <c r="AS26" s="800">
        <v>159.51660000000001</v>
      </c>
      <c r="AT26" s="801">
        <v>165.4434</v>
      </c>
      <c r="AV26" s="764" t="s">
        <v>137</v>
      </c>
      <c r="AW26" s="765" t="s">
        <v>113</v>
      </c>
      <c r="AX26" s="800">
        <v>159.00049999999999</v>
      </c>
      <c r="AY26" s="800">
        <v>164.5367</v>
      </c>
      <c r="AZ26" s="800">
        <v>166.23</v>
      </c>
      <c r="BA26" s="800">
        <v>167.96270000000001</v>
      </c>
      <c r="BB26" s="800">
        <v>166.45699999999999</v>
      </c>
      <c r="BC26" s="800">
        <v>171.9907</v>
      </c>
      <c r="BD26" s="800">
        <v>172.23660000000001</v>
      </c>
      <c r="BE26" s="800">
        <v>178.33920000000001</v>
      </c>
      <c r="BF26" s="800">
        <v>188.28739999999999</v>
      </c>
      <c r="BG26" s="800">
        <v>192.83750000000001</v>
      </c>
      <c r="BH26" s="800">
        <v>188.32640000000001</v>
      </c>
      <c r="BI26" s="800">
        <v>180.61709999999999</v>
      </c>
      <c r="BK26" s="764" t="s">
        <v>138</v>
      </c>
      <c r="BL26" s="765" t="s">
        <v>113</v>
      </c>
      <c r="BM26" s="803">
        <v>179.78</v>
      </c>
      <c r="BN26" s="834">
        <v>174.65</v>
      </c>
      <c r="BO26" s="834">
        <v>175.45</v>
      </c>
      <c r="BP26" s="834">
        <v>177.19</v>
      </c>
      <c r="BQ26" s="834">
        <v>177.82</v>
      </c>
      <c r="BR26" s="834">
        <v>179.48</v>
      </c>
      <c r="BS26" s="834">
        <v>190.16</v>
      </c>
      <c r="BT26" s="834">
        <v>198.95</v>
      </c>
      <c r="BU26" s="834">
        <v>199.16</v>
      </c>
      <c r="BV26" s="834">
        <v>189.69</v>
      </c>
      <c r="BW26" s="834">
        <v>183.09</v>
      </c>
      <c r="BX26" s="835">
        <v>182.43</v>
      </c>
      <c r="BZ26" s="504" t="s">
        <v>138</v>
      </c>
      <c r="CA26" s="646" t="s">
        <v>113</v>
      </c>
      <c r="CB26" s="836">
        <v>168.22548387096774</v>
      </c>
      <c r="CC26" s="837">
        <v>159.4443</v>
      </c>
      <c r="CD26" s="837">
        <v>146.5377</v>
      </c>
      <c r="CE26" s="837">
        <v>170.02600000000001</v>
      </c>
      <c r="CF26" s="837">
        <v>173.6439</v>
      </c>
      <c r="CG26" s="837">
        <v>176.386</v>
      </c>
      <c r="CH26" s="837">
        <v>178.64060000000001</v>
      </c>
      <c r="CI26" s="837">
        <v>169.57840000000002</v>
      </c>
      <c r="CJ26" s="837">
        <v>160.64070000000001</v>
      </c>
      <c r="CK26" s="837">
        <v>148.3648</v>
      </c>
      <c r="CL26" s="837">
        <v>142.63800000000001</v>
      </c>
      <c r="CM26" s="838">
        <v>130.49809999999999</v>
      </c>
      <c r="CO26" s="504" t="s">
        <v>138</v>
      </c>
      <c r="CP26" s="646" t="s">
        <v>113</v>
      </c>
      <c r="CQ26" s="1146">
        <v>126.14230000000001</v>
      </c>
      <c r="CR26" s="1146">
        <v>132.2354</v>
      </c>
      <c r="CS26" s="1146">
        <v>149.8674</v>
      </c>
      <c r="CT26" s="1146">
        <v>153.78900000000002</v>
      </c>
      <c r="CU26" s="1146">
        <v>153.80450000000002</v>
      </c>
      <c r="CV26" s="1146">
        <v>148.03700000000001</v>
      </c>
      <c r="CW26" s="1146">
        <v>147.31870000000001</v>
      </c>
      <c r="CX26" s="1146">
        <v>146.68290000000002</v>
      </c>
      <c r="CY26" s="1146">
        <v>155.1413</v>
      </c>
      <c r="CZ26" s="1146">
        <v>152.1652</v>
      </c>
      <c r="DA26" s="1146">
        <v>131.4273</v>
      </c>
      <c r="DB26" s="1586">
        <v>121.95970000000001</v>
      </c>
    </row>
    <row r="27" spans="2:106" ht="15.95" customHeight="1">
      <c r="B27" s="781" t="s">
        <v>137</v>
      </c>
      <c r="C27" s="795" t="s">
        <v>113</v>
      </c>
      <c r="D27" s="821">
        <v>151.50700000000001</v>
      </c>
      <c r="E27" s="796">
        <v>149.4205</v>
      </c>
      <c r="F27" s="797">
        <v>155.46</v>
      </c>
      <c r="G27" s="797">
        <v>162.15780000000001</v>
      </c>
      <c r="H27" s="797">
        <v>164.74270000000001</v>
      </c>
      <c r="I27" s="797">
        <v>169.48650000000001</v>
      </c>
      <c r="J27" s="797">
        <v>164.8982</v>
      </c>
      <c r="K27" s="797">
        <v>160.2458</v>
      </c>
      <c r="L27" s="797">
        <v>166.2389</v>
      </c>
      <c r="M27" s="797">
        <v>154.7319</v>
      </c>
      <c r="N27" s="797">
        <v>141.1575</v>
      </c>
      <c r="O27" s="798">
        <v>141.31050000000002</v>
      </c>
      <c r="Q27" s="781" t="s">
        <v>137</v>
      </c>
      <c r="R27" s="795" t="s">
        <v>113</v>
      </c>
      <c r="S27" s="797">
        <v>137.0181</v>
      </c>
      <c r="T27" s="797">
        <v>137.2002</v>
      </c>
      <c r="U27" s="797">
        <v>140.8246</v>
      </c>
      <c r="V27" s="797">
        <v>141.68680000000001</v>
      </c>
      <c r="W27" s="797">
        <v>145.3109</v>
      </c>
      <c r="X27" s="797">
        <v>153.98400000000001</v>
      </c>
      <c r="Y27" s="797">
        <v>153.6165</v>
      </c>
      <c r="Z27" s="797">
        <v>153.6765</v>
      </c>
      <c r="AA27" s="797">
        <v>156.0488</v>
      </c>
      <c r="AB27" s="797">
        <v>139.78210000000001</v>
      </c>
      <c r="AC27" s="797">
        <v>138.99379999999999</v>
      </c>
      <c r="AD27" s="798">
        <v>146.30280000000002</v>
      </c>
      <c r="AG27" s="764"/>
      <c r="AH27" s="765" t="s">
        <v>143</v>
      </c>
      <c r="AI27" s="799">
        <v>512.17650000000003</v>
      </c>
      <c r="AJ27" s="800">
        <v>508.54570000000001</v>
      </c>
      <c r="AK27" s="800">
        <v>532.37520000000006</v>
      </c>
      <c r="AL27" s="800">
        <v>548.25869999999998</v>
      </c>
      <c r="AM27" s="800">
        <v>570.09350000000006</v>
      </c>
      <c r="AN27" s="800">
        <v>532.02830000000006</v>
      </c>
      <c r="AO27" s="800">
        <v>514.48480000000006</v>
      </c>
      <c r="AP27" s="800">
        <v>504.30100000000004</v>
      </c>
      <c r="AQ27" s="800">
        <v>517.09199999999998</v>
      </c>
      <c r="AR27" s="800">
        <v>518.59940000000006</v>
      </c>
      <c r="AS27" s="800">
        <v>550.779</v>
      </c>
      <c r="AT27" s="801">
        <v>571.24290000000008</v>
      </c>
      <c r="AV27" s="764"/>
      <c r="AW27" s="765" t="s">
        <v>143</v>
      </c>
      <c r="AX27" s="800">
        <v>548.99710000000005</v>
      </c>
      <c r="AY27" s="800">
        <v>568.11239999999998</v>
      </c>
      <c r="AZ27" s="800">
        <v>573.95899999999995</v>
      </c>
      <c r="BA27" s="800">
        <v>579.94169999999997</v>
      </c>
      <c r="BB27" s="800">
        <v>574.74289999999996</v>
      </c>
      <c r="BC27" s="800">
        <v>593.84969999999998</v>
      </c>
      <c r="BD27" s="800">
        <v>594.69870000000003</v>
      </c>
      <c r="BE27" s="800">
        <v>615.76969999999994</v>
      </c>
      <c r="BF27" s="800">
        <v>650.11869999999999</v>
      </c>
      <c r="BG27" s="800">
        <v>665.82939999999996</v>
      </c>
      <c r="BH27" s="800">
        <v>650.25329999999997</v>
      </c>
      <c r="BI27" s="800">
        <v>623.6345</v>
      </c>
      <c r="BK27" s="764" t="s">
        <v>137</v>
      </c>
      <c r="BL27" s="765" t="s">
        <v>113</v>
      </c>
      <c r="BM27" s="803">
        <v>173.11</v>
      </c>
      <c r="BN27" s="834">
        <v>165.94</v>
      </c>
      <c r="BO27" s="834">
        <v>170.02</v>
      </c>
      <c r="BP27" s="834">
        <v>175.24</v>
      </c>
      <c r="BQ27" s="834">
        <v>172.08</v>
      </c>
      <c r="BR27" s="834">
        <v>176.45</v>
      </c>
      <c r="BS27" s="834">
        <v>183.64</v>
      </c>
      <c r="BT27" s="834">
        <v>192.13</v>
      </c>
      <c r="BU27" s="834">
        <v>189.91</v>
      </c>
      <c r="BV27" s="834">
        <v>180.68</v>
      </c>
      <c r="BW27" s="834">
        <v>175.24</v>
      </c>
      <c r="BX27" s="835">
        <v>175.63</v>
      </c>
      <c r="BZ27" s="504" t="s">
        <v>137</v>
      </c>
      <c r="CA27" s="646" t="s">
        <v>113</v>
      </c>
      <c r="CB27" s="836">
        <v>165.87038177523993</v>
      </c>
      <c r="CC27" s="837">
        <v>159.14590000000001</v>
      </c>
      <c r="CD27" s="837">
        <v>147.97290000000001</v>
      </c>
      <c r="CE27" s="837">
        <v>164.8638</v>
      </c>
      <c r="CF27" s="837">
        <v>167.38670000000002</v>
      </c>
      <c r="CG27" s="837">
        <v>171.34650000000002</v>
      </c>
      <c r="CH27" s="837">
        <v>173.33610000000002</v>
      </c>
      <c r="CI27" s="837">
        <v>164.53290000000001</v>
      </c>
      <c r="CJ27" s="837">
        <v>159.10060000000001</v>
      </c>
      <c r="CK27" s="837">
        <v>148.7302</v>
      </c>
      <c r="CL27" s="837">
        <v>144.6294</v>
      </c>
      <c r="CM27" s="838">
        <v>136.5292</v>
      </c>
      <c r="CO27" s="504" t="s">
        <v>137</v>
      </c>
      <c r="CP27" s="646" t="s">
        <v>113</v>
      </c>
      <c r="CQ27" s="1146">
        <v>128.4932</v>
      </c>
      <c r="CR27" s="1146">
        <v>137.7621</v>
      </c>
      <c r="CS27" s="1146">
        <v>144.1523</v>
      </c>
      <c r="CT27" s="1146">
        <v>149.63500000000002</v>
      </c>
      <c r="CU27" s="1146">
        <v>148.30420000000001</v>
      </c>
      <c r="CV27" s="1146">
        <v>147.9177</v>
      </c>
      <c r="CW27" s="1146">
        <v>144.04230000000001</v>
      </c>
      <c r="CX27" s="1146">
        <v>140.5265</v>
      </c>
      <c r="CY27" s="1146">
        <v>145.5343</v>
      </c>
      <c r="CZ27" s="1146">
        <v>144.26770000000002</v>
      </c>
      <c r="DA27" s="1146">
        <v>132.0453</v>
      </c>
      <c r="DB27" s="1586">
        <v>127.209</v>
      </c>
    </row>
    <row r="28" spans="2:106" ht="15.95" customHeight="1">
      <c r="B28" s="781"/>
      <c r="C28" s="795" t="s">
        <v>143</v>
      </c>
      <c r="D28" s="821">
        <v>523.1232</v>
      </c>
      <c r="E28" s="824">
        <v>515.91890000000001</v>
      </c>
      <c r="F28" s="825">
        <v>536.77229999999997</v>
      </c>
      <c r="G28" s="825">
        <v>559.89830000000006</v>
      </c>
      <c r="H28" s="825">
        <v>568.82350000000008</v>
      </c>
      <c r="I28" s="825">
        <v>585.20299999999997</v>
      </c>
      <c r="J28" s="825">
        <v>569.36030000000005</v>
      </c>
      <c r="K28" s="825">
        <v>553.29680000000008</v>
      </c>
      <c r="L28" s="825">
        <v>573.98969999999997</v>
      </c>
      <c r="M28" s="822">
        <v>534.25840000000005</v>
      </c>
      <c r="N28" s="822">
        <v>487.38870000000003</v>
      </c>
      <c r="O28" s="826">
        <v>487.91680000000002</v>
      </c>
      <c r="Q28" s="781"/>
      <c r="R28" s="795" t="s">
        <v>143</v>
      </c>
      <c r="S28" s="825">
        <v>473.09610000000004</v>
      </c>
      <c r="T28" s="825">
        <v>473.72500000000002</v>
      </c>
      <c r="U28" s="825">
        <v>486.23900000000003</v>
      </c>
      <c r="V28" s="825">
        <v>489.21600000000001</v>
      </c>
      <c r="W28" s="825">
        <v>501.72970000000004</v>
      </c>
      <c r="X28" s="825">
        <v>531.67600000000004</v>
      </c>
      <c r="Y28" s="825">
        <v>530.40710000000001</v>
      </c>
      <c r="Z28" s="822">
        <v>530.61419999999998</v>
      </c>
      <c r="AA28" s="822">
        <v>538.80529999999999</v>
      </c>
      <c r="AB28" s="825">
        <v>482.6397</v>
      </c>
      <c r="AC28" s="825">
        <v>479.91770000000002</v>
      </c>
      <c r="AD28" s="826">
        <v>505.1542</v>
      </c>
      <c r="AG28" s="764" t="s">
        <v>122</v>
      </c>
      <c r="AH28" s="765" t="s">
        <v>113</v>
      </c>
      <c r="AI28" s="827">
        <v>141.30970000000002</v>
      </c>
      <c r="AJ28" s="828">
        <v>148.0607</v>
      </c>
      <c r="AK28" s="828">
        <v>151.99680000000001</v>
      </c>
      <c r="AL28" s="828">
        <v>158.17670000000001</v>
      </c>
      <c r="AM28" s="828">
        <v>158.65479999999999</v>
      </c>
      <c r="AN28" s="828">
        <v>159.13</v>
      </c>
      <c r="AO28" s="828">
        <v>160.72900000000001</v>
      </c>
      <c r="AP28" s="828">
        <v>157.62260000000001</v>
      </c>
      <c r="AQ28" s="800">
        <v>156.47329999999999</v>
      </c>
      <c r="AR28" s="800">
        <v>157.95480000000001</v>
      </c>
      <c r="AS28" s="828">
        <v>165.2833</v>
      </c>
      <c r="AT28" s="829">
        <v>165.45160000000001</v>
      </c>
      <c r="AV28" s="764" t="s">
        <v>122</v>
      </c>
      <c r="AW28" s="765" t="s">
        <v>113</v>
      </c>
      <c r="AX28" s="828">
        <v>163.8871</v>
      </c>
      <c r="AY28" s="828">
        <v>164.0034</v>
      </c>
      <c r="AZ28" s="828">
        <v>164.50649999999999</v>
      </c>
      <c r="BA28" s="828">
        <v>171.22</v>
      </c>
      <c r="BB28" s="828">
        <v>169.99350000000001</v>
      </c>
      <c r="BC28" s="828">
        <v>170.61330000000001</v>
      </c>
      <c r="BD28" s="828">
        <v>165.48390000000001</v>
      </c>
      <c r="BE28" s="800">
        <v>181.66130000000001</v>
      </c>
      <c r="BF28" s="800">
        <v>193.79</v>
      </c>
      <c r="BG28" s="828">
        <v>192.57740000000001</v>
      </c>
      <c r="BH28" s="828">
        <v>184.51</v>
      </c>
      <c r="BI28" s="828">
        <v>173.29679999999999</v>
      </c>
      <c r="BK28" s="764"/>
      <c r="BL28" s="765" t="s">
        <v>143</v>
      </c>
      <c r="BM28" s="804">
        <v>597.72</v>
      </c>
      <c r="BN28" s="839">
        <v>572.96</v>
      </c>
      <c r="BO28" s="839">
        <v>587.04999999999995</v>
      </c>
      <c r="BP28" s="839">
        <v>605.07000000000005</v>
      </c>
      <c r="BQ28" s="839">
        <v>594.16999999999996</v>
      </c>
      <c r="BR28" s="839">
        <v>609.23</v>
      </c>
      <c r="BS28" s="839">
        <v>634.08000000000004</v>
      </c>
      <c r="BT28" s="839">
        <v>663.39</v>
      </c>
      <c r="BU28" s="839">
        <v>655.73</v>
      </c>
      <c r="BV28" s="839">
        <v>623.86</v>
      </c>
      <c r="BW28" s="839">
        <v>605.07000000000005</v>
      </c>
      <c r="BX28" s="840">
        <v>606.41</v>
      </c>
      <c r="BZ28" s="649"/>
      <c r="CA28" s="646" t="s">
        <v>143</v>
      </c>
      <c r="CB28" s="841">
        <v>572.71387096774185</v>
      </c>
      <c r="CC28" s="842">
        <v>549.49890000000005</v>
      </c>
      <c r="CD28" s="842">
        <v>516.48030000000006</v>
      </c>
      <c r="CE28" s="842">
        <v>569.24170000000004</v>
      </c>
      <c r="CF28" s="842">
        <v>577.9529</v>
      </c>
      <c r="CG28" s="842">
        <v>591.62530000000004</v>
      </c>
      <c r="CH28" s="842">
        <v>598.49480000000005</v>
      </c>
      <c r="CI28" s="842">
        <v>568.09900000000005</v>
      </c>
      <c r="CJ28" s="842">
        <v>549.34270000000004</v>
      </c>
      <c r="CK28" s="842">
        <v>513.53579999999999</v>
      </c>
      <c r="CL28" s="842">
        <v>499.37630000000001</v>
      </c>
      <c r="CM28" s="843">
        <v>471.40800000000002</v>
      </c>
      <c r="CO28" s="504"/>
      <c r="CP28" s="646" t="s">
        <v>143</v>
      </c>
      <c r="CQ28" s="1147"/>
      <c r="CR28" s="1147"/>
      <c r="CS28" s="1147"/>
      <c r="CT28" s="1146"/>
      <c r="CU28" s="1146"/>
      <c r="CV28" s="1146"/>
      <c r="CW28" s="1146"/>
      <c r="CX28" s="1146"/>
      <c r="CY28" s="1146"/>
      <c r="CZ28" s="1146"/>
      <c r="DA28" s="1146"/>
      <c r="DB28" s="1586"/>
    </row>
    <row r="29" spans="2:106" ht="15.95" customHeight="1">
      <c r="B29" s="781" t="s">
        <v>122</v>
      </c>
      <c r="C29" s="795" t="s">
        <v>113</v>
      </c>
      <c r="D29" s="821">
        <v>143.1645</v>
      </c>
      <c r="E29" s="824">
        <v>140.69999999999999</v>
      </c>
      <c r="F29" s="825">
        <v>143.0129</v>
      </c>
      <c r="G29" s="825">
        <v>148.4667</v>
      </c>
      <c r="H29" s="825">
        <v>150.9581</v>
      </c>
      <c r="I29" s="825">
        <v>156.66330000000002</v>
      </c>
      <c r="J29" s="825">
        <v>158.43550000000002</v>
      </c>
      <c r="K29" s="825">
        <v>159.07420000000002</v>
      </c>
      <c r="L29" s="825">
        <v>151.73670000000001</v>
      </c>
      <c r="M29" s="822">
        <v>140.59350000000001</v>
      </c>
      <c r="N29" s="822">
        <v>139.0933</v>
      </c>
      <c r="O29" s="826">
        <v>135.93870000000001</v>
      </c>
      <c r="Q29" s="781" t="s">
        <v>122</v>
      </c>
      <c r="R29" s="795" t="s">
        <v>113</v>
      </c>
      <c r="S29" s="825">
        <v>135.0806</v>
      </c>
      <c r="T29" s="825">
        <v>141.69999999999999</v>
      </c>
      <c r="U29" s="825">
        <v>136.54519999999999</v>
      </c>
      <c r="V29" s="825">
        <v>138.02000000000001</v>
      </c>
      <c r="W29" s="825">
        <v>145.97740000000002</v>
      </c>
      <c r="X29" s="825">
        <v>155.9933</v>
      </c>
      <c r="Y29" s="825">
        <v>152.07740000000001</v>
      </c>
      <c r="Z29" s="822">
        <v>154.41290000000001</v>
      </c>
      <c r="AA29" s="822">
        <v>147.5933</v>
      </c>
      <c r="AB29" s="825">
        <v>144.13550000000001</v>
      </c>
      <c r="AC29" s="825">
        <v>148.9933</v>
      </c>
      <c r="AD29" s="826">
        <v>153.9742</v>
      </c>
      <c r="AG29" s="764" t="s">
        <v>139</v>
      </c>
      <c r="AH29" s="765" t="s">
        <v>113</v>
      </c>
      <c r="AI29" s="827">
        <v>140.02200000000002</v>
      </c>
      <c r="AJ29" s="828">
        <v>141.62210000000002</v>
      </c>
      <c r="AK29" s="828">
        <v>145.44499999999999</v>
      </c>
      <c r="AL29" s="828">
        <v>154.2133</v>
      </c>
      <c r="AM29" s="828">
        <v>157.5857</v>
      </c>
      <c r="AN29" s="828">
        <v>157.006</v>
      </c>
      <c r="AO29" s="828">
        <v>160.75400000000002</v>
      </c>
      <c r="AP29" s="828">
        <v>157.72920000000002</v>
      </c>
      <c r="AQ29" s="800">
        <v>153.4811</v>
      </c>
      <c r="AR29" s="800">
        <v>153.5866</v>
      </c>
      <c r="AS29" s="828">
        <v>160.52430000000001</v>
      </c>
      <c r="AT29" s="829">
        <v>166.84950000000001</v>
      </c>
      <c r="AV29" s="764" t="s">
        <v>139</v>
      </c>
      <c r="AW29" s="802" t="s">
        <v>113</v>
      </c>
      <c r="AX29" s="828">
        <v>158.63249999999999</v>
      </c>
      <c r="AY29" s="828">
        <v>165.50110000000001</v>
      </c>
      <c r="AZ29" s="828">
        <v>163.97890000000001</v>
      </c>
      <c r="BA29" s="828">
        <v>165.97239999999999</v>
      </c>
      <c r="BB29" s="828">
        <v>166.65110000000001</v>
      </c>
      <c r="BC29" s="828">
        <v>170.1532</v>
      </c>
      <c r="BD29" s="828">
        <v>172.91849999999999</v>
      </c>
      <c r="BE29" s="800">
        <v>183.92449999999999</v>
      </c>
      <c r="BF29" s="800">
        <v>188.86539999999999</v>
      </c>
      <c r="BG29" s="828">
        <v>190.1026</v>
      </c>
      <c r="BH29" s="828">
        <v>182.21969999999999</v>
      </c>
      <c r="BI29" s="828">
        <v>173.34569999999999</v>
      </c>
      <c r="BK29" s="764" t="s">
        <v>122</v>
      </c>
      <c r="BL29" s="765" t="s">
        <v>113</v>
      </c>
      <c r="BM29" s="789">
        <v>169.54</v>
      </c>
      <c r="BN29" s="834">
        <v>169.58</v>
      </c>
      <c r="BO29" s="834">
        <v>170.51</v>
      </c>
      <c r="BP29" s="834">
        <v>171.07</v>
      </c>
      <c r="BQ29" s="834">
        <v>163.28</v>
      </c>
      <c r="BR29" s="834">
        <v>166.91</v>
      </c>
      <c r="BS29" s="834">
        <v>173.76</v>
      </c>
      <c r="BT29" s="834">
        <v>186.1</v>
      </c>
      <c r="BU29" s="834">
        <v>182.32</v>
      </c>
      <c r="BV29" s="834">
        <v>172.97</v>
      </c>
      <c r="BW29" s="834">
        <v>164.8</v>
      </c>
      <c r="BX29" s="835">
        <v>160.97999999999999</v>
      </c>
      <c r="BZ29" s="504" t="s">
        <v>122</v>
      </c>
      <c r="CA29" s="646" t="s">
        <v>113</v>
      </c>
      <c r="CB29" s="836">
        <v>153.14193548387098</v>
      </c>
      <c r="CC29" s="837">
        <v>151.63930000000002</v>
      </c>
      <c r="CD29" s="837">
        <v>153.9461</v>
      </c>
      <c r="CE29" s="837">
        <v>159.26330000000002</v>
      </c>
      <c r="CF29" s="837">
        <v>161.62900000000002</v>
      </c>
      <c r="CG29" s="837">
        <v>171.07330000000002</v>
      </c>
      <c r="CH29" s="837">
        <v>166.6258</v>
      </c>
      <c r="CI29" s="837">
        <v>162.00320000000002</v>
      </c>
      <c r="CJ29" s="837">
        <v>156.41330000000002</v>
      </c>
      <c r="CK29" s="837">
        <v>139.04840000000002</v>
      </c>
      <c r="CL29" s="837">
        <v>138.10330000000002</v>
      </c>
      <c r="CM29" s="838">
        <v>130.98060000000001</v>
      </c>
      <c r="CO29" s="504" t="s">
        <v>122</v>
      </c>
      <c r="CP29" s="646" t="s">
        <v>113</v>
      </c>
      <c r="CQ29" s="1146">
        <v>128.5581</v>
      </c>
      <c r="CR29" s="1146">
        <v>139.69640000000001</v>
      </c>
      <c r="CS29" s="1146">
        <v>142.46770000000001</v>
      </c>
      <c r="CT29" s="1146">
        <v>145.2467</v>
      </c>
      <c r="CU29" s="1146">
        <v>142.87100000000001</v>
      </c>
      <c r="CV29" s="1146">
        <v>148.16670000000002</v>
      </c>
      <c r="CW29" s="1146">
        <v>140.81610000000001</v>
      </c>
      <c r="CX29" s="1146">
        <v>138.1968</v>
      </c>
      <c r="CY29" s="1146">
        <v>145.41670000000002</v>
      </c>
      <c r="CZ29" s="1146">
        <v>142.34520000000001</v>
      </c>
      <c r="DA29" s="1146">
        <v>130.99</v>
      </c>
      <c r="DB29" s="1586">
        <v>125.21940000000001</v>
      </c>
    </row>
    <row r="30" spans="2:106" ht="15.95" customHeight="1">
      <c r="B30" s="781" t="s">
        <v>139</v>
      </c>
      <c r="C30" s="795" t="s">
        <v>113</v>
      </c>
      <c r="D30" s="821">
        <v>147.83670000000001</v>
      </c>
      <c r="E30" s="824">
        <v>137.48650000000001</v>
      </c>
      <c r="F30" s="825">
        <v>138.93470000000002</v>
      </c>
      <c r="G30" s="825">
        <v>146.60400000000001</v>
      </c>
      <c r="H30" s="825">
        <v>154.55070000000001</v>
      </c>
      <c r="I30" s="825">
        <v>159.9461</v>
      </c>
      <c r="J30" s="825">
        <v>167.14690000000002</v>
      </c>
      <c r="K30" s="825">
        <v>159.9118</v>
      </c>
      <c r="L30" s="825">
        <v>155.9179</v>
      </c>
      <c r="M30" s="822">
        <v>146.2587</v>
      </c>
      <c r="N30" s="822">
        <v>140.00980000000001</v>
      </c>
      <c r="O30" s="826">
        <v>138.87819999999999</v>
      </c>
      <c r="Q30" s="781" t="s">
        <v>139</v>
      </c>
      <c r="R30" s="795" t="s">
        <v>113</v>
      </c>
      <c r="S30" s="825">
        <v>138.16290000000001</v>
      </c>
      <c r="T30" s="825">
        <v>134.8441</v>
      </c>
      <c r="U30" s="825">
        <v>136.93720000000002</v>
      </c>
      <c r="V30" s="825">
        <v>133.8125</v>
      </c>
      <c r="W30" s="825">
        <v>132.69490000000002</v>
      </c>
      <c r="X30" s="825">
        <v>147.0899</v>
      </c>
      <c r="Y30" s="825">
        <v>150.0453</v>
      </c>
      <c r="Z30" s="822">
        <v>151.02780000000001</v>
      </c>
      <c r="AA30" s="822">
        <v>148.0504</v>
      </c>
      <c r="AB30" s="825">
        <v>141.54050000000001</v>
      </c>
      <c r="AC30" s="825">
        <v>138.25620000000001</v>
      </c>
      <c r="AD30" s="826">
        <v>142.08629999999999</v>
      </c>
      <c r="AG30" s="764"/>
      <c r="AH30" s="765" t="s">
        <v>144</v>
      </c>
      <c r="AI30" s="844">
        <v>38590.103199999998</v>
      </c>
      <c r="AJ30" s="845">
        <v>38418.172500000001</v>
      </c>
      <c r="AK30" s="845">
        <v>39421.399000000005</v>
      </c>
      <c r="AL30" s="845">
        <v>40908.6803</v>
      </c>
      <c r="AM30" s="845">
        <v>42037.5432</v>
      </c>
      <c r="AN30" s="845">
        <v>41887.429300000003</v>
      </c>
      <c r="AO30" s="845">
        <v>43009.446100000001</v>
      </c>
      <c r="AP30" s="845">
        <v>42993.1158</v>
      </c>
      <c r="AQ30" s="817">
        <v>43579.2863</v>
      </c>
      <c r="AR30" s="817">
        <v>45498.851900000001</v>
      </c>
      <c r="AS30" s="845">
        <v>49493.428700000004</v>
      </c>
      <c r="AT30" s="846">
        <v>50879.813900000001</v>
      </c>
      <c r="AV30" s="764"/>
      <c r="AW30" s="802" t="s">
        <v>144</v>
      </c>
      <c r="AX30" s="845">
        <v>48815.718399999998</v>
      </c>
      <c r="AY30" s="845">
        <v>48160.680999999997</v>
      </c>
      <c r="AZ30" s="845">
        <v>47893.3148</v>
      </c>
      <c r="BA30" s="845">
        <v>48940.051299999999</v>
      </c>
      <c r="BB30" s="845">
        <v>48854.543899999997</v>
      </c>
      <c r="BC30" s="845">
        <v>50081.368000000002</v>
      </c>
      <c r="BD30" s="845">
        <v>49542.8897</v>
      </c>
      <c r="BE30" s="817">
        <v>51299.122600000002</v>
      </c>
      <c r="BF30" s="817">
        <v>53627.130700000002</v>
      </c>
      <c r="BG30" s="845">
        <v>53577.519</v>
      </c>
      <c r="BH30" s="845">
        <v>51490.661699999997</v>
      </c>
      <c r="BI30" s="845">
        <v>49493.102899999998</v>
      </c>
      <c r="BK30" s="764" t="s">
        <v>139</v>
      </c>
      <c r="BL30" s="765" t="s">
        <v>113</v>
      </c>
      <c r="BM30" s="803">
        <v>169.94</v>
      </c>
      <c r="BN30" s="834">
        <v>171.39</v>
      </c>
      <c r="BO30" s="834">
        <v>167.58</v>
      </c>
      <c r="BP30" s="834">
        <v>169.67</v>
      </c>
      <c r="BQ30" s="834">
        <v>166.27</v>
      </c>
      <c r="BR30" s="834">
        <v>172.6</v>
      </c>
      <c r="BS30" s="834">
        <v>179.04</v>
      </c>
      <c r="BT30" s="834">
        <v>187.03</v>
      </c>
      <c r="BU30" s="834">
        <v>187.08</v>
      </c>
      <c r="BV30" s="834">
        <v>180.08</v>
      </c>
      <c r="BW30" s="834">
        <v>168.98</v>
      </c>
      <c r="BX30" s="835">
        <v>171.02</v>
      </c>
      <c r="BZ30" s="504" t="s">
        <v>139</v>
      </c>
      <c r="CA30" s="646" t="s">
        <v>113</v>
      </c>
      <c r="CB30" s="836">
        <v>160.0812936068553</v>
      </c>
      <c r="CC30" s="837">
        <v>158.50839999999999</v>
      </c>
      <c r="CD30" s="837">
        <v>156.09290000000001</v>
      </c>
      <c r="CE30" s="837">
        <v>162.86680000000001</v>
      </c>
      <c r="CF30" s="837">
        <v>166.63890000000001</v>
      </c>
      <c r="CG30" s="837">
        <v>177.24350000000001</v>
      </c>
      <c r="CH30" s="837">
        <v>176.89070000000001</v>
      </c>
      <c r="CI30" s="837">
        <v>170.61500000000001</v>
      </c>
      <c r="CJ30" s="837">
        <v>167.11110000000002</v>
      </c>
      <c r="CK30" s="837">
        <v>150.56829999999999</v>
      </c>
      <c r="CL30" s="837">
        <v>148.95099999999999</v>
      </c>
      <c r="CM30" s="838">
        <v>140.06630000000001</v>
      </c>
      <c r="CO30" s="504" t="s">
        <v>139</v>
      </c>
      <c r="CP30" s="646" t="s">
        <v>113</v>
      </c>
      <c r="CQ30" s="1146">
        <v>137.43860000000001</v>
      </c>
      <c r="CR30" s="1146">
        <v>144.72310000000002</v>
      </c>
      <c r="CS30" s="1146">
        <v>147.07990000000001</v>
      </c>
      <c r="CT30" s="1146">
        <v>147.80330000000001</v>
      </c>
      <c r="CU30" s="1146">
        <v>144.59450000000001</v>
      </c>
      <c r="CV30" s="1146">
        <v>151.52450000000002</v>
      </c>
      <c r="CW30" s="1146">
        <v>148.94560000000001</v>
      </c>
      <c r="CX30" s="1146">
        <v>147.4204</v>
      </c>
      <c r="CY30" s="1146">
        <v>152.0992</v>
      </c>
      <c r="CZ30" s="1146">
        <v>149.67180000000002</v>
      </c>
      <c r="DA30" s="1146">
        <v>136.376</v>
      </c>
      <c r="DB30" s="1586">
        <v>128.28620000000001</v>
      </c>
    </row>
    <row r="31" spans="2:106" ht="15.95" customHeight="1">
      <c r="B31" s="781"/>
      <c r="C31" s="795" t="s">
        <v>144</v>
      </c>
      <c r="D31" s="821">
        <v>41158.962899999999</v>
      </c>
      <c r="E31" s="830">
        <v>40969.505400000002</v>
      </c>
      <c r="F31" s="831">
        <v>42153.778400000003</v>
      </c>
      <c r="G31" s="831">
        <v>43263.305699999997</v>
      </c>
      <c r="H31" s="831">
        <v>43760.789700000001</v>
      </c>
      <c r="I31" s="831">
        <v>44869.937299999998</v>
      </c>
      <c r="J31" s="831">
        <v>45551.757100000003</v>
      </c>
      <c r="K31" s="831">
        <v>43154.507100000003</v>
      </c>
      <c r="L31" s="831">
        <v>42394.864699999998</v>
      </c>
      <c r="M31" s="832">
        <v>39281.111600000004</v>
      </c>
      <c r="N31" s="832">
        <v>37931.398000000001</v>
      </c>
      <c r="O31" s="833">
        <v>37938.551299999999</v>
      </c>
      <c r="Q31" s="781"/>
      <c r="R31" s="795" t="s">
        <v>144</v>
      </c>
      <c r="S31" s="831">
        <v>37264.165200000003</v>
      </c>
      <c r="T31" s="831">
        <v>36585.279999999999</v>
      </c>
      <c r="U31" s="831">
        <v>36347.0916</v>
      </c>
      <c r="V31" s="831">
        <v>35510.036</v>
      </c>
      <c r="W31" s="831">
        <v>36679.513200000001</v>
      </c>
      <c r="X31" s="831">
        <v>41406.258999999998</v>
      </c>
      <c r="Y31" s="831">
        <v>42569.3868</v>
      </c>
      <c r="Z31" s="832">
        <v>42504.072899999999</v>
      </c>
      <c r="AA31" s="832">
        <v>41803.681299999997</v>
      </c>
      <c r="AB31" s="831">
        <v>38830.486499999999</v>
      </c>
      <c r="AC31" s="831">
        <v>38047.120000000003</v>
      </c>
      <c r="AD31" s="833">
        <v>39444.732900000003</v>
      </c>
      <c r="AG31" s="764" t="s">
        <v>140</v>
      </c>
      <c r="AH31" s="802" t="s">
        <v>113</v>
      </c>
      <c r="AI31" s="827">
        <v>182</v>
      </c>
      <c r="AJ31" s="828">
        <v>182</v>
      </c>
      <c r="AK31" s="828">
        <v>182</v>
      </c>
      <c r="AL31" s="828">
        <v>182</v>
      </c>
      <c r="AM31" s="828">
        <v>182</v>
      </c>
      <c r="AN31" s="828">
        <v>182</v>
      </c>
      <c r="AO31" s="828">
        <v>178.6129</v>
      </c>
      <c r="AP31" s="828">
        <v>173.32259999999999</v>
      </c>
      <c r="AQ31" s="800">
        <v>174.5</v>
      </c>
      <c r="AR31" s="800">
        <v>180.54840000000002</v>
      </c>
      <c r="AS31" s="828">
        <v>189</v>
      </c>
      <c r="AT31" s="829">
        <v>188.35480000000001</v>
      </c>
      <c r="AV31" s="764" t="s">
        <v>140</v>
      </c>
      <c r="AW31" s="802" t="s">
        <v>113</v>
      </c>
      <c r="AX31" s="828">
        <v>188.96770000000001</v>
      </c>
      <c r="AY31" s="828">
        <v>189</v>
      </c>
      <c r="AZ31" s="828">
        <v>188.5806</v>
      </c>
      <c r="BA31" s="828">
        <v>188</v>
      </c>
      <c r="BB31" s="828">
        <v>188</v>
      </c>
      <c r="BC31" s="828">
        <v>187.5667</v>
      </c>
      <c r="BD31" s="828">
        <v>187.2903</v>
      </c>
      <c r="BE31" s="800">
        <v>203.93549999999999</v>
      </c>
      <c r="BF31" s="800">
        <v>207</v>
      </c>
      <c r="BG31" s="828">
        <v>210.64519999999999</v>
      </c>
      <c r="BH31" s="828">
        <v>215.7527</v>
      </c>
      <c r="BI31" s="828">
        <v>226.33160000000001</v>
      </c>
      <c r="BK31" s="764"/>
      <c r="BL31" s="802" t="s">
        <v>144</v>
      </c>
      <c r="BM31" s="847">
        <v>49928</v>
      </c>
      <c r="BN31" s="848">
        <v>50198</v>
      </c>
      <c r="BO31" s="848">
        <v>50669</v>
      </c>
      <c r="BP31" s="848">
        <v>50724</v>
      </c>
      <c r="BQ31" s="848">
        <v>48751</v>
      </c>
      <c r="BR31" s="848">
        <v>50975</v>
      </c>
      <c r="BS31" s="848">
        <v>52794</v>
      </c>
      <c r="BT31" s="848">
        <v>55996</v>
      </c>
      <c r="BU31" s="848">
        <v>56098</v>
      </c>
      <c r="BV31" s="848">
        <v>53143</v>
      </c>
      <c r="BW31" s="848">
        <v>50248</v>
      </c>
      <c r="BX31" s="849">
        <v>51644</v>
      </c>
      <c r="BZ31" s="504"/>
      <c r="CA31" s="646" t="s">
        <v>144</v>
      </c>
      <c r="CB31" s="841">
        <v>48296.288064516128</v>
      </c>
      <c r="CC31" s="842">
        <v>49154.188600000001</v>
      </c>
      <c r="CD31" s="842">
        <v>48621.364499999996</v>
      </c>
      <c r="CE31" s="842">
        <v>50066.004300000001</v>
      </c>
      <c r="CF31" s="842">
        <v>50824.207699999999</v>
      </c>
      <c r="CG31" s="842">
        <v>54183.0553</v>
      </c>
      <c r="CH31" s="842">
        <v>54810.43</v>
      </c>
      <c r="CI31" s="842">
        <v>53503.570299999999</v>
      </c>
      <c r="CJ31" s="842">
        <v>52559.355000000003</v>
      </c>
      <c r="CK31" s="842">
        <v>46552.926800000001</v>
      </c>
      <c r="CL31" s="842">
        <v>45725.311300000001</v>
      </c>
      <c r="CM31" s="843">
        <v>43602.743900000001</v>
      </c>
      <c r="CO31" s="504"/>
      <c r="CP31" s="646" t="s">
        <v>144</v>
      </c>
      <c r="CQ31" s="1147">
        <v>43488.718999999997</v>
      </c>
      <c r="CR31" s="1147">
        <v>44423.1639</v>
      </c>
      <c r="CS31" s="1147">
        <v>44656.662600000003</v>
      </c>
      <c r="CT31" s="1147">
        <v>44279.467000000004</v>
      </c>
      <c r="CU31" s="1147">
        <v>44217.395799999998</v>
      </c>
      <c r="CV31" s="1147">
        <v>47261.6587</v>
      </c>
      <c r="CW31" s="1147">
        <v>46413.156499999997</v>
      </c>
      <c r="CX31" s="1147">
        <v>45901.428700000004</v>
      </c>
      <c r="CY31" s="1147">
        <v>47629.952299999997</v>
      </c>
      <c r="CZ31" s="1147">
        <v>46600.956100000003</v>
      </c>
      <c r="DA31" s="1147">
        <v>42566.671300000002</v>
      </c>
      <c r="DB31" s="1587">
        <v>40352.843500000003</v>
      </c>
    </row>
    <row r="32" spans="2:106" ht="15.95" customHeight="1">
      <c r="B32" s="781" t="s">
        <v>140</v>
      </c>
      <c r="C32" s="810" t="s">
        <v>113</v>
      </c>
      <c r="D32" s="796">
        <v>182</v>
      </c>
      <c r="E32" s="824">
        <v>182</v>
      </c>
      <c r="F32" s="825">
        <v>182</v>
      </c>
      <c r="G32" s="825">
        <v>182</v>
      </c>
      <c r="H32" s="825">
        <v>182</v>
      </c>
      <c r="I32" s="825">
        <v>182</v>
      </c>
      <c r="J32" s="825">
        <v>182</v>
      </c>
      <c r="K32" s="825">
        <v>182</v>
      </c>
      <c r="L32" s="825">
        <v>182</v>
      </c>
      <c r="M32" s="822">
        <v>182</v>
      </c>
      <c r="N32" s="822">
        <v>182</v>
      </c>
      <c r="O32" s="826">
        <v>182</v>
      </c>
      <c r="Q32" s="781" t="s">
        <v>140</v>
      </c>
      <c r="R32" s="810" t="s">
        <v>113</v>
      </c>
      <c r="S32" s="825">
        <v>182</v>
      </c>
      <c r="T32" s="825">
        <v>182</v>
      </c>
      <c r="U32" s="825">
        <v>182</v>
      </c>
      <c r="V32" s="825">
        <v>182</v>
      </c>
      <c r="W32" s="825">
        <v>182</v>
      </c>
      <c r="X32" s="825">
        <v>182</v>
      </c>
      <c r="Y32" s="825">
        <v>182</v>
      </c>
      <c r="Z32" s="822">
        <v>182</v>
      </c>
      <c r="AA32" s="822">
        <v>182</v>
      </c>
      <c r="AB32" s="825">
        <v>182</v>
      </c>
      <c r="AC32" s="825">
        <v>182</v>
      </c>
      <c r="AD32" s="826">
        <v>182</v>
      </c>
      <c r="AG32" s="764" t="s">
        <v>123</v>
      </c>
      <c r="AH32" s="802" t="s">
        <v>113</v>
      </c>
      <c r="AI32" s="827">
        <v>120.4813</v>
      </c>
      <c r="AJ32" s="828">
        <v>131.49790000000002</v>
      </c>
      <c r="AK32" s="828">
        <v>136.11100000000002</v>
      </c>
      <c r="AL32" s="828">
        <v>143.2167</v>
      </c>
      <c r="AM32" s="828">
        <v>145.61450000000002</v>
      </c>
      <c r="AN32" s="828">
        <v>144.17500000000001</v>
      </c>
      <c r="AO32" s="828">
        <v>144.10230000000001</v>
      </c>
      <c r="AP32" s="828">
        <v>141.0984</v>
      </c>
      <c r="AQ32" s="800">
        <v>141.26170000000002</v>
      </c>
      <c r="AR32" s="800">
        <v>143.23420000000002</v>
      </c>
      <c r="AS32" s="828">
        <v>149.96030000000002</v>
      </c>
      <c r="AT32" s="829">
        <v>148.57480000000001</v>
      </c>
      <c r="AV32" s="764" t="s">
        <v>123</v>
      </c>
      <c r="AW32" s="802" t="s">
        <v>113</v>
      </c>
      <c r="AX32" s="828">
        <v>139.7884</v>
      </c>
      <c r="AY32" s="828">
        <v>147.14830000000001</v>
      </c>
      <c r="AZ32" s="828">
        <v>148.4752</v>
      </c>
      <c r="BA32" s="828">
        <v>154.28729999999999</v>
      </c>
      <c r="BB32" s="828">
        <v>152.45840000000001</v>
      </c>
      <c r="BC32" s="828">
        <v>152.64699999999999</v>
      </c>
      <c r="BD32" s="828">
        <v>148.34549999999999</v>
      </c>
      <c r="BE32" s="800">
        <v>164.6987</v>
      </c>
      <c r="BF32" s="800">
        <v>176.83869999999999</v>
      </c>
      <c r="BG32" s="828">
        <v>175.529</v>
      </c>
      <c r="BH32" s="828">
        <v>167.0737</v>
      </c>
      <c r="BI32" s="828">
        <v>157.49</v>
      </c>
      <c r="BK32" s="764" t="s">
        <v>140</v>
      </c>
      <c r="BL32" s="802" t="s">
        <v>113</v>
      </c>
      <c r="BM32" s="850">
        <v>237</v>
      </c>
      <c r="BN32" s="851">
        <v>237</v>
      </c>
      <c r="BO32" s="851">
        <v>237</v>
      </c>
      <c r="BP32" s="851">
        <v>237</v>
      </c>
      <c r="BQ32" s="851">
        <v>237</v>
      </c>
      <c r="BR32" s="851">
        <v>237</v>
      </c>
      <c r="BS32" s="851">
        <v>237</v>
      </c>
      <c r="BT32" s="851">
        <v>237</v>
      </c>
      <c r="BU32" s="851">
        <v>237</v>
      </c>
      <c r="BV32" s="851">
        <v>237</v>
      </c>
      <c r="BW32" s="851">
        <v>237</v>
      </c>
      <c r="BX32" s="852">
        <v>237</v>
      </c>
      <c r="BZ32" s="504" t="s">
        <v>140</v>
      </c>
      <c r="CA32" s="646" t="s">
        <v>113</v>
      </c>
      <c r="CB32" s="836">
        <v>237</v>
      </c>
      <c r="CC32" s="837">
        <v>237</v>
      </c>
      <c r="CD32" s="837">
        <v>237</v>
      </c>
      <c r="CE32" s="837">
        <v>237</v>
      </c>
      <c r="CF32" s="837">
        <v>237</v>
      </c>
      <c r="CG32" s="837">
        <v>237</v>
      </c>
      <c r="CH32" s="837">
        <v>237</v>
      </c>
      <c r="CI32" s="837">
        <v>237</v>
      </c>
      <c r="CJ32" s="837">
        <v>237</v>
      </c>
      <c r="CK32" s="837">
        <v>237</v>
      </c>
      <c r="CL32" s="837">
        <v>237</v>
      </c>
      <c r="CM32" s="838">
        <v>235.74190000000002</v>
      </c>
      <c r="CO32" s="504" t="s">
        <v>140</v>
      </c>
      <c r="CP32" s="646" t="s">
        <v>113</v>
      </c>
      <c r="CQ32" s="1146">
        <v>224</v>
      </c>
      <c r="CR32" s="1146">
        <v>230.5</v>
      </c>
      <c r="CS32" s="1146">
        <v>230.64520000000002</v>
      </c>
      <c r="CT32" s="1146">
        <v>229</v>
      </c>
      <c r="CU32" s="1146">
        <v>229</v>
      </c>
      <c r="CV32" s="1146">
        <v>228</v>
      </c>
      <c r="CW32" s="1146">
        <v>228</v>
      </c>
      <c r="CX32" s="1146">
        <v>230.03230000000002</v>
      </c>
      <c r="CY32" s="1146">
        <v>228</v>
      </c>
      <c r="CZ32" s="1146">
        <v>228</v>
      </c>
      <c r="DA32" s="1146">
        <v>228</v>
      </c>
      <c r="DB32" s="1586">
        <v>228</v>
      </c>
    </row>
    <row r="33" spans="2:106" ht="15.95" customHeight="1">
      <c r="B33" s="781" t="s">
        <v>123</v>
      </c>
      <c r="C33" s="853" t="s">
        <v>113</v>
      </c>
      <c r="D33" s="796">
        <v>125.72770000000001</v>
      </c>
      <c r="E33" s="796">
        <v>121.4864</v>
      </c>
      <c r="F33" s="797">
        <v>125.24420000000001</v>
      </c>
      <c r="G33" s="797">
        <v>131.58369999999999</v>
      </c>
      <c r="H33" s="797">
        <v>134.2329</v>
      </c>
      <c r="I33" s="797">
        <v>139.0727</v>
      </c>
      <c r="J33" s="797">
        <v>143.72290000000001</v>
      </c>
      <c r="K33" s="797">
        <v>144.3432</v>
      </c>
      <c r="L33" s="797">
        <v>135.881</v>
      </c>
      <c r="M33" s="797">
        <v>123.5823</v>
      </c>
      <c r="N33" s="797">
        <v>121.90870000000001</v>
      </c>
      <c r="O33" s="798">
        <v>117.96520000000001</v>
      </c>
      <c r="Q33" s="781" t="s">
        <v>123</v>
      </c>
      <c r="R33" s="853" t="s">
        <v>113</v>
      </c>
      <c r="S33" s="797">
        <v>117.36060000000001</v>
      </c>
      <c r="T33" s="797">
        <v>124.985</v>
      </c>
      <c r="U33" s="797">
        <v>120.3052</v>
      </c>
      <c r="V33" s="797">
        <v>121.18270000000001</v>
      </c>
      <c r="W33" s="797">
        <v>130.71680000000001</v>
      </c>
      <c r="X33" s="797">
        <v>141.15370000000001</v>
      </c>
      <c r="Y33" s="797">
        <v>133.84030000000001</v>
      </c>
      <c r="Z33" s="797">
        <v>138.17610000000002</v>
      </c>
      <c r="AA33" s="797">
        <v>131.77930000000001</v>
      </c>
      <c r="AB33" s="797">
        <v>126.74290000000001</v>
      </c>
      <c r="AC33" s="797">
        <v>127.1157</v>
      </c>
      <c r="AD33" s="798">
        <v>132.1397</v>
      </c>
      <c r="AG33" s="764" t="s">
        <v>124</v>
      </c>
      <c r="AH33" s="802" t="s">
        <v>113</v>
      </c>
      <c r="AI33" s="799">
        <v>132.86709999999999</v>
      </c>
      <c r="AJ33" s="800">
        <v>141.8614</v>
      </c>
      <c r="AK33" s="800">
        <v>148.49290000000002</v>
      </c>
      <c r="AL33" s="800">
        <v>154.97470000000001</v>
      </c>
      <c r="AM33" s="800">
        <v>154.79480000000001</v>
      </c>
      <c r="AN33" s="800">
        <v>151.94970000000001</v>
      </c>
      <c r="AO33" s="800">
        <v>155.09</v>
      </c>
      <c r="AP33" s="800">
        <v>153.02680000000001</v>
      </c>
      <c r="AQ33" s="800">
        <v>152.0703</v>
      </c>
      <c r="AR33" s="800">
        <v>153.1865</v>
      </c>
      <c r="AS33" s="800">
        <v>157.30670000000001</v>
      </c>
      <c r="AT33" s="801">
        <v>158.94840000000002</v>
      </c>
      <c r="AV33" s="764" t="s">
        <v>124</v>
      </c>
      <c r="AW33" s="802" t="s">
        <v>113</v>
      </c>
      <c r="AX33" s="800">
        <v>150.22579999999999</v>
      </c>
      <c r="AY33" s="800">
        <v>159.5607</v>
      </c>
      <c r="AZ33" s="800">
        <v>162.93940000000001</v>
      </c>
      <c r="BA33" s="800">
        <v>167.95230000000001</v>
      </c>
      <c r="BB33" s="800">
        <v>165.11770000000001</v>
      </c>
      <c r="BC33" s="800">
        <v>164.88</v>
      </c>
      <c r="BD33" s="800">
        <v>163.0635</v>
      </c>
      <c r="BE33" s="800">
        <v>179.39840000000001</v>
      </c>
      <c r="BF33" s="800">
        <v>192.88470000000001</v>
      </c>
      <c r="BG33" s="800">
        <v>190.76</v>
      </c>
      <c r="BH33" s="800">
        <v>180.80070000000001</v>
      </c>
      <c r="BI33" s="800">
        <v>169.29130000000001</v>
      </c>
      <c r="BK33" s="764" t="s">
        <v>123</v>
      </c>
      <c r="BL33" s="802" t="s">
        <v>113</v>
      </c>
      <c r="BM33" s="789">
        <v>151.9</v>
      </c>
      <c r="BN33" s="834">
        <v>152.58000000000001</v>
      </c>
      <c r="BO33" s="834">
        <v>154.36000000000001</v>
      </c>
      <c r="BP33" s="834">
        <v>156.01</v>
      </c>
      <c r="BQ33" s="834">
        <v>148.41</v>
      </c>
      <c r="BR33" s="834">
        <v>155.02000000000001</v>
      </c>
      <c r="BS33" s="834">
        <v>161.32</v>
      </c>
      <c r="BT33" s="834">
        <v>172.17</v>
      </c>
      <c r="BU33" s="834">
        <v>169.29</v>
      </c>
      <c r="BV33" s="834">
        <v>160.54</v>
      </c>
      <c r="BW33" s="834">
        <v>151.26</v>
      </c>
      <c r="BX33" s="835">
        <v>152.66</v>
      </c>
      <c r="BZ33" s="504" t="s">
        <v>123</v>
      </c>
      <c r="CA33" s="648" t="s">
        <v>113</v>
      </c>
      <c r="CB33" s="836">
        <v>141.67612903225805</v>
      </c>
      <c r="CC33" s="837">
        <v>136.02860000000001</v>
      </c>
      <c r="CD33" s="837">
        <v>136.28579999999999</v>
      </c>
      <c r="CE33" s="837">
        <v>145.9777</v>
      </c>
      <c r="CF33" s="837">
        <v>148.0187</v>
      </c>
      <c r="CG33" s="837">
        <v>156.69630000000001</v>
      </c>
      <c r="CH33" s="837">
        <v>151.77710000000002</v>
      </c>
      <c r="CI33" s="837">
        <v>146.17420000000001</v>
      </c>
      <c r="CJ33" s="837">
        <v>138.1687</v>
      </c>
      <c r="CK33" s="837">
        <v>121.21870000000001</v>
      </c>
      <c r="CL33" s="837">
        <v>120.68770000000001</v>
      </c>
      <c r="CM33" s="838">
        <v>114.06450000000001</v>
      </c>
      <c r="CO33" s="504" t="s">
        <v>123</v>
      </c>
      <c r="CP33" s="648" t="s">
        <v>113</v>
      </c>
      <c r="CQ33" s="1146">
        <v>112.10130000000001</v>
      </c>
      <c r="CR33" s="1146">
        <v>121.5361</v>
      </c>
      <c r="CS33" s="1146">
        <v>126.29870000000001</v>
      </c>
      <c r="CT33" s="1146">
        <v>128.0307</v>
      </c>
      <c r="CU33" s="1146">
        <v>124.4281</v>
      </c>
      <c r="CV33" s="1146">
        <v>130.53730000000002</v>
      </c>
      <c r="CW33" s="1146">
        <v>122.43810000000001</v>
      </c>
      <c r="CX33" s="1146">
        <v>121.14030000000001</v>
      </c>
      <c r="CY33" s="1146">
        <v>128.96370000000002</v>
      </c>
      <c r="CZ33" s="1146">
        <v>123.49550000000001</v>
      </c>
      <c r="DA33" s="1146">
        <v>113.69030000000001</v>
      </c>
      <c r="DB33" s="1586">
        <v>109.3383</v>
      </c>
    </row>
    <row r="34" spans="2:106" ht="15.95" customHeight="1">
      <c r="B34" s="781" t="s">
        <v>124</v>
      </c>
      <c r="C34" s="853" t="s">
        <v>113</v>
      </c>
      <c r="D34" s="796">
        <v>134.91810000000001</v>
      </c>
      <c r="E34" s="824">
        <v>132.82140000000001</v>
      </c>
      <c r="F34" s="825">
        <v>133.96770000000001</v>
      </c>
      <c r="G34" s="825">
        <v>138.05270000000002</v>
      </c>
      <c r="H34" s="825">
        <v>140.7448</v>
      </c>
      <c r="I34" s="825">
        <v>145.1397</v>
      </c>
      <c r="J34" s="825">
        <v>149.9229</v>
      </c>
      <c r="K34" s="825">
        <v>152.36940000000001</v>
      </c>
      <c r="L34" s="825">
        <v>145.2603</v>
      </c>
      <c r="M34" s="822">
        <v>132.63320000000002</v>
      </c>
      <c r="N34" s="822">
        <v>128.5873</v>
      </c>
      <c r="O34" s="826">
        <v>126.20480000000001</v>
      </c>
      <c r="Q34" s="781" t="s">
        <v>124</v>
      </c>
      <c r="R34" s="853" t="s">
        <v>113</v>
      </c>
      <c r="S34" s="825">
        <v>125.21520000000001</v>
      </c>
      <c r="T34" s="825">
        <v>133.54249999999999</v>
      </c>
      <c r="U34" s="825">
        <v>131.20869999999999</v>
      </c>
      <c r="V34" s="825">
        <v>130.27670000000001</v>
      </c>
      <c r="W34" s="825">
        <v>137.78230000000002</v>
      </c>
      <c r="X34" s="825">
        <v>148.8603</v>
      </c>
      <c r="Y34" s="825">
        <v>144.9881</v>
      </c>
      <c r="Z34" s="822">
        <v>147.76940000000002</v>
      </c>
      <c r="AA34" s="822">
        <v>139.2603</v>
      </c>
      <c r="AB34" s="825">
        <v>134.95230000000001</v>
      </c>
      <c r="AC34" s="825">
        <v>136.67100000000002</v>
      </c>
      <c r="AD34" s="826">
        <v>142.95160000000001</v>
      </c>
      <c r="AG34" s="854" t="s">
        <v>141</v>
      </c>
      <c r="AH34" s="855" t="s">
        <v>113</v>
      </c>
      <c r="AI34" s="856">
        <v>131.8236</v>
      </c>
      <c r="AJ34" s="857">
        <v>137.7268</v>
      </c>
      <c r="AK34" s="857">
        <v>142.80340000000001</v>
      </c>
      <c r="AL34" s="857">
        <v>152.43300000000002</v>
      </c>
      <c r="AM34" s="857">
        <v>152.92330000000001</v>
      </c>
      <c r="AN34" s="857">
        <v>156.08440000000002</v>
      </c>
      <c r="AO34" s="857">
        <v>158.44040000000001</v>
      </c>
      <c r="AP34" s="857">
        <v>154.28200000000001</v>
      </c>
      <c r="AQ34" s="857">
        <v>153.55280000000002</v>
      </c>
      <c r="AR34" s="857">
        <v>155.68810000000002</v>
      </c>
      <c r="AS34" s="857">
        <v>156.66630000000001</v>
      </c>
      <c r="AT34" s="858">
        <v>165.10480000000001</v>
      </c>
      <c r="AV34" s="854" t="s">
        <v>141</v>
      </c>
      <c r="AW34" s="855" t="s">
        <v>113</v>
      </c>
      <c r="AX34" s="857">
        <v>155.14349999999999</v>
      </c>
      <c r="AY34" s="857">
        <v>166.28200000000001</v>
      </c>
      <c r="AZ34" s="857">
        <v>165.185</v>
      </c>
      <c r="BA34" s="857">
        <v>167.16059999999999</v>
      </c>
      <c r="BB34" s="857">
        <v>165.64850000000001</v>
      </c>
      <c r="BC34" s="857">
        <v>174.2062</v>
      </c>
      <c r="BD34" s="857">
        <v>174.8117</v>
      </c>
      <c r="BE34" s="857">
        <v>184.5497</v>
      </c>
      <c r="BF34" s="857">
        <v>191.60900000000001</v>
      </c>
      <c r="BG34" s="857">
        <v>193.27359999999999</v>
      </c>
      <c r="BH34" s="857">
        <v>183.63310000000001</v>
      </c>
      <c r="BI34" s="857">
        <v>173.95099999999999</v>
      </c>
      <c r="BK34" s="764" t="s">
        <v>124</v>
      </c>
      <c r="BL34" s="764" t="s">
        <v>113</v>
      </c>
      <c r="BM34" s="789">
        <v>165.01</v>
      </c>
      <c r="BN34" s="834">
        <v>167.26</v>
      </c>
      <c r="BO34" s="834">
        <v>169.48</v>
      </c>
      <c r="BP34" s="834">
        <v>167.64</v>
      </c>
      <c r="BQ34" s="834">
        <v>158.51</v>
      </c>
      <c r="BR34" s="834">
        <v>167.62</v>
      </c>
      <c r="BS34" s="834">
        <v>178.01</v>
      </c>
      <c r="BT34" s="834">
        <v>188.51</v>
      </c>
      <c r="BU34" s="834">
        <v>187.43</v>
      </c>
      <c r="BV34" s="834">
        <v>179.31</v>
      </c>
      <c r="BW34" s="834">
        <v>169.59</v>
      </c>
      <c r="BX34" s="835">
        <v>167.79</v>
      </c>
      <c r="BZ34" s="504" t="s">
        <v>124</v>
      </c>
      <c r="CA34" s="650" t="s">
        <v>113</v>
      </c>
      <c r="CB34" s="836">
        <v>158.28096774193548</v>
      </c>
      <c r="CC34" s="837">
        <v>158.5111</v>
      </c>
      <c r="CD34" s="837">
        <v>159.6797</v>
      </c>
      <c r="CE34" s="837">
        <v>164.50570000000002</v>
      </c>
      <c r="CF34" s="837">
        <v>164.86940000000001</v>
      </c>
      <c r="CG34" s="837">
        <v>172.95430000000002</v>
      </c>
      <c r="CH34" s="837">
        <v>171.92580000000001</v>
      </c>
      <c r="CI34" s="837">
        <v>166.44550000000001</v>
      </c>
      <c r="CJ34" s="837">
        <v>159.31300000000002</v>
      </c>
      <c r="CK34" s="837">
        <v>144.90900000000002</v>
      </c>
      <c r="CL34" s="837">
        <v>149.0907</v>
      </c>
      <c r="CM34" s="838">
        <v>143.63679999999999</v>
      </c>
      <c r="CO34" s="504" t="s">
        <v>124</v>
      </c>
      <c r="CP34" s="650" t="s">
        <v>113</v>
      </c>
      <c r="CQ34" s="1146">
        <v>137.83320000000001</v>
      </c>
      <c r="CR34" s="1146">
        <v>146.36180000000002</v>
      </c>
      <c r="CS34" s="1146">
        <v>151.2013</v>
      </c>
      <c r="CT34" s="1146">
        <v>149.04170000000002</v>
      </c>
      <c r="CU34" s="1146">
        <v>142.78579999999999</v>
      </c>
      <c r="CV34" s="1146">
        <v>147.346</v>
      </c>
      <c r="CW34" s="1146">
        <v>144.31610000000001</v>
      </c>
      <c r="CX34" s="1146">
        <v>145.95770000000002</v>
      </c>
      <c r="CY34" s="1146">
        <v>154.8683</v>
      </c>
      <c r="CZ34" s="1146">
        <v>146.8006</v>
      </c>
      <c r="DA34" s="1146">
        <v>132.37569999999999</v>
      </c>
      <c r="DB34" s="1586">
        <v>126.59520000000001</v>
      </c>
    </row>
    <row r="35" spans="2:106" ht="15.95" customHeight="1">
      <c r="B35" s="859" t="s">
        <v>141</v>
      </c>
      <c r="C35" s="860" t="s">
        <v>113</v>
      </c>
      <c r="D35" s="861">
        <v>140.25</v>
      </c>
      <c r="E35" s="862">
        <v>128.99340000000001</v>
      </c>
      <c r="F35" s="863">
        <v>139.61000000000001</v>
      </c>
      <c r="G35" s="863">
        <v>147.77160000000001</v>
      </c>
      <c r="H35" s="863">
        <v>148.1104</v>
      </c>
      <c r="I35" s="863">
        <v>152.9308</v>
      </c>
      <c r="J35" s="863">
        <v>160.61520000000002</v>
      </c>
      <c r="K35" s="863">
        <v>160.38460000000001</v>
      </c>
      <c r="L35" s="863">
        <v>151.54689999999999</v>
      </c>
      <c r="M35" s="863">
        <v>134.93340000000001</v>
      </c>
      <c r="N35" s="863">
        <v>133.30760000000001</v>
      </c>
      <c r="O35" s="864">
        <v>125.80600000000001</v>
      </c>
      <c r="Q35" s="859" t="s">
        <v>141</v>
      </c>
      <c r="R35" s="860" t="s">
        <v>113</v>
      </c>
      <c r="S35" s="863">
        <v>124.8152</v>
      </c>
      <c r="T35" s="863">
        <v>124.01900000000001</v>
      </c>
      <c r="U35" s="863">
        <v>130.1448</v>
      </c>
      <c r="V35" s="863">
        <v>127.36720000000001</v>
      </c>
      <c r="W35" s="863">
        <v>128.06120000000001</v>
      </c>
      <c r="X35" s="863">
        <v>145.53579999999999</v>
      </c>
      <c r="Y35" s="863">
        <v>144.28630000000001</v>
      </c>
      <c r="Z35" s="863">
        <v>151.90630000000002</v>
      </c>
      <c r="AA35" s="863">
        <v>145.1721</v>
      </c>
      <c r="AB35" s="863">
        <v>132.703</v>
      </c>
      <c r="AC35" s="863">
        <v>131.2319</v>
      </c>
      <c r="AD35" s="864">
        <v>133.65620000000001</v>
      </c>
      <c r="AG35" s="854"/>
      <c r="AH35" s="855" t="s">
        <v>145</v>
      </c>
      <c r="AI35" s="856">
        <v>513.57060000000001</v>
      </c>
      <c r="AJ35" s="857">
        <v>540.74290000000008</v>
      </c>
      <c r="AK35" s="857">
        <v>573.64580000000001</v>
      </c>
      <c r="AL35" s="857">
        <v>604.85969999999998</v>
      </c>
      <c r="AM35" s="857">
        <v>602.42970000000003</v>
      </c>
      <c r="AN35" s="857">
        <v>619.19630000000006</v>
      </c>
      <c r="AO35" s="857">
        <v>632.63229999999999</v>
      </c>
      <c r="AP35" s="857">
        <v>635.50549999999998</v>
      </c>
      <c r="AQ35" s="857">
        <v>664.36869999999999</v>
      </c>
      <c r="AR35" s="857">
        <v>678.68100000000004</v>
      </c>
      <c r="AS35" s="857">
        <v>692.97829999999999</v>
      </c>
      <c r="AT35" s="858">
        <v>739.65680000000009</v>
      </c>
      <c r="AV35" s="854"/>
      <c r="AW35" s="855" t="s">
        <v>145</v>
      </c>
      <c r="AX35" s="857">
        <v>679.36609999999996</v>
      </c>
      <c r="AY35" s="857">
        <v>696.34410000000003</v>
      </c>
      <c r="AZ35" s="857">
        <v>683.27940000000001</v>
      </c>
      <c r="BA35" s="857">
        <v>698.19169999999997</v>
      </c>
      <c r="BB35" s="857">
        <v>709.21770000000004</v>
      </c>
      <c r="BC35" s="857">
        <v>749.50300000000004</v>
      </c>
      <c r="BD35" s="857">
        <v>732.13189999999997</v>
      </c>
      <c r="BE35" s="857">
        <v>755.61580000000004</v>
      </c>
      <c r="BF35" s="857">
        <v>791.17399999999998</v>
      </c>
      <c r="BG35" s="857">
        <v>793.24969999999996</v>
      </c>
      <c r="BH35" s="857">
        <v>759.66470000000004</v>
      </c>
      <c r="BI35" s="857">
        <v>712.39059999999995</v>
      </c>
      <c r="BK35" s="854" t="s">
        <v>141</v>
      </c>
      <c r="BL35" s="854" t="s">
        <v>113</v>
      </c>
      <c r="BM35" s="865">
        <v>165.81</v>
      </c>
      <c r="BN35" s="866">
        <v>166.3</v>
      </c>
      <c r="BO35" s="866">
        <v>170.04</v>
      </c>
      <c r="BP35" s="866">
        <v>171.89</v>
      </c>
      <c r="BQ35" s="866">
        <v>164.74</v>
      </c>
      <c r="BR35" s="866">
        <v>172.89</v>
      </c>
      <c r="BS35" s="866">
        <v>179.81</v>
      </c>
      <c r="BT35" s="866">
        <v>187.97</v>
      </c>
      <c r="BU35" s="866">
        <v>187.49</v>
      </c>
      <c r="BV35" s="866">
        <v>181.19</v>
      </c>
      <c r="BW35" s="866">
        <v>169.44</v>
      </c>
      <c r="BX35" s="867">
        <v>168.41</v>
      </c>
      <c r="BZ35" s="868" t="s">
        <v>141</v>
      </c>
      <c r="CA35" s="869" t="s">
        <v>113</v>
      </c>
      <c r="CB35" s="870">
        <v>159.52665402717437</v>
      </c>
      <c r="CC35" s="871">
        <v>149.19740000000002</v>
      </c>
      <c r="CD35" s="871">
        <v>149.30440000000002</v>
      </c>
      <c r="CE35" s="871">
        <v>160.7028</v>
      </c>
      <c r="CF35" s="871">
        <v>163.05200000000002</v>
      </c>
      <c r="CG35" s="871">
        <v>171.07060000000001</v>
      </c>
      <c r="CH35" s="871">
        <v>170.11920000000001</v>
      </c>
      <c r="CI35" s="871">
        <v>162.17940000000002</v>
      </c>
      <c r="CJ35" s="871">
        <v>155.0625</v>
      </c>
      <c r="CK35" s="871">
        <v>144.82740000000001</v>
      </c>
      <c r="CL35" s="871">
        <v>140.3254</v>
      </c>
      <c r="CM35" s="872">
        <v>129.6328</v>
      </c>
      <c r="CO35" s="504" t="s">
        <v>141</v>
      </c>
      <c r="CP35" s="650" t="s">
        <v>113</v>
      </c>
      <c r="CQ35" s="1146">
        <v>126.28020000000001</v>
      </c>
      <c r="CR35" s="1146">
        <v>139.90630000000002</v>
      </c>
      <c r="CS35" s="1146">
        <v>141.60580000000002</v>
      </c>
      <c r="CT35" s="1146">
        <v>146.60500000000002</v>
      </c>
      <c r="CU35" s="1146">
        <v>139.58530000000002</v>
      </c>
      <c r="CV35" s="1146">
        <v>143.83880000000002</v>
      </c>
      <c r="CW35" s="1146">
        <v>140.56110000000001</v>
      </c>
      <c r="CX35" s="1146">
        <v>138.7021</v>
      </c>
      <c r="CY35" s="1146">
        <v>145.41070000000002</v>
      </c>
      <c r="CZ35" s="1146">
        <v>137.9436</v>
      </c>
      <c r="DA35" s="1146">
        <v>123.4666</v>
      </c>
      <c r="DB35" s="1586">
        <v>119.7668</v>
      </c>
    </row>
    <row r="36" spans="2:106" ht="15.95" customHeight="1">
      <c r="B36" s="859"/>
      <c r="C36" s="860" t="s">
        <v>145</v>
      </c>
      <c r="D36" s="861">
        <v>590.9316</v>
      </c>
      <c r="E36" s="862">
        <v>597.86290000000008</v>
      </c>
      <c r="F36" s="863">
        <v>643.75130000000001</v>
      </c>
      <c r="G36" s="863">
        <v>655.74430000000007</v>
      </c>
      <c r="H36" s="863">
        <v>654.05160000000001</v>
      </c>
      <c r="I36" s="863">
        <v>688.67370000000005</v>
      </c>
      <c r="J36" s="863">
        <v>692.92230000000006</v>
      </c>
      <c r="K36" s="863">
        <v>663.05190000000005</v>
      </c>
      <c r="L36" s="863">
        <v>629.52200000000005</v>
      </c>
      <c r="M36" s="863">
        <v>568.85030000000006</v>
      </c>
      <c r="N36" s="863">
        <v>555.76470000000006</v>
      </c>
      <c r="O36" s="864">
        <v>521.46159999999998</v>
      </c>
      <c r="Q36" s="859"/>
      <c r="R36" s="860" t="s">
        <v>145</v>
      </c>
      <c r="S36" s="863">
        <v>509.12550000000005</v>
      </c>
      <c r="T36" s="863">
        <v>498.27</v>
      </c>
      <c r="U36" s="863">
        <v>506.41320000000002</v>
      </c>
      <c r="V36" s="863">
        <v>493.46430000000004</v>
      </c>
      <c r="W36" s="863">
        <v>519.06190000000004</v>
      </c>
      <c r="X36" s="863">
        <v>597.49430000000007</v>
      </c>
      <c r="Y36" s="863">
        <v>589.47739999999999</v>
      </c>
      <c r="Z36" s="863">
        <v>606.27100000000007</v>
      </c>
      <c r="AA36" s="863">
        <v>574.23</v>
      </c>
      <c r="AB36" s="863">
        <v>524.46260000000007</v>
      </c>
      <c r="AC36" s="863">
        <v>518.08429999999998</v>
      </c>
      <c r="AD36" s="864">
        <v>534.47649999999999</v>
      </c>
      <c r="AG36" s="764" t="s">
        <v>125</v>
      </c>
      <c r="AH36" s="765" t="s">
        <v>113</v>
      </c>
      <c r="AI36" s="799">
        <v>145.8065</v>
      </c>
      <c r="AJ36" s="800">
        <v>160.53570000000002</v>
      </c>
      <c r="AK36" s="800">
        <v>168</v>
      </c>
      <c r="AL36" s="800">
        <v>168</v>
      </c>
      <c r="AM36" s="800">
        <v>169.67740000000001</v>
      </c>
      <c r="AN36" s="800">
        <v>166.6</v>
      </c>
      <c r="AO36" s="800">
        <v>166.54840000000002</v>
      </c>
      <c r="AP36" s="800">
        <v>164.2903</v>
      </c>
      <c r="AQ36" s="800">
        <v>160</v>
      </c>
      <c r="AR36" s="800">
        <v>157.35480000000001</v>
      </c>
      <c r="AS36" s="800">
        <v>155</v>
      </c>
      <c r="AT36" s="801">
        <v>153.96770000000001</v>
      </c>
      <c r="AV36" s="764" t="s">
        <v>125</v>
      </c>
      <c r="AW36" s="765" t="s">
        <v>113</v>
      </c>
      <c r="AX36" s="800">
        <v>148.64519999999999</v>
      </c>
      <c r="AY36" s="800">
        <v>156.03450000000001</v>
      </c>
      <c r="AZ36" s="800">
        <v>166.22579999999999</v>
      </c>
      <c r="BA36" s="800">
        <v>167</v>
      </c>
      <c r="BB36" s="800">
        <v>169.83869999999999</v>
      </c>
      <c r="BC36" s="800">
        <v>178.8</v>
      </c>
      <c r="BD36" s="800">
        <v>180</v>
      </c>
      <c r="BE36" s="800">
        <v>184.93549999999999</v>
      </c>
      <c r="BF36" s="800">
        <v>196.13329999999999</v>
      </c>
      <c r="BG36" s="800">
        <v>195.45160000000001</v>
      </c>
      <c r="BH36" s="800">
        <v>181.26669999999999</v>
      </c>
      <c r="BI36" s="800">
        <v>174.6129</v>
      </c>
      <c r="BK36" s="854"/>
      <c r="BL36" s="854" t="s">
        <v>145</v>
      </c>
      <c r="BM36" s="865">
        <v>685.26</v>
      </c>
      <c r="BN36" s="866">
        <v>693.78</v>
      </c>
      <c r="BO36" s="866">
        <v>707</v>
      </c>
      <c r="BP36" s="866">
        <v>711.26</v>
      </c>
      <c r="BQ36" s="866">
        <v>687.52</v>
      </c>
      <c r="BR36" s="866">
        <v>740.61</v>
      </c>
      <c r="BS36" s="866">
        <v>769.06</v>
      </c>
      <c r="BT36" s="866">
        <v>794.85</v>
      </c>
      <c r="BU36" s="866">
        <v>795.01</v>
      </c>
      <c r="BV36" s="866">
        <v>759.63</v>
      </c>
      <c r="BW36" s="866">
        <v>709.63</v>
      </c>
      <c r="BX36" s="867">
        <v>705.19</v>
      </c>
      <c r="BZ36" s="868"/>
      <c r="CA36" s="873" t="s">
        <v>145</v>
      </c>
      <c r="CB36" s="870">
        <v>666.34483870967733</v>
      </c>
      <c r="CC36" s="871">
        <v>623.66140000000007</v>
      </c>
      <c r="CD36" s="871">
        <v>626.65550000000007</v>
      </c>
      <c r="CE36" s="871">
        <v>672.57670000000007</v>
      </c>
      <c r="CF36" s="871">
        <v>681.91450000000009</v>
      </c>
      <c r="CG36" s="871">
        <v>707.58199999999999</v>
      </c>
      <c r="CH36" s="871">
        <v>705.26290000000006</v>
      </c>
      <c r="CI36" s="871">
        <v>679.42259999999999</v>
      </c>
      <c r="CJ36" s="871">
        <v>650.78470000000004</v>
      </c>
      <c r="CK36" s="871">
        <v>609.55610000000001</v>
      </c>
      <c r="CL36" s="871">
        <v>591.50930000000005</v>
      </c>
      <c r="CM36" s="872">
        <v>547.05970000000002</v>
      </c>
      <c r="CO36" s="504"/>
      <c r="CP36" s="648" t="s">
        <v>145</v>
      </c>
      <c r="CQ36" s="1147">
        <v>540.31810000000007</v>
      </c>
      <c r="CR36" s="1147">
        <v>584.49790000000007</v>
      </c>
      <c r="CS36" s="1147">
        <v>584.47770000000003</v>
      </c>
      <c r="CT36" s="1147">
        <v>590.51800000000003</v>
      </c>
      <c r="CU36" s="1147">
        <v>568.46230000000003</v>
      </c>
      <c r="CV36" s="1147">
        <v>598.02100000000007</v>
      </c>
      <c r="CW36" s="1147">
        <v>583.9271</v>
      </c>
      <c r="CX36" s="1147">
        <v>581.23059999999998</v>
      </c>
      <c r="CY36" s="1147">
        <v>613.2337</v>
      </c>
      <c r="CZ36" s="1147">
        <v>585.72519999999997</v>
      </c>
      <c r="DA36" s="1147">
        <v>524.83530000000007</v>
      </c>
      <c r="DB36" s="1587">
        <v>513.83870000000002</v>
      </c>
    </row>
    <row r="37" spans="2:106" ht="15.95" customHeight="1">
      <c r="B37" s="781" t="s">
        <v>125</v>
      </c>
      <c r="C37" s="795" t="s">
        <v>113</v>
      </c>
      <c r="D37" s="821">
        <v>141.2903</v>
      </c>
      <c r="E37" s="821">
        <v>140.6429</v>
      </c>
      <c r="F37" s="822">
        <v>153.6129</v>
      </c>
      <c r="G37" s="822">
        <v>155</v>
      </c>
      <c r="H37" s="822">
        <v>155</v>
      </c>
      <c r="I37" s="822">
        <v>163.4667</v>
      </c>
      <c r="J37" s="822">
        <v>175.4194</v>
      </c>
      <c r="K37" s="822">
        <v>170.12900000000002</v>
      </c>
      <c r="L37" s="822">
        <v>154.76670000000001</v>
      </c>
      <c r="M37" s="822">
        <v>137.45160000000001</v>
      </c>
      <c r="N37" s="822">
        <v>136.1</v>
      </c>
      <c r="O37" s="823">
        <v>140.64520000000002</v>
      </c>
      <c r="Q37" s="781" t="s">
        <v>125</v>
      </c>
      <c r="R37" s="795" t="s">
        <v>113</v>
      </c>
      <c r="S37" s="822">
        <v>140.22580000000002</v>
      </c>
      <c r="T37" s="822">
        <v>147.5</v>
      </c>
      <c r="U37" s="822">
        <v>149.8065</v>
      </c>
      <c r="V37" s="822">
        <v>141.33330000000001</v>
      </c>
      <c r="W37" s="822">
        <v>154.25810000000001</v>
      </c>
      <c r="X37" s="822">
        <v>168</v>
      </c>
      <c r="Y37" s="822">
        <v>171</v>
      </c>
      <c r="Z37" s="822">
        <v>171.74190000000002</v>
      </c>
      <c r="AA37" s="822">
        <v>157.80000000000001</v>
      </c>
      <c r="AB37" s="822">
        <v>147.5806</v>
      </c>
      <c r="AC37" s="822">
        <v>145.4</v>
      </c>
      <c r="AD37" s="823">
        <v>143.83870000000002</v>
      </c>
      <c r="AG37" s="764" t="s">
        <v>162</v>
      </c>
      <c r="AH37" s="765" t="s">
        <v>113</v>
      </c>
      <c r="AI37" s="799">
        <v>150.1437</v>
      </c>
      <c r="AJ37" s="800">
        <v>144.52970000000002</v>
      </c>
      <c r="AK37" s="800">
        <v>150.59120000000001</v>
      </c>
      <c r="AL37" s="800">
        <v>156.80940000000001</v>
      </c>
      <c r="AM37" s="800">
        <v>161.7157</v>
      </c>
      <c r="AN37" s="800">
        <v>162.28820000000002</v>
      </c>
      <c r="AO37" s="800">
        <v>163.8571</v>
      </c>
      <c r="AP37" s="800">
        <v>165.60249999999999</v>
      </c>
      <c r="AQ37" s="800">
        <v>163.739</v>
      </c>
      <c r="AR37" s="800">
        <v>159.59110000000001</v>
      </c>
      <c r="AS37" s="800">
        <v>160.24090000000001</v>
      </c>
      <c r="AT37" s="801">
        <v>164.59300000000002</v>
      </c>
      <c r="AV37" s="764" t="s">
        <v>162</v>
      </c>
      <c r="AW37" s="765" t="s">
        <v>113</v>
      </c>
      <c r="AX37" s="800">
        <v>161.85849999999999</v>
      </c>
      <c r="AY37" s="800">
        <v>159.006</v>
      </c>
      <c r="AZ37" s="800">
        <v>160.82239999999999</v>
      </c>
      <c r="BA37" s="800">
        <v>163.21809999999999</v>
      </c>
      <c r="BB37" s="800">
        <v>166.97380000000001</v>
      </c>
      <c r="BC37" s="800">
        <v>174.70769999999999</v>
      </c>
      <c r="BD37" s="800">
        <v>174.1961</v>
      </c>
      <c r="BE37" s="800">
        <v>179.661</v>
      </c>
      <c r="BF37" s="800">
        <v>195.00149999999999</v>
      </c>
      <c r="BG37" s="800">
        <v>195.51070000000001</v>
      </c>
      <c r="BH37" s="800">
        <v>194.6421</v>
      </c>
      <c r="BI37" s="800">
        <v>195.91800000000001</v>
      </c>
      <c r="BK37" s="764" t="s">
        <v>125</v>
      </c>
      <c r="BL37" s="765" t="s">
        <v>113</v>
      </c>
      <c r="BM37" s="790">
        <v>173</v>
      </c>
      <c r="BN37" s="834">
        <v>177.39</v>
      </c>
      <c r="BO37" s="834">
        <v>181</v>
      </c>
      <c r="BP37" s="834">
        <v>181</v>
      </c>
      <c r="BQ37" s="834">
        <v>176.1</v>
      </c>
      <c r="BR37" s="834">
        <v>180.47</v>
      </c>
      <c r="BS37" s="834">
        <v>189.13</v>
      </c>
      <c r="BT37" s="834">
        <v>195.77</v>
      </c>
      <c r="BU37" s="834">
        <v>197.7</v>
      </c>
      <c r="BV37" s="834">
        <v>182.9</v>
      </c>
      <c r="BW37" s="834">
        <v>171.27</v>
      </c>
      <c r="BX37" s="835">
        <v>170.21</v>
      </c>
      <c r="BZ37" s="504" t="s">
        <v>125</v>
      </c>
      <c r="CA37" s="646" t="s">
        <v>113</v>
      </c>
      <c r="CB37" s="836">
        <v>164.03225806451613</v>
      </c>
      <c r="CC37" s="837">
        <v>161.8571</v>
      </c>
      <c r="CD37" s="837">
        <v>158.6129</v>
      </c>
      <c r="CE37" s="837">
        <v>172.86670000000001</v>
      </c>
      <c r="CF37" s="837">
        <v>181.45160000000001</v>
      </c>
      <c r="CG37" s="837">
        <v>190.4667</v>
      </c>
      <c r="CH37" s="837">
        <v>195.51610000000002</v>
      </c>
      <c r="CI37" s="837">
        <v>191.06450000000001</v>
      </c>
      <c r="CJ37" s="837">
        <v>177.1</v>
      </c>
      <c r="CK37" s="837">
        <v>150.45160000000001</v>
      </c>
      <c r="CL37" s="837">
        <v>146</v>
      </c>
      <c r="CM37" s="838">
        <v>143.67740000000001</v>
      </c>
      <c r="CO37" s="504" t="s">
        <v>125</v>
      </c>
      <c r="CP37" s="646" t="s">
        <v>113</v>
      </c>
      <c r="CQ37" s="1146">
        <v>139.96770000000001</v>
      </c>
      <c r="CR37" s="1146">
        <v>144.57140000000001</v>
      </c>
      <c r="CS37" s="1146">
        <v>153.9032</v>
      </c>
      <c r="CT37" s="1146">
        <v>154.63330000000002</v>
      </c>
      <c r="CU37" s="1146">
        <v>156.0968</v>
      </c>
      <c r="CV37" s="1146">
        <v>162.73330000000001</v>
      </c>
      <c r="CW37" s="1146">
        <v>166</v>
      </c>
      <c r="CX37" s="1146">
        <v>165.03230000000002</v>
      </c>
      <c r="CY37" s="1146">
        <v>157.0333</v>
      </c>
      <c r="CZ37" s="1146">
        <v>140.0968</v>
      </c>
      <c r="DA37" s="1146">
        <v>126.56670000000001</v>
      </c>
      <c r="DB37" s="1586">
        <v>118.5806</v>
      </c>
    </row>
    <row r="38" spans="2:106" ht="15.95" customHeight="1">
      <c r="B38" s="781" t="s">
        <v>162</v>
      </c>
      <c r="C38" s="795" t="s">
        <v>113</v>
      </c>
      <c r="D38" s="821">
        <v>160.12800000000001</v>
      </c>
      <c r="E38" s="821">
        <v>152.9547</v>
      </c>
      <c r="F38" s="822">
        <v>146.48520000000002</v>
      </c>
      <c r="G38" s="822">
        <v>150.53200000000001</v>
      </c>
      <c r="H38" s="822">
        <v>155.35470000000001</v>
      </c>
      <c r="I38" s="822">
        <v>160.1189</v>
      </c>
      <c r="J38" s="822">
        <v>165.52070000000001</v>
      </c>
      <c r="K38" s="822">
        <v>167.72390000000001</v>
      </c>
      <c r="L38" s="822">
        <v>167.2835</v>
      </c>
      <c r="M38" s="822">
        <v>159.33960000000002</v>
      </c>
      <c r="N38" s="822">
        <v>155.95230000000001</v>
      </c>
      <c r="O38" s="823">
        <v>156.15200000000002</v>
      </c>
      <c r="Q38" s="781" t="s">
        <v>162</v>
      </c>
      <c r="R38" s="795" t="s">
        <v>113</v>
      </c>
      <c r="S38" s="822">
        <v>156.9983</v>
      </c>
      <c r="T38" s="822">
        <v>151.67400000000001</v>
      </c>
      <c r="U38" s="822">
        <v>147.16580000000002</v>
      </c>
      <c r="V38" s="822">
        <v>143.21129999999999</v>
      </c>
      <c r="W38" s="822">
        <v>138.3716</v>
      </c>
      <c r="X38" s="822">
        <v>146.12200000000001</v>
      </c>
      <c r="Y38" s="822">
        <v>160.99860000000001</v>
      </c>
      <c r="Z38" s="822">
        <v>164.3355</v>
      </c>
      <c r="AA38" s="822">
        <v>164.0309</v>
      </c>
      <c r="AB38" s="822">
        <v>161.23950000000002</v>
      </c>
      <c r="AC38" s="822">
        <v>154.6164</v>
      </c>
      <c r="AD38" s="823">
        <v>152.15630000000002</v>
      </c>
      <c r="AG38" s="764"/>
      <c r="AH38" s="765" t="s">
        <v>166</v>
      </c>
      <c r="AI38" s="799">
        <v>640.14449999999999</v>
      </c>
      <c r="AJ38" s="800">
        <v>613.79430000000002</v>
      </c>
      <c r="AK38" s="800">
        <v>627.36900000000003</v>
      </c>
      <c r="AL38" s="800">
        <v>642.99830000000009</v>
      </c>
      <c r="AM38" s="800">
        <v>665.14319999999998</v>
      </c>
      <c r="AN38" s="800">
        <v>679.73530000000005</v>
      </c>
      <c r="AO38" s="800">
        <v>694.43709999999999</v>
      </c>
      <c r="AP38" s="800">
        <v>704.34260000000006</v>
      </c>
      <c r="AQ38" s="800">
        <v>700.38170000000002</v>
      </c>
      <c r="AR38" s="800">
        <v>690.27940000000001</v>
      </c>
      <c r="AS38" s="800">
        <v>697.78800000000001</v>
      </c>
      <c r="AT38" s="801">
        <v>712.6748</v>
      </c>
      <c r="AV38" s="764"/>
      <c r="AW38" s="765" t="s">
        <v>166</v>
      </c>
      <c r="AX38" s="800">
        <v>702.49680000000001</v>
      </c>
      <c r="AY38" s="800">
        <v>691.84280000000001</v>
      </c>
      <c r="AZ38" s="800">
        <v>702.16679999999997</v>
      </c>
      <c r="BA38" s="800">
        <v>714.54700000000003</v>
      </c>
      <c r="BB38" s="800">
        <v>740.91160000000002</v>
      </c>
      <c r="BC38" s="800">
        <v>779.89030000000002</v>
      </c>
      <c r="BD38" s="800">
        <v>793.30229999999995</v>
      </c>
      <c r="BE38" s="800">
        <v>812.74969999999996</v>
      </c>
      <c r="BF38" s="800">
        <v>877.4067</v>
      </c>
      <c r="BG38" s="800">
        <v>892.23869999999999</v>
      </c>
      <c r="BH38" s="800">
        <v>881.76099999999997</v>
      </c>
      <c r="BI38" s="800">
        <v>878.65449999999998</v>
      </c>
      <c r="BK38" s="764" t="s">
        <v>162</v>
      </c>
      <c r="BL38" s="765" t="s">
        <v>113</v>
      </c>
      <c r="BM38" s="803">
        <v>194.51</v>
      </c>
      <c r="BN38" s="790">
        <v>181.08</v>
      </c>
      <c r="BO38" s="790">
        <v>167.16</v>
      </c>
      <c r="BP38" s="790">
        <v>160.81</v>
      </c>
      <c r="BQ38" s="790">
        <v>166.63</v>
      </c>
      <c r="BR38" s="790">
        <v>173.71</v>
      </c>
      <c r="BS38" s="790">
        <v>195.18</v>
      </c>
      <c r="BT38" s="790">
        <v>203.42</v>
      </c>
      <c r="BU38" s="790">
        <v>203.17</v>
      </c>
      <c r="BV38" s="790">
        <v>199.85</v>
      </c>
      <c r="BW38" s="790">
        <v>193.06</v>
      </c>
      <c r="BX38" s="791">
        <v>186.43</v>
      </c>
      <c r="BZ38" s="504" t="s">
        <v>162</v>
      </c>
      <c r="CA38" s="646" t="s">
        <v>113</v>
      </c>
      <c r="CB38" s="792">
        <v>171.10529951447739</v>
      </c>
      <c r="CC38" s="793">
        <v>154.9537</v>
      </c>
      <c r="CD38" s="793">
        <v>141.9205</v>
      </c>
      <c r="CE38" s="793">
        <v>144.4306</v>
      </c>
      <c r="CF38" s="793">
        <v>161.51860000000002</v>
      </c>
      <c r="CG38" s="793">
        <v>174.33500000000001</v>
      </c>
      <c r="CH38" s="793">
        <v>181.27780000000001</v>
      </c>
      <c r="CI38" s="793">
        <v>182.31800000000001</v>
      </c>
      <c r="CJ38" s="793">
        <v>173.98330000000001</v>
      </c>
      <c r="CK38" s="793">
        <v>153.35750000000002</v>
      </c>
      <c r="CL38" s="793">
        <v>143.584</v>
      </c>
      <c r="CM38" s="794">
        <v>144.1113</v>
      </c>
      <c r="CO38" s="504" t="s">
        <v>162</v>
      </c>
      <c r="CP38" s="646" t="s">
        <v>113</v>
      </c>
      <c r="CQ38" s="1144">
        <v>136.01500000000001</v>
      </c>
      <c r="CR38" s="1144">
        <v>129.83780000000002</v>
      </c>
      <c r="CS38" s="1144">
        <v>132.12430000000001</v>
      </c>
      <c r="CT38" s="1144">
        <v>147.24370000000002</v>
      </c>
      <c r="CU38" s="1144">
        <v>143.97210000000001</v>
      </c>
      <c r="CV38" s="1144">
        <v>151.07560000000001</v>
      </c>
      <c r="CW38" s="1144">
        <v>154.2835</v>
      </c>
      <c r="CX38" s="1144">
        <v>150.30629999999999</v>
      </c>
      <c r="CY38" s="1144">
        <v>149.96680000000001</v>
      </c>
      <c r="CZ38" s="1144">
        <v>154.04760000000002</v>
      </c>
      <c r="DA38" s="1144">
        <v>147.32220000000001</v>
      </c>
      <c r="DB38" s="1584">
        <v>130.49270000000001</v>
      </c>
    </row>
    <row r="39" spans="2:106" ht="15.95" customHeight="1">
      <c r="B39" s="781"/>
      <c r="C39" s="795" t="s">
        <v>166</v>
      </c>
      <c r="D39" s="821">
        <v>674.75099999999998</v>
      </c>
      <c r="E39" s="824">
        <v>655.44360000000006</v>
      </c>
      <c r="F39" s="825">
        <v>627.36350000000004</v>
      </c>
      <c r="G39" s="825">
        <v>632.02230000000009</v>
      </c>
      <c r="H39" s="825">
        <v>648.52970000000005</v>
      </c>
      <c r="I39" s="825">
        <v>674.36400000000003</v>
      </c>
      <c r="J39" s="825">
        <v>698.43389999999999</v>
      </c>
      <c r="K39" s="825">
        <v>707.48869999999999</v>
      </c>
      <c r="L39" s="825">
        <v>710.41770000000008</v>
      </c>
      <c r="M39" s="822">
        <v>682.04450000000008</v>
      </c>
      <c r="N39" s="822">
        <v>669.10070000000007</v>
      </c>
      <c r="O39" s="826">
        <v>660.54230000000007</v>
      </c>
      <c r="Q39" s="781"/>
      <c r="R39" s="795" t="s">
        <v>166</v>
      </c>
      <c r="S39" s="825">
        <v>651.34940000000006</v>
      </c>
      <c r="T39" s="825">
        <v>625.1875</v>
      </c>
      <c r="U39" s="825">
        <v>601.68900000000008</v>
      </c>
      <c r="V39" s="825">
        <v>590.86570000000006</v>
      </c>
      <c r="W39" s="825">
        <v>577.59289999999999</v>
      </c>
      <c r="X39" s="825">
        <v>619.02769999999998</v>
      </c>
      <c r="Y39" s="825">
        <v>686.78190000000006</v>
      </c>
      <c r="Z39" s="822">
        <v>696.87940000000003</v>
      </c>
      <c r="AA39" s="822">
        <v>699.34969999999998</v>
      </c>
      <c r="AB39" s="825">
        <v>689.61580000000004</v>
      </c>
      <c r="AC39" s="825">
        <v>663.97329999999999</v>
      </c>
      <c r="AD39" s="826">
        <v>653.27420000000006</v>
      </c>
      <c r="AG39" s="764" t="s">
        <v>146</v>
      </c>
      <c r="AH39" s="765" t="s">
        <v>113</v>
      </c>
      <c r="AI39" s="827">
        <v>135.0274</v>
      </c>
      <c r="AJ39" s="828">
        <v>142.75640000000001</v>
      </c>
      <c r="AK39" s="828">
        <v>147.64680000000001</v>
      </c>
      <c r="AL39" s="828">
        <v>153.8673</v>
      </c>
      <c r="AM39" s="828">
        <v>153.84650000000002</v>
      </c>
      <c r="AN39" s="828">
        <v>150.7893</v>
      </c>
      <c r="AO39" s="828">
        <v>154.32940000000002</v>
      </c>
      <c r="AP39" s="828">
        <v>153.57230000000001</v>
      </c>
      <c r="AQ39" s="800">
        <v>151.13200000000001</v>
      </c>
      <c r="AR39" s="800">
        <v>153.3526</v>
      </c>
      <c r="AS39" s="828">
        <v>157.84200000000001</v>
      </c>
      <c r="AT39" s="829">
        <v>158.1387</v>
      </c>
      <c r="AV39" s="764" t="s">
        <v>146</v>
      </c>
      <c r="AW39" s="765" t="s">
        <v>113</v>
      </c>
      <c r="AX39" s="828">
        <v>150.74160000000001</v>
      </c>
      <c r="AY39" s="828">
        <v>157.9693</v>
      </c>
      <c r="AZ39" s="828">
        <v>161.15389999999999</v>
      </c>
      <c r="BA39" s="828">
        <v>164.39830000000001</v>
      </c>
      <c r="BB39" s="828">
        <v>160.70259999999999</v>
      </c>
      <c r="BC39" s="828">
        <v>160.88929999999999</v>
      </c>
      <c r="BD39" s="828">
        <v>160.2039</v>
      </c>
      <c r="BE39" s="800">
        <v>174.06319999999999</v>
      </c>
      <c r="BF39" s="800">
        <v>190.22370000000001</v>
      </c>
      <c r="BG39" s="828">
        <v>188.40389999999999</v>
      </c>
      <c r="BH39" s="828">
        <v>181.07230000000001</v>
      </c>
      <c r="BI39" s="828">
        <v>170.73349999999999</v>
      </c>
      <c r="BK39" s="764"/>
      <c r="BL39" s="802" t="s">
        <v>166</v>
      </c>
      <c r="BM39" s="804">
        <v>853.09</v>
      </c>
      <c r="BN39" s="805">
        <v>793.94</v>
      </c>
      <c r="BO39" s="805">
        <v>734.09</v>
      </c>
      <c r="BP39" s="805">
        <v>704.65</v>
      </c>
      <c r="BQ39" s="805">
        <v>722.4</v>
      </c>
      <c r="BR39" s="805">
        <v>777.4</v>
      </c>
      <c r="BS39" s="805">
        <v>863.97</v>
      </c>
      <c r="BT39" s="805">
        <v>902.2</v>
      </c>
      <c r="BU39" s="805">
        <v>906.53</v>
      </c>
      <c r="BV39" s="805">
        <v>888.52</v>
      </c>
      <c r="BW39" s="805">
        <v>858.15</v>
      </c>
      <c r="BX39" s="806">
        <v>831.58</v>
      </c>
      <c r="BZ39" s="504"/>
      <c r="CA39" s="646" t="s">
        <v>166</v>
      </c>
      <c r="CB39" s="807">
        <v>772.91548387096782</v>
      </c>
      <c r="CC39" s="808">
        <v>696.3107</v>
      </c>
      <c r="CD39" s="808">
        <v>637.91420000000005</v>
      </c>
      <c r="CE39" s="808">
        <v>644.29230000000007</v>
      </c>
      <c r="CF39" s="808">
        <v>714.96480000000008</v>
      </c>
      <c r="CG39" s="808">
        <v>766.00300000000004</v>
      </c>
      <c r="CH39" s="808">
        <v>799.54970000000003</v>
      </c>
      <c r="CI39" s="808">
        <v>806.69770000000005</v>
      </c>
      <c r="CJ39" s="808">
        <v>767.78830000000005</v>
      </c>
      <c r="CK39" s="808">
        <v>677.73680000000002</v>
      </c>
      <c r="CL39" s="808">
        <v>636.24700000000007</v>
      </c>
      <c r="CM39" s="809">
        <v>642.42610000000002</v>
      </c>
      <c r="CO39" s="504"/>
      <c r="CP39" s="646" t="s">
        <v>166</v>
      </c>
      <c r="CQ39" s="1145">
        <v>610.46450000000004</v>
      </c>
      <c r="CR39" s="1145">
        <v>575.91140000000007</v>
      </c>
      <c r="CS39" s="1145">
        <v>586.00610000000006</v>
      </c>
      <c r="CT39" s="1145">
        <v>650.15030000000002</v>
      </c>
      <c r="CU39" s="1145">
        <v>639.73</v>
      </c>
      <c r="CV39" s="1145">
        <v>674.87099999999998</v>
      </c>
      <c r="CW39" s="1145">
        <v>685.30939999999998</v>
      </c>
      <c r="CX39" s="1145">
        <v>664.68450000000007</v>
      </c>
      <c r="CY39" s="1145">
        <v>663.27100000000007</v>
      </c>
      <c r="CZ39" s="1145">
        <v>681.11740000000009</v>
      </c>
      <c r="DA39" s="1145">
        <v>654.89970000000005</v>
      </c>
      <c r="DB39" s="1585">
        <v>587.47289999999998</v>
      </c>
    </row>
    <row r="40" spans="2:106" ht="15.95" customHeight="1">
      <c r="B40" s="781" t="s">
        <v>146</v>
      </c>
      <c r="C40" s="795" t="s">
        <v>113</v>
      </c>
      <c r="D40" s="821">
        <v>132.48260000000002</v>
      </c>
      <c r="E40" s="824">
        <v>130.96639999999999</v>
      </c>
      <c r="F40" s="825">
        <v>131.5497</v>
      </c>
      <c r="G40" s="825">
        <v>134.786</v>
      </c>
      <c r="H40" s="825">
        <v>137.4939</v>
      </c>
      <c r="I40" s="825">
        <v>141.66130000000001</v>
      </c>
      <c r="J40" s="825">
        <v>147.5745</v>
      </c>
      <c r="K40" s="825">
        <v>151.161</v>
      </c>
      <c r="L40" s="825">
        <v>145.6627</v>
      </c>
      <c r="M40" s="822">
        <v>136.4648</v>
      </c>
      <c r="N40" s="822">
        <v>133.80870000000002</v>
      </c>
      <c r="O40" s="826">
        <v>129.7723</v>
      </c>
      <c r="Q40" s="781" t="s">
        <v>146</v>
      </c>
      <c r="R40" s="795" t="s">
        <v>113</v>
      </c>
      <c r="S40" s="825">
        <v>128.34710000000001</v>
      </c>
      <c r="T40" s="825">
        <v>132.965</v>
      </c>
      <c r="U40" s="825">
        <v>128.83709999999999</v>
      </c>
      <c r="V40" s="825">
        <v>123.31200000000001</v>
      </c>
      <c r="W40" s="825">
        <v>131.85320000000002</v>
      </c>
      <c r="X40" s="825">
        <v>145.46129999999999</v>
      </c>
      <c r="Y40" s="825">
        <v>144.48650000000001</v>
      </c>
      <c r="Z40" s="822">
        <v>146.46100000000001</v>
      </c>
      <c r="AA40" s="822">
        <v>140.696</v>
      </c>
      <c r="AB40" s="825">
        <v>138.0635</v>
      </c>
      <c r="AC40" s="825">
        <v>138.39830000000001</v>
      </c>
      <c r="AD40" s="826">
        <v>143.33870000000002</v>
      </c>
      <c r="AG40" s="764" t="s">
        <v>142</v>
      </c>
      <c r="AH40" s="765" t="s">
        <v>113</v>
      </c>
      <c r="AI40" s="827">
        <v>141.4016</v>
      </c>
      <c r="AJ40" s="828">
        <v>142.4639</v>
      </c>
      <c r="AK40" s="828">
        <v>147.7184</v>
      </c>
      <c r="AL40" s="828">
        <v>152.44999999999999</v>
      </c>
      <c r="AM40" s="828">
        <v>159.00390000000002</v>
      </c>
      <c r="AN40" s="828">
        <v>157.8947</v>
      </c>
      <c r="AO40" s="828">
        <v>164.13060000000002</v>
      </c>
      <c r="AP40" s="828">
        <v>167.04230000000001</v>
      </c>
      <c r="AQ40" s="800">
        <v>164.76070000000001</v>
      </c>
      <c r="AR40" s="800">
        <v>163.80289999999999</v>
      </c>
      <c r="AS40" s="828">
        <v>169.22830000000002</v>
      </c>
      <c r="AT40" s="829">
        <v>175.40100000000001</v>
      </c>
      <c r="AV40" s="764" t="s">
        <v>142</v>
      </c>
      <c r="AW40" s="874" t="s">
        <v>113</v>
      </c>
      <c r="AX40" s="828">
        <v>166.07810000000001</v>
      </c>
      <c r="AY40" s="828">
        <v>166.09309999999999</v>
      </c>
      <c r="AZ40" s="828">
        <v>170.35740000000001</v>
      </c>
      <c r="BA40" s="828">
        <v>172.7407</v>
      </c>
      <c r="BB40" s="828">
        <v>171.20099999999999</v>
      </c>
      <c r="BC40" s="828">
        <v>174.387</v>
      </c>
      <c r="BD40" s="828">
        <v>174.0129</v>
      </c>
      <c r="BE40" s="800">
        <v>181.00710000000001</v>
      </c>
      <c r="BF40" s="800">
        <v>194.9863</v>
      </c>
      <c r="BG40" s="828">
        <v>197.98320000000001</v>
      </c>
      <c r="BH40" s="828">
        <v>191.2</v>
      </c>
      <c r="BI40" s="828">
        <v>184.71940000000001</v>
      </c>
      <c r="BK40" s="764" t="s">
        <v>146</v>
      </c>
      <c r="BL40" s="802" t="s">
        <v>113</v>
      </c>
      <c r="BM40" s="803">
        <v>163.85</v>
      </c>
      <c r="BN40" s="811">
        <v>160.16999999999999</v>
      </c>
      <c r="BO40" s="811">
        <v>162.62</v>
      </c>
      <c r="BP40" s="811">
        <v>166.02</v>
      </c>
      <c r="BQ40" s="811">
        <v>158.87</v>
      </c>
      <c r="BR40" s="811">
        <v>165.59</v>
      </c>
      <c r="BS40" s="811">
        <v>172.19</v>
      </c>
      <c r="BT40" s="811">
        <v>180.75</v>
      </c>
      <c r="BU40" s="811">
        <v>184.2</v>
      </c>
      <c r="BV40" s="811">
        <v>178.29</v>
      </c>
      <c r="BW40" s="811">
        <v>172.59</v>
      </c>
      <c r="BX40" s="812">
        <v>170.33</v>
      </c>
      <c r="BZ40" s="504" t="s">
        <v>146</v>
      </c>
      <c r="CA40" s="646" t="s">
        <v>113</v>
      </c>
      <c r="CB40" s="792">
        <v>162.128064516129</v>
      </c>
      <c r="CC40" s="793">
        <v>159.49430000000001</v>
      </c>
      <c r="CD40" s="793">
        <v>159.79940000000002</v>
      </c>
      <c r="CE40" s="793">
        <v>162.83100000000002</v>
      </c>
      <c r="CF40" s="793">
        <v>164.44480000000001</v>
      </c>
      <c r="CG40" s="793">
        <v>172.14700000000002</v>
      </c>
      <c r="CH40" s="793">
        <v>174.0677</v>
      </c>
      <c r="CI40" s="793">
        <v>169.16840000000002</v>
      </c>
      <c r="CJ40" s="793">
        <v>167.04070000000002</v>
      </c>
      <c r="CK40" s="793">
        <v>155.48869999999999</v>
      </c>
      <c r="CL40" s="793">
        <v>159.32670000000002</v>
      </c>
      <c r="CM40" s="794">
        <v>153.32420000000002</v>
      </c>
      <c r="CO40" s="504" t="s">
        <v>146</v>
      </c>
      <c r="CP40" s="646" t="s">
        <v>113</v>
      </c>
      <c r="CQ40" s="1144">
        <v>148.75710000000001</v>
      </c>
      <c r="CR40" s="1144">
        <v>153.42140000000001</v>
      </c>
      <c r="CS40" s="1144">
        <v>158.24970000000002</v>
      </c>
      <c r="CT40" s="1144">
        <v>162.489</v>
      </c>
      <c r="CU40" s="1144">
        <v>150.94130000000001</v>
      </c>
      <c r="CV40" s="1144">
        <v>156.12970000000001</v>
      </c>
      <c r="CW40" s="1144">
        <v>153.6919</v>
      </c>
      <c r="CX40" s="1144">
        <v>154.57770000000002</v>
      </c>
      <c r="CY40" s="1144">
        <v>163.4633</v>
      </c>
      <c r="CZ40" s="1144">
        <v>158.38420000000002</v>
      </c>
      <c r="DA40" s="1144">
        <v>147.1353</v>
      </c>
      <c r="DB40" s="1584">
        <v>151.29840000000002</v>
      </c>
    </row>
    <row r="41" spans="2:106" ht="15.95" customHeight="1">
      <c r="B41" s="781" t="s">
        <v>142</v>
      </c>
      <c r="C41" s="795" t="s">
        <v>113</v>
      </c>
      <c r="D41" s="821">
        <v>160.23840000000001</v>
      </c>
      <c r="E41" s="824">
        <v>142.99039999999999</v>
      </c>
      <c r="F41" s="825">
        <v>142.63900000000001</v>
      </c>
      <c r="G41" s="825">
        <v>149.0917</v>
      </c>
      <c r="H41" s="825">
        <v>151.6223</v>
      </c>
      <c r="I41" s="825">
        <v>163.29300000000001</v>
      </c>
      <c r="J41" s="825">
        <v>167.55840000000001</v>
      </c>
      <c r="K41" s="825">
        <v>165.0848</v>
      </c>
      <c r="L41" s="825">
        <v>161.87300000000002</v>
      </c>
      <c r="M41" s="822">
        <v>150.90190000000001</v>
      </c>
      <c r="N41" s="822">
        <v>142.6217</v>
      </c>
      <c r="O41" s="826">
        <v>142.35769999999999</v>
      </c>
      <c r="Q41" s="781" t="s">
        <v>142</v>
      </c>
      <c r="R41" s="795" t="s">
        <v>113</v>
      </c>
      <c r="S41" s="825">
        <v>139.8329</v>
      </c>
      <c r="T41" s="825">
        <v>139.17250000000001</v>
      </c>
      <c r="U41" s="825">
        <v>139.2029</v>
      </c>
      <c r="V41" s="825">
        <v>138.5283</v>
      </c>
      <c r="W41" s="825">
        <v>141.14580000000001</v>
      </c>
      <c r="X41" s="825">
        <v>153.84030000000001</v>
      </c>
      <c r="Y41" s="825">
        <v>156.27520000000001</v>
      </c>
      <c r="Z41" s="822">
        <v>154.39060000000001</v>
      </c>
      <c r="AA41" s="822">
        <v>152.6217</v>
      </c>
      <c r="AB41" s="825">
        <v>145.17740000000001</v>
      </c>
      <c r="AC41" s="825">
        <v>143.1567</v>
      </c>
      <c r="AD41" s="826">
        <v>145.87870000000001</v>
      </c>
      <c r="AG41" s="764" t="s">
        <v>126</v>
      </c>
      <c r="AH41" s="765" t="s">
        <v>113</v>
      </c>
      <c r="AI41" s="827">
        <v>147.94230000000002</v>
      </c>
      <c r="AJ41" s="828">
        <v>149.54859999999999</v>
      </c>
      <c r="AK41" s="828">
        <v>151.4006</v>
      </c>
      <c r="AL41" s="828">
        <v>151.7457</v>
      </c>
      <c r="AM41" s="828">
        <v>149.22650000000002</v>
      </c>
      <c r="AN41" s="828">
        <v>147.3313</v>
      </c>
      <c r="AO41" s="828">
        <v>147.48099999999999</v>
      </c>
      <c r="AP41" s="828">
        <v>149.34390000000002</v>
      </c>
      <c r="AQ41" s="800">
        <v>151.03570000000002</v>
      </c>
      <c r="AR41" s="800">
        <v>150.6568</v>
      </c>
      <c r="AS41" s="828">
        <v>150.2107</v>
      </c>
      <c r="AT41" s="829">
        <v>152.35840000000002</v>
      </c>
      <c r="AV41" s="764" t="s">
        <v>126</v>
      </c>
      <c r="AW41" s="765" t="s">
        <v>113</v>
      </c>
      <c r="AX41" s="828">
        <v>153.31899999999999</v>
      </c>
      <c r="AY41" s="828">
        <v>156.0797</v>
      </c>
      <c r="AZ41" s="828">
        <v>157.26390000000001</v>
      </c>
      <c r="BA41" s="828">
        <v>158.44569999999999</v>
      </c>
      <c r="BB41" s="828">
        <v>161.2594</v>
      </c>
      <c r="BC41" s="828">
        <v>164.93430000000001</v>
      </c>
      <c r="BD41" s="828">
        <v>165.5848</v>
      </c>
      <c r="BE41" s="800">
        <v>168.38030000000001</v>
      </c>
      <c r="BF41" s="800">
        <v>173.55430000000001</v>
      </c>
      <c r="BG41" s="828">
        <v>175.3252</v>
      </c>
      <c r="BH41" s="828">
        <v>177.922</v>
      </c>
      <c r="BI41" s="828">
        <v>181.04650000000001</v>
      </c>
      <c r="BK41" s="764" t="s">
        <v>142</v>
      </c>
      <c r="BL41" s="802" t="s">
        <v>113</v>
      </c>
      <c r="BM41" s="803">
        <v>175.24</v>
      </c>
      <c r="BN41" s="811">
        <v>170.72</v>
      </c>
      <c r="BO41" s="811">
        <v>168.11</v>
      </c>
      <c r="BP41" s="811">
        <v>170.19</v>
      </c>
      <c r="BQ41" s="811">
        <v>168.63</v>
      </c>
      <c r="BR41" s="811">
        <v>173.76</v>
      </c>
      <c r="BS41" s="811">
        <v>185.25</v>
      </c>
      <c r="BT41" s="811">
        <v>193.43</v>
      </c>
      <c r="BU41" s="811">
        <v>199.56</v>
      </c>
      <c r="BV41" s="811">
        <v>189.84</v>
      </c>
      <c r="BW41" s="811">
        <v>179.03</v>
      </c>
      <c r="BX41" s="812">
        <v>173.98</v>
      </c>
      <c r="BZ41" s="504" t="s">
        <v>142</v>
      </c>
      <c r="CA41" s="646" t="s">
        <v>113</v>
      </c>
      <c r="CB41" s="792">
        <v>169.41806451612902</v>
      </c>
      <c r="CC41" s="793">
        <v>164.55960000000002</v>
      </c>
      <c r="CD41" s="793">
        <v>159.2039</v>
      </c>
      <c r="CE41" s="793">
        <v>161.16830000000002</v>
      </c>
      <c r="CF41" s="793">
        <v>164.00480000000002</v>
      </c>
      <c r="CG41" s="793">
        <v>172.67670000000001</v>
      </c>
      <c r="CH41" s="793">
        <v>176.1961</v>
      </c>
      <c r="CI41" s="793">
        <v>173.19160000000002</v>
      </c>
      <c r="CJ41" s="793">
        <v>169.9323</v>
      </c>
      <c r="CK41" s="793">
        <v>156.94450000000001</v>
      </c>
      <c r="CL41" s="793">
        <v>153.01730000000001</v>
      </c>
      <c r="CM41" s="794">
        <v>144.56229999999999</v>
      </c>
      <c r="CO41" s="504" t="s">
        <v>142</v>
      </c>
      <c r="CP41" s="646" t="s">
        <v>113</v>
      </c>
      <c r="CQ41" s="1144">
        <v>141.36260000000001</v>
      </c>
      <c r="CR41" s="1144">
        <v>139.4264</v>
      </c>
      <c r="CS41" s="1144">
        <v>142.99710000000002</v>
      </c>
      <c r="CT41" s="1144">
        <v>144.08799999999999</v>
      </c>
      <c r="CU41" s="1144">
        <v>144.23680000000002</v>
      </c>
      <c r="CV41" s="1144">
        <v>145.91630000000001</v>
      </c>
      <c r="CW41" s="1144">
        <v>148.5206</v>
      </c>
      <c r="CX41" s="1144">
        <v>148.70580000000001</v>
      </c>
      <c r="CY41" s="1144">
        <v>150.3433</v>
      </c>
      <c r="CZ41" s="1144">
        <v>150.49160000000001</v>
      </c>
      <c r="DA41" s="1144">
        <v>147.67870000000002</v>
      </c>
      <c r="DB41" s="1584">
        <v>139.35390000000001</v>
      </c>
    </row>
    <row r="42" spans="2:106" ht="15.95" customHeight="1">
      <c r="B42" s="781" t="s">
        <v>126</v>
      </c>
      <c r="C42" s="795" t="s">
        <v>113</v>
      </c>
      <c r="D42" s="821">
        <v>151.40030000000002</v>
      </c>
      <c r="E42" s="824">
        <v>150.39790000000002</v>
      </c>
      <c r="F42" s="825">
        <v>147.42260000000002</v>
      </c>
      <c r="G42" s="825">
        <v>146.5763</v>
      </c>
      <c r="H42" s="825">
        <v>146.57420000000002</v>
      </c>
      <c r="I42" s="825">
        <v>145.0583</v>
      </c>
      <c r="J42" s="825">
        <v>144.41030000000001</v>
      </c>
      <c r="K42" s="825">
        <v>143.81710000000001</v>
      </c>
      <c r="L42" s="825">
        <v>143.29570000000001</v>
      </c>
      <c r="M42" s="822">
        <v>140.8039</v>
      </c>
      <c r="N42" s="822">
        <v>138.2723</v>
      </c>
      <c r="O42" s="826">
        <v>138.87100000000001</v>
      </c>
      <c r="Q42" s="781" t="s">
        <v>126</v>
      </c>
      <c r="R42" s="795" t="s">
        <v>113</v>
      </c>
      <c r="S42" s="825">
        <v>139.15450000000001</v>
      </c>
      <c r="T42" s="825">
        <v>138.14750000000001</v>
      </c>
      <c r="U42" s="825">
        <v>138.22710000000001</v>
      </c>
      <c r="V42" s="825">
        <v>138.19929999999999</v>
      </c>
      <c r="W42" s="825">
        <v>139.7671</v>
      </c>
      <c r="X42" s="825">
        <v>140.6533</v>
      </c>
      <c r="Y42" s="825">
        <v>139.8871</v>
      </c>
      <c r="Z42" s="822">
        <v>140.01940000000002</v>
      </c>
      <c r="AA42" s="822">
        <v>143.69499999999999</v>
      </c>
      <c r="AB42" s="825">
        <v>148.41550000000001</v>
      </c>
      <c r="AC42" s="825">
        <v>146.91830000000002</v>
      </c>
      <c r="AD42" s="826">
        <v>146.96290000000002</v>
      </c>
      <c r="AG42" s="764" t="s">
        <v>127</v>
      </c>
      <c r="AH42" s="874" t="s">
        <v>113</v>
      </c>
      <c r="AI42" s="827">
        <v>148.8218</v>
      </c>
      <c r="AJ42" s="828">
        <v>140.31880000000001</v>
      </c>
      <c r="AK42" s="828">
        <v>135.5857</v>
      </c>
      <c r="AL42" s="828">
        <v>138.2775</v>
      </c>
      <c r="AM42" s="828">
        <v>143.10249999999999</v>
      </c>
      <c r="AN42" s="828">
        <v>142.8836</v>
      </c>
      <c r="AO42" s="828">
        <v>147.06020000000001</v>
      </c>
      <c r="AP42" s="828">
        <v>147.66070000000002</v>
      </c>
      <c r="AQ42" s="800">
        <v>154.35930000000002</v>
      </c>
      <c r="AR42" s="800">
        <v>157.4186</v>
      </c>
      <c r="AS42" s="828">
        <v>162.70260000000002</v>
      </c>
      <c r="AT42" s="829">
        <v>162.66050000000001</v>
      </c>
      <c r="AV42" s="764" t="s">
        <v>127</v>
      </c>
      <c r="AW42" s="874" t="s">
        <v>113</v>
      </c>
      <c r="AX42" s="828">
        <v>153.24549999999999</v>
      </c>
      <c r="AY42" s="828">
        <v>154.19990000000001</v>
      </c>
      <c r="AZ42" s="828">
        <v>154.4699</v>
      </c>
      <c r="BA42" s="828">
        <v>156.0472</v>
      </c>
      <c r="BB42" s="828">
        <v>156.49119999999999</v>
      </c>
      <c r="BC42" s="828">
        <v>160.82480000000001</v>
      </c>
      <c r="BD42" s="828">
        <v>177.9829</v>
      </c>
      <c r="BE42" s="800">
        <v>187.80930000000001</v>
      </c>
      <c r="BF42" s="800">
        <v>183.91730000000001</v>
      </c>
      <c r="BG42" s="828">
        <v>183.06280000000001</v>
      </c>
      <c r="BH42" s="828">
        <v>183.33430000000001</v>
      </c>
      <c r="BI42" s="828">
        <v>185.0951</v>
      </c>
      <c r="BK42" s="764" t="s">
        <v>126</v>
      </c>
      <c r="BL42" s="802" t="s">
        <v>113</v>
      </c>
      <c r="BM42" s="789">
        <v>181.21</v>
      </c>
      <c r="BN42" s="811">
        <v>182.74</v>
      </c>
      <c r="BO42" s="811">
        <v>183.75</v>
      </c>
      <c r="BP42" s="811">
        <v>184.36</v>
      </c>
      <c r="BQ42" s="811">
        <v>180.47</v>
      </c>
      <c r="BR42" s="811">
        <v>177.49</v>
      </c>
      <c r="BS42" s="811">
        <v>176.23</v>
      </c>
      <c r="BT42" s="811">
        <v>176.68</v>
      </c>
      <c r="BU42" s="811">
        <v>176.62</v>
      </c>
      <c r="BV42" s="811">
        <v>173.83</v>
      </c>
      <c r="BW42" s="811">
        <v>171.14</v>
      </c>
      <c r="BX42" s="812">
        <v>172.33</v>
      </c>
      <c r="BZ42" s="504" t="s">
        <v>126</v>
      </c>
      <c r="CA42" s="646" t="s">
        <v>113</v>
      </c>
      <c r="CB42" s="792">
        <v>169.38419354838709</v>
      </c>
      <c r="CC42" s="793">
        <v>166.83180000000002</v>
      </c>
      <c r="CD42" s="793">
        <v>164.4074</v>
      </c>
      <c r="CE42" s="793">
        <v>161.68700000000001</v>
      </c>
      <c r="CF42" s="793">
        <v>161.1371</v>
      </c>
      <c r="CG42" s="793">
        <v>160.6097</v>
      </c>
      <c r="CH42" s="793">
        <v>161.58450000000002</v>
      </c>
      <c r="CI42" s="793">
        <v>162.9948</v>
      </c>
      <c r="CJ42" s="793">
        <v>161.99170000000001</v>
      </c>
      <c r="CK42" s="793">
        <v>159.8552</v>
      </c>
      <c r="CL42" s="793">
        <v>159.12870000000001</v>
      </c>
      <c r="CM42" s="794">
        <v>160.60160000000002</v>
      </c>
      <c r="CO42" s="504" t="s">
        <v>126</v>
      </c>
      <c r="CP42" s="646" t="s">
        <v>113</v>
      </c>
      <c r="CQ42" s="1144">
        <v>157.49160000000001</v>
      </c>
      <c r="CR42" s="1144">
        <v>155.08790000000002</v>
      </c>
      <c r="CS42" s="1144">
        <v>153.79130000000001</v>
      </c>
      <c r="CT42" s="1144">
        <v>152.90800000000002</v>
      </c>
      <c r="CU42" s="1144">
        <v>152.4271</v>
      </c>
      <c r="CV42" s="1144">
        <v>149.5087</v>
      </c>
      <c r="CW42" s="1144">
        <v>148.21100000000001</v>
      </c>
      <c r="CX42" s="1144">
        <v>148.1387</v>
      </c>
      <c r="CY42" s="1144">
        <v>147.54400000000001</v>
      </c>
      <c r="CZ42" s="1144">
        <v>146.67000000000002</v>
      </c>
      <c r="DA42" s="1144">
        <v>144.90030000000002</v>
      </c>
      <c r="DB42" s="1584">
        <v>145.92420000000001</v>
      </c>
    </row>
    <row r="43" spans="2:106" ht="15.95" customHeight="1">
      <c r="B43" s="781" t="s">
        <v>127</v>
      </c>
      <c r="C43" s="875" t="s">
        <v>113</v>
      </c>
      <c r="D43" s="821">
        <v>125.0377</v>
      </c>
      <c r="E43" s="824">
        <v>125.25810000000001</v>
      </c>
      <c r="F43" s="825">
        <v>124.63940000000001</v>
      </c>
      <c r="G43" s="825">
        <v>132.04840000000002</v>
      </c>
      <c r="H43" s="825">
        <v>138.16230000000002</v>
      </c>
      <c r="I43" s="825">
        <v>135.5599</v>
      </c>
      <c r="J43" s="825">
        <v>137.81540000000001</v>
      </c>
      <c r="K43" s="825">
        <v>149.726</v>
      </c>
      <c r="L43" s="825">
        <v>152.63390000000001</v>
      </c>
      <c r="M43" s="822">
        <v>149.98430000000002</v>
      </c>
      <c r="N43" s="822">
        <v>145.35720000000001</v>
      </c>
      <c r="O43" s="826">
        <v>137.8888</v>
      </c>
      <c r="Q43" s="781" t="s">
        <v>127</v>
      </c>
      <c r="R43" s="875" t="s">
        <v>113</v>
      </c>
      <c r="S43" s="825">
        <v>131.05510000000001</v>
      </c>
      <c r="T43" s="825">
        <v>134.16130000000001</v>
      </c>
      <c r="U43" s="825">
        <v>133.55119999999999</v>
      </c>
      <c r="V43" s="825">
        <v>136.80840000000001</v>
      </c>
      <c r="W43" s="825">
        <v>139.8202</v>
      </c>
      <c r="X43" s="825">
        <v>144.69570000000002</v>
      </c>
      <c r="Y43" s="825">
        <v>147.60420000000002</v>
      </c>
      <c r="Z43" s="822">
        <v>149.47920000000002</v>
      </c>
      <c r="AA43" s="822">
        <v>154.6557</v>
      </c>
      <c r="AB43" s="825">
        <v>157.17910000000001</v>
      </c>
      <c r="AC43" s="825">
        <v>161.0496</v>
      </c>
      <c r="AD43" s="826">
        <v>159.05090000000001</v>
      </c>
      <c r="AG43" s="764"/>
      <c r="AH43" s="765" t="s">
        <v>128</v>
      </c>
      <c r="AI43" s="827">
        <v>1328.3226</v>
      </c>
      <c r="AJ43" s="828">
        <v>1233.8929000000001</v>
      </c>
      <c r="AK43" s="828">
        <v>1204.1935000000001</v>
      </c>
      <c r="AL43" s="828">
        <v>1238.7333000000001</v>
      </c>
      <c r="AM43" s="828">
        <v>1282.2258000000002</v>
      </c>
      <c r="AN43" s="828">
        <v>1299.8667</v>
      </c>
      <c r="AO43" s="828">
        <v>1343.2903000000001</v>
      </c>
      <c r="AP43" s="828">
        <v>1353.8387</v>
      </c>
      <c r="AQ43" s="800">
        <v>1409.3</v>
      </c>
      <c r="AR43" s="800">
        <v>1436.7419</v>
      </c>
      <c r="AS43" s="828">
        <v>1485.3667</v>
      </c>
      <c r="AT43" s="829">
        <v>1468.7742000000001</v>
      </c>
      <c r="AV43" s="764"/>
      <c r="AW43" s="765" t="s">
        <v>128</v>
      </c>
      <c r="AX43" s="828">
        <v>1356.6774</v>
      </c>
      <c r="AY43" s="828">
        <v>1360.931</v>
      </c>
      <c r="AZ43" s="828">
        <v>1372</v>
      </c>
      <c r="BA43" s="828">
        <v>1382.4</v>
      </c>
      <c r="BB43" s="828">
        <v>1406.6774</v>
      </c>
      <c r="BC43" s="828">
        <v>1428.6333</v>
      </c>
      <c r="BD43" s="828">
        <v>1523.1289999999999</v>
      </c>
      <c r="BE43" s="800">
        <v>1555.3226</v>
      </c>
      <c r="BF43" s="800">
        <v>1559.4</v>
      </c>
      <c r="BG43" s="828">
        <v>1576.2902999999999</v>
      </c>
      <c r="BH43" s="828">
        <v>1578.1333</v>
      </c>
      <c r="BI43" s="828">
        <v>1600.5161000000001</v>
      </c>
      <c r="BK43" s="764" t="s">
        <v>127</v>
      </c>
      <c r="BL43" s="765" t="s">
        <v>113</v>
      </c>
      <c r="BM43" s="803">
        <v>183.75</v>
      </c>
      <c r="BN43" s="811">
        <v>185.83</v>
      </c>
      <c r="BO43" s="811">
        <v>188.18</v>
      </c>
      <c r="BP43" s="811">
        <v>186.43</v>
      </c>
      <c r="BQ43" s="811">
        <v>180.82</v>
      </c>
      <c r="BR43" s="811">
        <v>194.4</v>
      </c>
      <c r="BS43" s="811">
        <v>195.94</v>
      </c>
      <c r="BT43" s="811">
        <v>194.52</v>
      </c>
      <c r="BU43" s="811">
        <v>195.26</v>
      </c>
      <c r="BV43" s="811">
        <v>193.19</v>
      </c>
      <c r="BW43" s="811">
        <v>189.02</v>
      </c>
      <c r="BX43" s="812">
        <v>185.22</v>
      </c>
      <c r="BZ43" s="504" t="s">
        <v>127</v>
      </c>
      <c r="CA43" s="646" t="s">
        <v>113</v>
      </c>
      <c r="CB43" s="792">
        <v>184.99877873405273</v>
      </c>
      <c r="CC43" s="793">
        <v>180.249</v>
      </c>
      <c r="CD43" s="793">
        <v>181.11350000000002</v>
      </c>
      <c r="CE43" s="793">
        <v>181.40710000000001</v>
      </c>
      <c r="CF43" s="793">
        <v>188.23240000000001</v>
      </c>
      <c r="CG43" s="793">
        <v>186.60290000000001</v>
      </c>
      <c r="CH43" s="793">
        <v>182.70760000000001</v>
      </c>
      <c r="CI43" s="793">
        <v>176.8192</v>
      </c>
      <c r="CJ43" s="793">
        <v>171.62880000000001</v>
      </c>
      <c r="CK43" s="793">
        <v>178.21080000000001</v>
      </c>
      <c r="CL43" s="793">
        <v>177.1386</v>
      </c>
      <c r="CM43" s="794">
        <v>172.2252</v>
      </c>
      <c r="CO43" s="504" t="s">
        <v>127</v>
      </c>
      <c r="CP43" s="646" t="s">
        <v>113</v>
      </c>
      <c r="CQ43" s="1144">
        <v>163.59310000000002</v>
      </c>
      <c r="CR43" s="1144">
        <v>163.2894</v>
      </c>
      <c r="CS43" s="1144">
        <v>170.65940000000001</v>
      </c>
      <c r="CT43" s="1144">
        <v>171.58150000000001</v>
      </c>
      <c r="CU43" s="1144">
        <v>172.64660000000001</v>
      </c>
      <c r="CV43" s="1144">
        <v>176.6576</v>
      </c>
      <c r="CW43" s="1144">
        <v>176.64080000000001</v>
      </c>
      <c r="CX43" s="1144">
        <v>175.89660000000001</v>
      </c>
      <c r="CY43" s="1144">
        <v>180.364</v>
      </c>
      <c r="CZ43" s="1144">
        <v>183.0215</v>
      </c>
      <c r="DA43" s="1144">
        <v>187.88310000000001</v>
      </c>
      <c r="DB43" s="1584">
        <v>189.31140000000002</v>
      </c>
    </row>
    <row r="44" spans="2:106" ht="15.95" customHeight="1">
      <c r="B44" s="781"/>
      <c r="C44" s="795" t="s">
        <v>128</v>
      </c>
      <c r="D44" s="821">
        <v>1344.8065000000001</v>
      </c>
      <c r="E44" s="824">
        <v>1359.5</v>
      </c>
      <c r="F44" s="825">
        <v>1394.2903000000001</v>
      </c>
      <c r="G44" s="825">
        <v>1437.2667000000001</v>
      </c>
      <c r="H44" s="825">
        <v>1463.8387</v>
      </c>
      <c r="I44" s="825">
        <v>1473.6667</v>
      </c>
      <c r="J44" s="825">
        <v>1495.0968</v>
      </c>
      <c r="K44" s="825">
        <v>1532.7419</v>
      </c>
      <c r="L44" s="825">
        <v>1555.8</v>
      </c>
      <c r="M44" s="822">
        <v>1545.2258000000002</v>
      </c>
      <c r="N44" s="822">
        <v>1502.0667000000001</v>
      </c>
      <c r="O44" s="826">
        <v>1436.4516000000001</v>
      </c>
      <c r="Q44" s="876"/>
      <c r="R44" s="795" t="s">
        <v>128</v>
      </c>
      <c r="S44" s="831">
        <v>1338.0323000000001</v>
      </c>
      <c r="T44" s="831">
        <v>1336.5</v>
      </c>
      <c r="U44" s="831">
        <v>1298.3226</v>
      </c>
      <c r="V44" s="831">
        <v>1323.7</v>
      </c>
      <c r="W44" s="831">
        <v>1351.8710000000001</v>
      </c>
      <c r="X44" s="831">
        <v>1385.6</v>
      </c>
      <c r="Y44" s="831">
        <v>1401.1613</v>
      </c>
      <c r="Z44" s="832">
        <v>1408.8387</v>
      </c>
      <c r="AA44" s="832">
        <v>1428.6333</v>
      </c>
      <c r="AB44" s="831">
        <v>1457.1613</v>
      </c>
      <c r="AC44" s="831">
        <v>1501.4333000000001</v>
      </c>
      <c r="AD44" s="833">
        <v>1442.5161000000001</v>
      </c>
      <c r="AG44" s="764" t="s">
        <v>129</v>
      </c>
      <c r="AH44" s="765" t="s">
        <v>113</v>
      </c>
      <c r="AI44" s="827">
        <v>156.2037</v>
      </c>
      <c r="AJ44" s="828">
        <v>154.12030000000001</v>
      </c>
      <c r="AK44" s="828">
        <v>151.9434</v>
      </c>
      <c r="AL44" s="828">
        <v>154.90960000000001</v>
      </c>
      <c r="AM44" s="828">
        <v>163.1994</v>
      </c>
      <c r="AN44" s="828">
        <v>166.92960000000002</v>
      </c>
      <c r="AO44" s="828">
        <v>167.81230000000002</v>
      </c>
      <c r="AP44" s="828">
        <v>165.82689999999999</v>
      </c>
      <c r="AQ44" s="800">
        <v>162.34200000000001</v>
      </c>
      <c r="AR44" s="800">
        <v>162.68630000000002</v>
      </c>
      <c r="AS44" s="828">
        <v>167.024</v>
      </c>
      <c r="AT44" s="829">
        <v>170.51400000000001</v>
      </c>
      <c r="AV44" s="764" t="s">
        <v>129</v>
      </c>
      <c r="AW44" s="874" t="s">
        <v>113</v>
      </c>
      <c r="AX44" s="828">
        <v>168.41249999999999</v>
      </c>
      <c r="AY44" s="828">
        <v>162.33969999999999</v>
      </c>
      <c r="AZ44" s="828">
        <v>165.03100000000001</v>
      </c>
      <c r="BA44" s="828">
        <v>172.57339999999999</v>
      </c>
      <c r="BB44" s="828">
        <v>180.2963</v>
      </c>
      <c r="BC44" s="828">
        <v>181.3339</v>
      </c>
      <c r="BD44" s="828">
        <v>186.0384</v>
      </c>
      <c r="BE44" s="800">
        <v>186.4</v>
      </c>
      <c r="BF44" s="800">
        <v>186.57769999999999</v>
      </c>
      <c r="BG44" s="828">
        <v>190.77510000000001</v>
      </c>
      <c r="BH44" s="828">
        <v>194.65</v>
      </c>
      <c r="BI44" s="828">
        <v>193.07480000000001</v>
      </c>
      <c r="BK44" s="764"/>
      <c r="BL44" s="765" t="s">
        <v>128</v>
      </c>
      <c r="BM44" s="819">
        <v>1583.6</v>
      </c>
      <c r="BN44" s="819">
        <v>1582.9</v>
      </c>
      <c r="BO44" s="819">
        <v>1573</v>
      </c>
      <c r="BP44" s="819">
        <v>1572.6</v>
      </c>
      <c r="BQ44" s="819">
        <v>1549.5</v>
      </c>
      <c r="BR44" s="819">
        <v>1686.1</v>
      </c>
      <c r="BS44" s="819">
        <v>1697.6</v>
      </c>
      <c r="BT44" s="819">
        <v>1692.7</v>
      </c>
      <c r="BU44" s="819">
        <v>1694.8</v>
      </c>
      <c r="BV44" s="819">
        <v>1689.1</v>
      </c>
      <c r="BW44" s="819">
        <v>1677</v>
      </c>
      <c r="BX44" s="820">
        <v>1657.7</v>
      </c>
      <c r="BZ44" s="504"/>
      <c r="CA44" s="651" t="s">
        <v>128</v>
      </c>
      <c r="CB44" s="807">
        <v>1635.6451612903227</v>
      </c>
      <c r="CC44" s="808">
        <v>1598.7857000000001</v>
      </c>
      <c r="CD44" s="808">
        <v>1606.4194</v>
      </c>
      <c r="CE44" s="808">
        <v>1639.8667</v>
      </c>
      <c r="CF44" s="808">
        <v>1700.5161000000001</v>
      </c>
      <c r="CG44" s="808">
        <v>1696.7333000000001</v>
      </c>
      <c r="CH44" s="808">
        <v>1686.8387</v>
      </c>
      <c r="CI44" s="808">
        <v>1624.5806</v>
      </c>
      <c r="CJ44" s="808">
        <v>1581.4333000000001</v>
      </c>
      <c r="CK44" s="808">
        <v>1635.5161000000001</v>
      </c>
      <c r="CL44" s="808">
        <v>1634.3667</v>
      </c>
      <c r="CM44" s="809">
        <v>1619.6129000000001</v>
      </c>
      <c r="CO44" s="649"/>
      <c r="CP44" s="651" t="s">
        <v>128</v>
      </c>
      <c r="CQ44" s="1145">
        <v>1541.7097000000001</v>
      </c>
      <c r="CR44" s="1145">
        <v>1548.4643000000001</v>
      </c>
      <c r="CS44" s="1145">
        <v>1579.0645000000002</v>
      </c>
      <c r="CT44" s="1145">
        <v>1600.4667000000002</v>
      </c>
      <c r="CU44" s="1145">
        <v>1607.7097000000001</v>
      </c>
      <c r="CV44" s="1145">
        <v>1638.3333</v>
      </c>
      <c r="CW44" s="1145">
        <v>1657</v>
      </c>
      <c r="CX44" s="1145">
        <v>1672.2903000000001</v>
      </c>
      <c r="CY44" s="1145">
        <v>1693.3333</v>
      </c>
      <c r="CZ44" s="1145">
        <v>1711.7419</v>
      </c>
      <c r="DA44" s="1145">
        <v>1751.1333000000002</v>
      </c>
      <c r="DB44" s="1585">
        <v>1750.7419</v>
      </c>
    </row>
    <row r="45" spans="2:106" ht="15.95" customHeight="1">
      <c r="B45" s="781" t="s">
        <v>129</v>
      </c>
      <c r="C45" s="795" t="s">
        <v>113</v>
      </c>
      <c r="D45" s="821">
        <v>138.87530000000001</v>
      </c>
      <c r="E45" s="824">
        <v>150.50300000000001</v>
      </c>
      <c r="F45" s="825">
        <v>151.672</v>
      </c>
      <c r="G45" s="825">
        <v>160.2741</v>
      </c>
      <c r="H45" s="825">
        <v>167.33540000000002</v>
      </c>
      <c r="I45" s="825">
        <v>175.5916</v>
      </c>
      <c r="J45" s="825">
        <v>176.45070000000001</v>
      </c>
      <c r="K45" s="825">
        <v>173.07470000000001</v>
      </c>
      <c r="L45" s="825">
        <v>163.62720000000002</v>
      </c>
      <c r="M45" s="822">
        <v>154.17780000000002</v>
      </c>
      <c r="N45" s="822">
        <v>151.54240000000001</v>
      </c>
      <c r="O45" s="826">
        <v>149.92850000000001</v>
      </c>
      <c r="Q45" s="781" t="s">
        <v>129</v>
      </c>
      <c r="R45" s="795" t="s">
        <v>113</v>
      </c>
      <c r="S45" s="825">
        <v>152.7115</v>
      </c>
      <c r="T45" s="825">
        <v>156.2465</v>
      </c>
      <c r="U45" s="825">
        <v>153.3716</v>
      </c>
      <c r="V45" s="825">
        <v>159.0692</v>
      </c>
      <c r="W45" s="825">
        <v>163.73150000000001</v>
      </c>
      <c r="X45" s="825">
        <v>171.2996</v>
      </c>
      <c r="Y45" s="825">
        <v>170.36190000000002</v>
      </c>
      <c r="Z45" s="822">
        <v>169.1575</v>
      </c>
      <c r="AA45" s="822">
        <v>163.54910000000001</v>
      </c>
      <c r="AB45" s="825">
        <v>153.48340000000002</v>
      </c>
      <c r="AC45" s="825">
        <v>154.92359999999999</v>
      </c>
      <c r="AD45" s="826">
        <v>157.17950000000002</v>
      </c>
      <c r="AG45" s="764"/>
      <c r="AH45" s="765" t="s">
        <v>130</v>
      </c>
      <c r="AI45" s="827">
        <v>132.36709999999999</v>
      </c>
      <c r="AJ45" s="828">
        <v>130.54</v>
      </c>
      <c r="AK45" s="828">
        <v>131.59190000000001</v>
      </c>
      <c r="AL45" s="828">
        <v>136.71630000000002</v>
      </c>
      <c r="AM45" s="828">
        <v>143.44230000000002</v>
      </c>
      <c r="AN45" s="828">
        <v>147.928</v>
      </c>
      <c r="AO45" s="828">
        <v>148.61260000000001</v>
      </c>
      <c r="AP45" s="828">
        <v>145.2174</v>
      </c>
      <c r="AQ45" s="800">
        <v>141.63930000000002</v>
      </c>
      <c r="AR45" s="800">
        <v>141.52940000000001</v>
      </c>
      <c r="AS45" s="828">
        <v>143.43630000000002</v>
      </c>
      <c r="AT45" s="829">
        <v>144.00450000000001</v>
      </c>
      <c r="AV45" s="764"/>
      <c r="AW45" s="765" t="s">
        <v>130</v>
      </c>
      <c r="AX45" s="828">
        <v>140.13059999999999</v>
      </c>
      <c r="AY45" s="828">
        <v>135.74860000000001</v>
      </c>
      <c r="AZ45" s="828">
        <v>137.8158</v>
      </c>
      <c r="BA45" s="828">
        <v>141.98269999999999</v>
      </c>
      <c r="BB45" s="828">
        <v>145.14099999999999</v>
      </c>
      <c r="BC45" s="828">
        <v>146.1353</v>
      </c>
      <c r="BD45" s="828">
        <v>146.81389999999999</v>
      </c>
      <c r="BE45" s="800">
        <v>146.8623</v>
      </c>
      <c r="BF45" s="800">
        <v>148.94300000000001</v>
      </c>
      <c r="BG45" s="828">
        <v>153.79390000000001</v>
      </c>
      <c r="BH45" s="828">
        <v>156.41630000000001</v>
      </c>
      <c r="BI45" s="828">
        <v>156.81479999999999</v>
      </c>
      <c r="BK45" s="764" t="s">
        <v>129</v>
      </c>
      <c r="BL45" s="765" t="s">
        <v>113</v>
      </c>
      <c r="BM45" s="803">
        <v>186.22</v>
      </c>
      <c r="BN45" s="811">
        <v>176.53</v>
      </c>
      <c r="BO45" s="811">
        <v>176.69</v>
      </c>
      <c r="BP45" s="811">
        <v>182.73</v>
      </c>
      <c r="BQ45" s="811">
        <v>187.94</v>
      </c>
      <c r="BR45" s="811">
        <v>190.58</v>
      </c>
      <c r="BS45" s="811">
        <v>191.14</v>
      </c>
      <c r="BT45" s="811">
        <v>190.72</v>
      </c>
      <c r="BU45" s="811">
        <v>197.24</v>
      </c>
      <c r="BV45" s="811">
        <v>198.66</v>
      </c>
      <c r="BW45" s="811">
        <v>199.82</v>
      </c>
      <c r="BX45" s="812">
        <v>199.72</v>
      </c>
      <c r="BZ45" s="504" t="s">
        <v>129</v>
      </c>
      <c r="CA45" s="646" t="s">
        <v>113</v>
      </c>
      <c r="CB45" s="792">
        <v>197.72746606863555</v>
      </c>
      <c r="CC45" s="793">
        <v>192.8595</v>
      </c>
      <c r="CD45" s="793">
        <v>189.0342</v>
      </c>
      <c r="CE45" s="793">
        <v>191.0403</v>
      </c>
      <c r="CF45" s="793">
        <v>194.92830000000001</v>
      </c>
      <c r="CG45" s="793">
        <v>197.76930000000002</v>
      </c>
      <c r="CH45" s="793">
        <v>197.89400000000001</v>
      </c>
      <c r="CI45" s="793">
        <v>192.73490000000001</v>
      </c>
      <c r="CJ45" s="793">
        <v>189.8895</v>
      </c>
      <c r="CK45" s="793">
        <v>188.92320000000001</v>
      </c>
      <c r="CL45" s="793">
        <v>182.2106</v>
      </c>
      <c r="CM45" s="794">
        <v>179.56</v>
      </c>
      <c r="CO45" s="504" t="s">
        <v>129</v>
      </c>
      <c r="CP45" s="646" t="s">
        <v>113</v>
      </c>
      <c r="CQ45" s="1144">
        <v>179.46340000000001</v>
      </c>
      <c r="CR45" s="1144">
        <v>180.00570000000002</v>
      </c>
      <c r="CS45" s="1144">
        <v>180.83860000000001</v>
      </c>
      <c r="CT45" s="1144">
        <v>179.85560000000001</v>
      </c>
      <c r="CU45" s="1144">
        <v>180.3091</v>
      </c>
      <c r="CV45" s="1144">
        <v>181.6884</v>
      </c>
      <c r="CW45" s="1144">
        <v>186.0762</v>
      </c>
      <c r="CX45" s="1144">
        <v>183.56630000000001</v>
      </c>
      <c r="CY45" s="1144">
        <v>176.17870000000002</v>
      </c>
      <c r="CZ45" s="1144">
        <v>172.2851</v>
      </c>
      <c r="DA45" s="1144">
        <v>175.75810000000001</v>
      </c>
      <c r="DB45" s="1584">
        <v>169.49610000000001</v>
      </c>
    </row>
    <row r="46" spans="2:106" ht="14.25" customHeight="1" thickBot="1">
      <c r="B46" s="781"/>
      <c r="C46" s="795" t="s">
        <v>130</v>
      </c>
      <c r="D46" s="821">
        <v>127.84320000000001</v>
      </c>
      <c r="E46" s="824">
        <v>133.46680000000001</v>
      </c>
      <c r="F46" s="825">
        <v>139.04130000000001</v>
      </c>
      <c r="G46" s="825">
        <v>144.2713</v>
      </c>
      <c r="H46" s="825">
        <v>148.2268</v>
      </c>
      <c r="I46" s="825">
        <v>150.65730000000002</v>
      </c>
      <c r="J46" s="825">
        <v>151.83840000000001</v>
      </c>
      <c r="K46" s="825">
        <v>149.22390000000001</v>
      </c>
      <c r="L46" s="825">
        <v>145.614</v>
      </c>
      <c r="M46" s="822">
        <v>141.17680000000001</v>
      </c>
      <c r="N46" s="822">
        <v>136.15300000000002</v>
      </c>
      <c r="O46" s="826">
        <v>134.88580000000002</v>
      </c>
      <c r="Q46" s="876"/>
      <c r="R46" s="795" t="s">
        <v>130</v>
      </c>
      <c r="S46" s="825">
        <v>134.97900000000001</v>
      </c>
      <c r="T46" s="825">
        <v>136.83250000000001</v>
      </c>
      <c r="U46" s="825">
        <v>138.1832</v>
      </c>
      <c r="V46" s="825">
        <v>139.47970000000001</v>
      </c>
      <c r="W46" s="825">
        <v>140.6713</v>
      </c>
      <c r="X46" s="825">
        <v>142.136</v>
      </c>
      <c r="Y46" s="825">
        <v>142.21870000000001</v>
      </c>
      <c r="Z46" s="822">
        <v>139.5026</v>
      </c>
      <c r="AA46" s="822">
        <v>136.99030000000002</v>
      </c>
      <c r="AB46" s="825">
        <v>134.30160000000001</v>
      </c>
      <c r="AC46" s="825">
        <v>132.59630000000001</v>
      </c>
      <c r="AD46" s="826">
        <v>133.1848</v>
      </c>
      <c r="AG46" s="877"/>
      <c r="AH46" s="877"/>
      <c r="AI46" s="827"/>
      <c r="AJ46" s="828"/>
      <c r="AK46" s="828"/>
      <c r="AL46" s="828"/>
      <c r="AM46" s="828"/>
      <c r="AN46" s="828"/>
      <c r="AO46" s="828"/>
      <c r="AP46" s="828"/>
      <c r="AQ46" s="800"/>
      <c r="AR46" s="800"/>
      <c r="AS46" s="828"/>
      <c r="AT46" s="829"/>
      <c r="AV46" s="877"/>
      <c r="AW46" s="877"/>
      <c r="AX46" s="827"/>
      <c r="AY46" s="828"/>
      <c r="AZ46" s="828"/>
      <c r="BA46" s="828"/>
      <c r="BB46" s="828"/>
      <c r="BC46" s="828"/>
      <c r="BD46" s="828"/>
      <c r="BE46" s="828"/>
      <c r="BF46" s="800"/>
      <c r="BG46" s="800"/>
      <c r="BH46" s="828"/>
      <c r="BI46" s="829"/>
      <c r="BK46" s="764"/>
      <c r="BL46" s="765" t="s">
        <v>130</v>
      </c>
      <c r="BM46" s="804">
        <v>154.65</v>
      </c>
      <c r="BN46" s="878">
        <v>151.88</v>
      </c>
      <c r="BO46" s="878">
        <v>151.94999999999999</v>
      </c>
      <c r="BP46" s="878">
        <v>155.34</v>
      </c>
      <c r="BQ46" s="878">
        <v>159.37</v>
      </c>
      <c r="BR46" s="878">
        <v>162.44999999999999</v>
      </c>
      <c r="BS46" s="878">
        <v>164.68</v>
      </c>
      <c r="BT46" s="878">
        <v>163.93</v>
      </c>
      <c r="BU46" s="878">
        <v>166.22</v>
      </c>
      <c r="BV46" s="878">
        <v>168.19</v>
      </c>
      <c r="BW46" s="878">
        <v>167.59</v>
      </c>
      <c r="BX46" s="879">
        <v>167.22</v>
      </c>
      <c r="BZ46" s="504"/>
      <c r="CA46" s="646" t="s">
        <v>130</v>
      </c>
      <c r="CB46" s="807">
        <v>163.74290322580649</v>
      </c>
      <c r="CC46" s="808">
        <v>159.10390000000001</v>
      </c>
      <c r="CD46" s="808">
        <v>157.12390000000002</v>
      </c>
      <c r="CE46" s="808">
        <v>157.68370000000002</v>
      </c>
      <c r="CF46" s="808">
        <v>159.05350000000001</v>
      </c>
      <c r="CG46" s="808">
        <v>158.98869999999999</v>
      </c>
      <c r="CH46" s="808">
        <v>157.0265</v>
      </c>
      <c r="CI46" s="808">
        <v>153.66230000000002</v>
      </c>
      <c r="CJ46" s="808">
        <v>151.45170000000002</v>
      </c>
      <c r="CK46" s="808">
        <v>150.05289999999999</v>
      </c>
      <c r="CL46" s="808">
        <v>144.667</v>
      </c>
      <c r="CM46" s="809">
        <v>141.55680000000001</v>
      </c>
      <c r="CO46" s="649"/>
      <c r="CP46" s="646" t="s">
        <v>130</v>
      </c>
      <c r="CQ46" s="1145">
        <v>137.8374</v>
      </c>
      <c r="CR46" s="1145">
        <v>133.39860000000002</v>
      </c>
      <c r="CS46" s="1145">
        <v>130.8613</v>
      </c>
      <c r="CT46" s="1145">
        <v>130.03630000000001</v>
      </c>
      <c r="CU46" s="1145">
        <v>130.0513</v>
      </c>
      <c r="CV46" s="1145">
        <v>130.97300000000001</v>
      </c>
      <c r="CW46" s="1145">
        <v>131.7071</v>
      </c>
      <c r="CX46" s="1145">
        <v>131.0206</v>
      </c>
      <c r="CY46" s="1145">
        <v>128.7903</v>
      </c>
      <c r="CZ46" s="1145">
        <v>126.2748</v>
      </c>
      <c r="DA46" s="1145">
        <v>124.40570000000001</v>
      </c>
      <c r="DB46" s="1585">
        <v>122.8326</v>
      </c>
    </row>
    <row r="47" spans="2:106" ht="21.75" customHeight="1" thickBot="1">
      <c r="B47" s="876"/>
      <c r="C47" s="876"/>
      <c r="D47" s="880"/>
      <c r="E47" s="880"/>
      <c r="F47" s="881"/>
      <c r="G47" s="881"/>
      <c r="H47" s="881"/>
      <c r="I47" s="881"/>
      <c r="J47" s="881"/>
      <c r="K47" s="881"/>
      <c r="L47" s="881"/>
      <c r="M47" s="881"/>
      <c r="N47" s="881"/>
      <c r="O47" s="882"/>
      <c r="Q47" s="876"/>
      <c r="R47" s="876"/>
      <c r="S47" s="881"/>
      <c r="T47" s="881"/>
      <c r="U47" s="881"/>
      <c r="V47" s="881"/>
      <c r="W47" s="881"/>
      <c r="X47" s="881"/>
      <c r="Y47" s="881"/>
      <c r="Z47" s="881"/>
      <c r="AA47" s="881"/>
      <c r="AB47" s="881"/>
      <c r="AC47" s="881"/>
      <c r="AD47" s="882"/>
      <c r="AG47" s="883" t="s">
        <v>147</v>
      </c>
      <c r="AH47" s="883" t="s">
        <v>113</v>
      </c>
      <c r="AI47" s="884">
        <v>135.3141</v>
      </c>
      <c r="AJ47" s="884">
        <v>144.03890000000001</v>
      </c>
      <c r="AK47" s="884">
        <v>149.09040000000002</v>
      </c>
      <c r="AL47" s="884">
        <v>154.51300000000001</v>
      </c>
      <c r="AM47" s="884">
        <v>157.03050000000002</v>
      </c>
      <c r="AN47" s="884">
        <v>155.56820000000002</v>
      </c>
      <c r="AO47" s="884">
        <v>157.02800000000002</v>
      </c>
      <c r="AP47" s="884">
        <v>155.71270000000001</v>
      </c>
      <c r="AQ47" s="884">
        <v>154.8425</v>
      </c>
      <c r="AR47" s="884">
        <v>155.95950000000002</v>
      </c>
      <c r="AS47" s="884">
        <v>159.80330000000001</v>
      </c>
      <c r="AT47" s="884">
        <v>159.34100000000001</v>
      </c>
      <c r="AV47" s="883" t="s">
        <v>147</v>
      </c>
      <c r="AW47" s="883" t="s">
        <v>113</v>
      </c>
      <c r="AX47" s="884">
        <v>151.40960000000001</v>
      </c>
      <c r="AY47" s="884">
        <v>157.9933</v>
      </c>
      <c r="AZ47" s="884">
        <v>161.5993</v>
      </c>
      <c r="BA47" s="884">
        <v>163.48169999999999</v>
      </c>
      <c r="BB47" s="884">
        <v>162.8493</v>
      </c>
      <c r="BC47" s="884">
        <v>167.8826</v>
      </c>
      <c r="BD47" s="884">
        <v>168.92179999999999</v>
      </c>
      <c r="BE47" s="884">
        <v>179.63</v>
      </c>
      <c r="BF47" s="884">
        <v>190.11</v>
      </c>
      <c r="BG47" s="884">
        <v>189.0924</v>
      </c>
      <c r="BH47" s="884">
        <v>180.2843</v>
      </c>
      <c r="BI47" s="884">
        <v>172.9514806451613</v>
      </c>
      <c r="BK47" s="885"/>
      <c r="BL47" s="886"/>
      <c r="BM47" s="887"/>
      <c r="BN47" s="888"/>
      <c r="BO47" s="888"/>
      <c r="BP47" s="888"/>
      <c r="BQ47" s="888"/>
      <c r="BR47" s="888"/>
      <c r="BS47" s="888"/>
      <c r="BT47" s="888"/>
      <c r="BU47" s="888"/>
      <c r="BV47" s="888"/>
      <c r="BW47" s="888"/>
      <c r="BX47" s="889"/>
      <c r="BZ47" s="504"/>
      <c r="CA47" s="652"/>
      <c r="CB47" s="890"/>
      <c r="CC47" s="891"/>
      <c r="CD47" s="891"/>
      <c r="CE47" s="891"/>
      <c r="CF47" s="891"/>
      <c r="CG47" s="891"/>
      <c r="CH47" s="891"/>
      <c r="CI47" s="891"/>
      <c r="CJ47" s="891"/>
      <c r="CK47" s="891"/>
      <c r="CL47" s="891"/>
      <c r="CM47" s="892"/>
      <c r="CO47" s="649"/>
      <c r="CP47" s="652"/>
      <c r="CQ47" s="1447"/>
      <c r="CR47" s="1447"/>
      <c r="CS47" s="1447"/>
      <c r="CT47" s="1447"/>
      <c r="CU47" s="1447"/>
      <c r="CV47" s="1447"/>
      <c r="CW47" s="1447"/>
      <c r="CX47" s="1447"/>
      <c r="CY47" s="1447"/>
      <c r="CZ47" s="1447"/>
      <c r="DA47" s="1447"/>
      <c r="DB47" s="1588"/>
    </row>
    <row r="48" spans="2:106" ht="16.5" thickBot="1">
      <c r="B48" s="233" t="s">
        <v>147</v>
      </c>
      <c r="C48" s="233" t="s">
        <v>113</v>
      </c>
      <c r="D48" s="893">
        <v>136.80610000000001</v>
      </c>
      <c r="E48" s="894">
        <v>133.43520000000001</v>
      </c>
      <c r="F48" s="894">
        <v>137.81290000000001</v>
      </c>
      <c r="G48" s="894">
        <v>142.8827</v>
      </c>
      <c r="H48" s="894">
        <v>144.23840000000001</v>
      </c>
      <c r="I48" s="894">
        <v>150.352</v>
      </c>
      <c r="J48" s="894">
        <v>156.4881</v>
      </c>
      <c r="K48" s="894">
        <v>155.0676</v>
      </c>
      <c r="L48" s="894">
        <v>148.4034</v>
      </c>
      <c r="M48" s="894">
        <v>136.23340000000002</v>
      </c>
      <c r="N48" s="894">
        <v>132.9425</v>
      </c>
      <c r="O48" s="894">
        <v>131.9179</v>
      </c>
      <c r="Q48" s="233" t="s">
        <v>147</v>
      </c>
      <c r="R48" s="233" t="s">
        <v>113</v>
      </c>
      <c r="S48" s="894">
        <v>130.67770000000002</v>
      </c>
      <c r="T48" s="894">
        <v>135.3312</v>
      </c>
      <c r="U48" s="894">
        <v>134.65370000000001</v>
      </c>
      <c r="V48" s="894">
        <v>132.7012</v>
      </c>
      <c r="W48" s="894">
        <v>139.50880000000001</v>
      </c>
      <c r="X48" s="894">
        <v>150.7534</v>
      </c>
      <c r="Y48" s="894">
        <v>149.0907</v>
      </c>
      <c r="Z48" s="894">
        <v>150.70670000000001</v>
      </c>
      <c r="AA48" s="894">
        <v>144.74620000000002</v>
      </c>
      <c r="AB48" s="894">
        <v>137.83000000000001</v>
      </c>
      <c r="AC48" s="894">
        <v>137.3897</v>
      </c>
      <c r="AD48" s="894">
        <v>139.44220000000001</v>
      </c>
      <c r="BK48" s="895" t="s">
        <v>147</v>
      </c>
      <c r="BL48" s="896" t="s">
        <v>113</v>
      </c>
      <c r="BM48" s="897">
        <v>169.93</v>
      </c>
      <c r="BN48" s="898">
        <v>171.12</v>
      </c>
      <c r="BO48" s="898">
        <v>171.95</v>
      </c>
      <c r="BP48" s="898">
        <v>170.86</v>
      </c>
      <c r="BQ48" s="898">
        <v>165.45</v>
      </c>
      <c r="BR48" s="898">
        <v>172.08</v>
      </c>
      <c r="BS48" s="898">
        <v>181.09</v>
      </c>
      <c r="BT48" s="898">
        <v>190.07</v>
      </c>
      <c r="BU48" s="898">
        <v>191.04</v>
      </c>
      <c r="BV48" s="898">
        <v>180.44</v>
      </c>
      <c r="BW48" s="898">
        <v>171.55</v>
      </c>
      <c r="BX48" s="899">
        <v>170.13</v>
      </c>
      <c r="BZ48" s="900" t="s">
        <v>147</v>
      </c>
      <c r="CA48" s="901" t="s">
        <v>113</v>
      </c>
      <c r="CB48" s="902">
        <v>159.6869675483577</v>
      </c>
      <c r="CC48" s="903">
        <v>155.14270000000002</v>
      </c>
      <c r="CD48" s="903">
        <v>154.1371</v>
      </c>
      <c r="CE48" s="903">
        <v>161.505</v>
      </c>
      <c r="CF48" s="903">
        <v>163.9623</v>
      </c>
      <c r="CG48" s="903">
        <v>170.86920000000001</v>
      </c>
      <c r="CH48" s="903">
        <v>169.5829</v>
      </c>
      <c r="CI48" s="903">
        <v>164.7929</v>
      </c>
      <c r="CJ48" s="903">
        <v>158.31890000000001</v>
      </c>
      <c r="CK48" s="903">
        <v>143.41750000000002</v>
      </c>
      <c r="CL48" s="903">
        <v>140.83070000000001</v>
      </c>
      <c r="CM48" s="904">
        <v>134.6429</v>
      </c>
      <c r="CO48" s="1022" t="s">
        <v>147</v>
      </c>
      <c r="CP48" s="1023" t="s">
        <v>113</v>
      </c>
      <c r="CQ48" s="1448">
        <v>130.12360000000001</v>
      </c>
      <c r="CR48" s="1448">
        <v>137.0213</v>
      </c>
      <c r="CS48" s="1448">
        <v>141.1302</v>
      </c>
      <c r="CT48" s="1448">
        <v>144.03900000000002</v>
      </c>
      <c r="CU48" s="1448">
        <v>142.0264</v>
      </c>
      <c r="CV48" s="1448">
        <v>146.43630000000002</v>
      </c>
      <c r="CW48" s="1448">
        <v>144.24870000000001</v>
      </c>
      <c r="CX48" s="1448">
        <v>142.81640000000002</v>
      </c>
      <c r="CY48" s="1448">
        <v>146.64750000000001</v>
      </c>
      <c r="CZ48" s="1448">
        <v>141.97200000000001</v>
      </c>
      <c r="DA48" s="1448">
        <v>132.10769999999999</v>
      </c>
      <c r="DB48" s="158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P80" sqref="P80"/>
    </sheetView>
  </sheetViews>
  <sheetFormatPr defaultRowHeight="12.75"/>
  <cols>
    <col min="1" max="1" width="7.140625" style="1452" customWidth="1"/>
    <col min="2" max="2" width="15.85546875" style="1452" customWidth="1"/>
    <col min="3" max="14" width="11.7109375" style="1452" customWidth="1"/>
    <col min="15" max="15" width="8.28515625" style="1452" customWidth="1"/>
    <col min="16" max="16" width="15.5703125" style="1452" customWidth="1"/>
    <col min="17" max="17" width="9.28515625" style="1452" bestFit="1" customWidth="1"/>
    <col min="18" max="20" width="9.140625" style="1452"/>
    <col min="21" max="21" width="10.7109375" style="1452" customWidth="1"/>
    <col min="22" max="22" width="15.85546875" style="1452" customWidth="1"/>
    <col min="23" max="23" width="9.140625" style="1452"/>
    <col min="24" max="24" width="10.85546875" style="1452" customWidth="1"/>
    <col min="25" max="25" width="10" style="1452" customWidth="1"/>
    <col min="26" max="26" width="16.42578125" style="1452" customWidth="1"/>
    <col min="27" max="27" width="12.7109375" style="1452" customWidth="1"/>
    <col min="28" max="28" width="10.7109375" style="1452" customWidth="1"/>
    <col min="29" max="16384" width="9.140625" style="1452"/>
  </cols>
  <sheetData>
    <row r="1" spans="2:27" ht="53.25" customHeight="1">
      <c r="B1" s="1450" t="s">
        <v>481</v>
      </c>
      <c r="C1" s="1451"/>
      <c r="D1" s="1451"/>
      <c r="E1" s="1451"/>
      <c r="F1" s="1451"/>
      <c r="G1" s="1451"/>
      <c r="H1" s="1451"/>
      <c r="Y1" s="1453"/>
    </row>
    <row r="2" spans="2:27" ht="27" customHeight="1">
      <c r="Y2" s="1453"/>
    </row>
    <row r="3" spans="2:27" ht="19.5" customHeight="1" thickBot="1">
      <c r="B3" s="1531">
        <v>2003</v>
      </c>
      <c r="C3" s="1532" t="s">
        <v>482</v>
      </c>
      <c r="D3" s="1453"/>
      <c r="E3" s="1453"/>
      <c r="F3" s="1453"/>
      <c r="G3" s="1453"/>
      <c r="H3" s="1453"/>
      <c r="I3" s="1453"/>
      <c r="J3" s="1453"/>
      <c r="K3" s="1453"/>
      <c r="L3" s="1453"/>
      <c r="M3" s="1453"/>
      <c r="N3" s="1453"/>
      <c r="O3" s="1453"/>
      <c r="P3" s="1531">
        <v>2003</v>
      </c>
      <c r="Q3" s="2017" t="s">
        <v>483</v>
      </c>
      <c r="R3" s="2018"/>
      <c r="S3" s="2018"/>
      <c r="T3" s="2018"/>
      <c r="U3" s="1453"/>
      <c r="V3" s="1531">
        <v>2003</v>
      </c>
      <c r="W3" s="2017" t="s">
        <v>484</v>
      </c>
      <c r="X3" s="2017"/>
      <c r="Y3" s="1453"/>
      <c r="Z3" s="1531">
        <v>2003</v>
      </c>
      <c r="AA3" s="1453"/>
    </row>
    <row r="4" spans="2:27" ht="19.5" customHeight="1" thickBot="1">
      <c r="B4" s="1533"/>
      <c r="C4" s="1534" t="s">
        <v>260</v>
      </c>
      <c r="D4" s="1534" t="s">
        <v>261</v>
      </c>
      <c r="E4" s="1534" t="s">
        <v>262</v>
      </c>
      <c r="F4" s="1534" t="s">
        <v>263</v>
      </c>
      <c r="G4" s="1534" t="s">
        <v>264</v>
      </c>
      <c r="H4" s="1534" t="s">
        <v>265</v>
      </c>
      <c r="I4" s="1534" t="s">
        <v>266</v>
      </c>
      <c r="J4" s="1534" t="s">
        <v>267</v>
      </c>
      <c r="K4" s="1534" t="s">
        <v>268</v>
      </c>
      <c r="L4" s="1534" t="s">
        <v>269</v>
      </c>
      <c r="M4" s="1534" t="s">
        <v>270</v>
      </c>
      <c r="N4" s="1535" t="s">
        <v>271</v>
      </c>
      <c r="O4" s="1453"/>
      <c r="P4" s="1533"/>
      <c r="Q4" s="1534" t="s">
        <v>485</v>
      </c>
      <c r="R4" s="1534" t="s">
        <v>486</v>
      </c>
      <c r="S4" s="1534" t="s">
        <v>487</v>
      </c>
      <c r="T4" s="1535" t="s">
        <v>488</v>
      </c>
      <c r="U4" s="1453"/>
      <c r="V4" s="1533"/>
      <c r="W4" s="1534" t="s">
        <v>489</v>
      </c>
      <c r="X4" s="1535" t="s">
        <v>490</v>
      </c>
      <c r="Y4" s="1453"/>
      <c r="Z4" s="1533"/>
      <c r="AA4" s="1535" t="s">
        <v>491</v>
      </c>
    </row>
    <row r="5" spans="2:27" ht="19.5" customHeight="1" thickBot="1">
      <c r="B5" s="1536" t="s">
        <v>492</v>
      </c>
      <c r="C5" s="1537">
        <v>72.36</v>
      </c>
      <c r="D5" s="1537">
        <v>68.17</v>
      </c>
      <c r="E5" s="1537">
        <v>65.150000000000006</v>
      </c>
      <c r="F5" s="1537">
        <v>62.26</v>
      </c>
      <c r="G5" s="1537">
        <v>59.78</v>
      </c>
      <c r="H5" s="1537">
        <v>60.94</v>
      </c>
      <c r="I5" s="1537">
        <v>74.510000000000005</v>
      </c>
      <c r="J5" s="1537">
        <v>77.260000000000005</v>
      </c>
      <c r="K5" s="1537">
        <v>85.09</v>
      </c>
      <c r="L5" s="1537">
        <v>81.3</v>
      </c>
      <c r="M5" s="1537">
        <v>75.760000000000005</v>
      </c>
      <c r="N5" s="1538">
        <v>73.11</v>
      </c>
      <c r="O5" s="1453"/>
      <c r="P5" s="1536" t="s">
        <v>492</v>
      </c>
      <c r="Q5" s="1537">
        <v>68.599999999999994</v>
      </c>
      <c r="R5" s="1537">
        <v>61.04</v>
      </c>
      <c r="S5" s="1537">
        <v>78.66</v>
      </c>
      <c r="T5" s="1538">
        <v>77.3</v>
      </c>
      <c r="U5" s="1453"/>
      <c r="V5" s="1536" t="s">
        <v>492</v>
      </c>
      <c r="W5" s="1537">
        <v>64.8</v>
      </c>
      <c r="X5" s="1538">
        <v>78</v>
      </c>
      <c r="Y5" s="1453"/>
      <c r="Z5" s="1536" t="s">
        <v>492</v>
      </c>
      <c r="AA5" s="1538">
        <v>71.55</v>
      </c>
    </row>
    <row r="6" spans="2:27" ht="19.5" customHeight="1">
      <c r="B6" s="1453"/>
      <c r="C6" s="1453"/>
      <c r="D6" s="1453"/>
      <c r="E6" s="1453"/>
      <c r="F6" s="1453"/>
      <c r="G6" s="1453"/>
      <c r="H6" s="1453"/>
      <c r="I6" s="1453"/>
      <c r="J6" s="1453"/>
      <c r="K6" s="1453"/>
      <c r="L6" s="1453"/>
      <c r="M6" s="1453"/>
      <c r="N6" s="1453"/>
      <c r="O6" s="1453"/>
      <c r="P6" s="1453"/>
      <c r="Q6" s="1453"/>
      <c r="R6" s="1453"/>
      <c r="S6" s="1453"/>
      <c r="T6" s="1453"/>
      <c r="U6" s="1453"/>
      <c r="V6" s="1453"/>
      <c r="W6" s="1453"/>
      <c r="X6" s="1453"/>
      <c r="Y6" s="1453"/>
      <c r="Z6" s="1453"/>
      <c r="AA6" s="1453"/>
    </row>
    <row r="7" spans="2:27" ht="19.5" customHeight="1" thickBot="1">
      <c r="B7" s="1531">
        <v>2004</v>
      </c>
      <c r="C7" s="1532" t="s">
        <v>482</v>
      </c>
      <c r="D7" s="1453"/>
      <c r="E7" s="1453"/>
      <c r="F7" s="1453"/>
      <c r="G7" s="1453"/>
      <c r="H7" s="1453"/>
      <c r="I7" s="1453"/>
      <c r="J7" s="1453"/>
      <c r="K7" s="1453"/>
      <c r="L7" s="1453"/>
      <c r="M7" s="1453"/>
      <c r="N7" s="1453"/>
      <c r="O7" s="1453"/>
      <c r="P7" s="1531">
        <v>2004</v>
      </c>
      <c r="Q7" s="2017" t="s">
        <v>483</v>
      </c>
      <c r="R7" s="2018"/>
      <c r="S7" s="2018"/>
      <c r="T7" s="2018"/>
      <c r="U7" s="1453"/>
      <c r="V7" s="1531">
        <v>2004</v>
      </c>
      <c r="W7" s="2017" t="s">
        <v>484</v>
      </c>
      <c r="X7" s="2017"/>
      <c r="Y7" s="1453"/>
      <c r="Z7" s="1531">
        <v>2004</v>
      </c>
      <c r="AA7" s="1453"/>
    </row>
    <row r="8" spans="2:27" ht="19.5" customHeight="1" thickBot="1">
      <c r="B8" s="1533"/>
      <c r="C8" s="1534" t="s">
        <v>260</v>
      </c>
      <c r="D8" s="1534" t="s">
        <v>261</v>
      </c>
      <c r="E8" s="1534" t="s">
        <v>262</v>
      </c>
      <c r="F8" s="1534" t="s">
        <v>263</v>
      </c>
      <c r="G8" s="1534" t="s">
        <v>264</v>
      </c>
      <c r="H8" s="1534" t="s">
        <v>265</v>
      </c>
      <c r="I8" s="1534" t="s">
        <v>266</v>
      </c>
      <c r="J8" s="1534" t="s">
        <v>267</v>
      </c>
      <c r="K8" s="1534" t="s">
        <v>268</v>
      </c>
      <c r="L8" s="1534" t="s">
        <v>269</v>
      </c>
      <c r="M8" s="1534" t="s">
        <v>270</v>
      </c>
      <c r="N8" s="1535" t="s">
        <v>271</v>
      </c>
      <c r="O8" s="1453"/>
      <c r="P8" s="1533"/>
      <c r="Q8" s="1534" t="s">
        <v>485</v>
      </c>
      <c r="R8" s="1534" t="s">
        <v>486</v>
      </c>
      <c r="S8" s="1534" t="s">
        <v>487</v>
      </c>
      <c r="T8" s="1535" t="s">
        <v>488</v>
      </c>
      <c r="U8" s="1453"/>
      <c r="V8" s="1533"/>
      <c r="W8" s="1534" t="s">
        <v>489</v>
      </c>
      <c r="X8" s="1535" t="s">
        <v>490</v>
      </c>
      <c r="Y8" s="1453"/>
      <c r="Z8" s="1533"/>
      <c r="AA8" s="1535" t="s">
        <v>491</v>
      </c>
    </row>
    <row r="9" spans="2:27" ht="19.5" customHeight="1" thickBot="1">
      <c r="B9" s="1536" t="s">
        <v>492</v>
      </c>
      <c r="C9" s="1537">
        <v>68.739999999999995</v>
      </c>
      <c r="D9" s="1537">
        <v>68.11</v>
      </c>
      <c r="E9" s="1537">
        <v>83.01</v>
      </c>
      <c r="F9" s="1537">
        <v>89.33</v>
      </c>
      <c r="G9" s="1537">
        <v>98.58</v>
      </c>
      <c r="H9" s="1537">
        <v>114.14</v>
      </c>
      <c r="I9" s="1537">
        <v>129.82</v>
      </c>
      <c r="J9" s="1537">
        <v>132.96</v>
      </c>
      <c r="K9" s="1537">
        <v>142.47999999999999</v>
      </c>
      <c r="L9" s="1537">
        <v>144.24</v>
      </c>
      <c r="M9" s="1537">
        <v>147.36000000000001</v>
      </c>
      <c r="N9" s="1538">
        <v>148.15</v>
      </c>
      <c r="O9" s="1453"/>
      <c r="P9" s="1536" t="s">
        <v>492</v>
      </c>
      <c r="Q9" s="1537">
        <v>72.709999999999994</v>
      </c>
      <c r="R9" s="1537">
        <v>102.45</v>
      </c>
      <c r="S9" s="1537">
        <v>135.59</v>
      </c>
      <c r="T9" s="1538">
        <v>146.32</v>
      </c>
      <c r="U9" s="1453"/>
      <c r="V9" s="1536" t="s">
        <v>492</v>
      </c>
      <c r="W9" s="1537">
        <v>88.18</v>
      </c>
      <c r="X9" s="1538">
        <v>140.77000000000001</v>
      </c>
      <c r="Y9" s="1453"/>
      <c r="Z9" s="1536" t="s">
        <v>492</v>
      </c>
      <c r="AA9" s="1538">
        <v>114</v>
      </c>
    </row>
    <row r="10" spans="2:27" ht="19.5" customHeight="1"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N10" s="1453"/>
      <c r="O10" s="1453"/>
      <c r="P10" s="1453"/>
      <c r="Q10" s="1453"/>
      <c r="R10" s="1453"/>
      <c r="S10" s="1453"/>
      <c r="T10" s="1453"/>
      <c r="U10" s="1453"/>
      <c r="V10" s="1453"/>
      <c r="W10" s="1453"/>
      <c r="X10" s="1453"/>
      <c r="Y10" s="1453"/>
      <c r="Z10" s="1453"/>
      <c r="AA10" s="1453"/>
    </row>
    <row r="11" spans="2:27" ht="19.5" customHeight="1" thickBot="1">
      <c r="B11" s="1531">
        <v>2005</v>
      </c>
      <c r="C11" s="1532" t="s">
        <v>482</v>
      </c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N11" s="1453"/>
      <c r="O11" s="1453"/>
      <c r="P11" s="1531">
        <v>2005</v>
      </c>
      <c r="Q11" s="2017" t="s">
        <v>483</v>
      </c>
      <c r="R11" s="2018"/>
      <c r="S11" s="2018"/>
      <c r="T11" s="2018"/>
      <c r="U11" s="1453"/>
      <c r="V11" s="1531">
        <v>2005</v>
      </c>
      <c r="W11" s="2017" t="s">
        <v>484</v>
      </c>
      <c r="X11" s="2017"/>
      <c r="Y11" s="1453"/>
      <c r="Z11" s="1531">
        <v>2005</v>
      </c>
      <c r="AA11" s="1453"/>
    </row>
    <row r="12" spans="2:27" ht="19.5" customHeight="1" thickBot="1">
      <c r="B12" s="1533"/>
      <c r="C12" s="1534" t="s">
        <v>260</v>
      </c>
      <c r="D12" s="1534" t="s">
        <v>261</v>
      </c>
      <c r="E12" s="1534" t="s">
        <v>262</v>
      </c>
      <c r="F12" s="1534" t="s">
        <v>263</v>
      </c>
      <c r="G12" s="1534" t="s">
        <v>264</v>
      </c>
      <c r="H12" s="1534" t="s">
        <v>265</v>
      </c>
      <c r="I12" s="1534" t="s">
        <v>266</v>
      </c>
      <c r="J12" s="1534" t="s">
        <v>267</v>
      </c>
      <c r="K12" s="1534" t="s">
        <v>268</v>
      </c>
      <c r="L12" s="1534" t="s">
        <v>269</v>
      </c>
      <c r="M12" s="1534" t="s">
        <v>270</v>
      </c>
      <c r="N12" s="1535" t="s">
        <v>271</v>
      </c>
      <c r="O12" s="1453"/>
      <c r="P12" s="1533"/>
      <c r="Q12" s="1534" t="s">
        <v>485</v>
      </c>
      <c r="R12" s="1534" t="s">
        <v>486</v>
      </c>
      <c r="S12" s="1534" t="s">
        <v>487</v>
      </c>
      <c r="T12" s="1535" t="s">
        <v>488</v>
      </c>
      <c r="U12" s="1453"/>
      <c r="V12" s="1533"/>
      <c r="W12" s="1534" t="s">
        <v>489</v>
      </c>
      <c r="X12" s="1535" t="s">
        <v>490</v>
      </c>
      <c r="Y12" s="1453"/>
      <c r="Z12" s="1533"/>
      <c r="AA12" s="1535" t="s">
        <v>491</v>
      </c>
    </row>
    <row r="13" spans="2:27" ht="19.5" customHeight="1" thickBot="1">
      <c r="B13" s="1536" t="s">
        <v>492</v>
      </c>
      <c r="C13" s="1537">
        <v>135.94999999999999</v>
      </c>
      <c r="D13" s="1537">
        <v>144.91</v>
      </c>
      <c r="E13" s="1537">
        <v>147.18</v>
      </c>
      <c r="F13" s="1537">
        <v>144.59</v>
      </c>
      <c r="G13" s="1537">
        <v>138.82</v>
      </c>
      <c r="H13" s="1537">
        <v>132.52000000000001</v>
      </c>
      <c r="I13" s="1537">
        <v>132.71</v>
      </c>
      <c r="J13" s="1537">
        <v>133.08000000000001</v>
      </c>
      <c r="K13" s="1537">
        <v>133.07</v>
      </c>
      <c r="L13" s="1537">
        <v>129.08000000000001</v>
      </c>
      <c r="M13" s="1537">
        <v>124.8</v>
      </c>
      <c r="N13" s="1538">
        <v>121.71</v>
      </c>
      <c r="O13" s="1453"/>
      <c r="P13" s="1536" t="s">
        <v>492</v>
      </c>
      <c r="Q13" s="1537">
        <v>142.88</v>
      </c>
      <c r="R13" s="1537">
        <v>138.04</v>
      </c>
      <c r="S13" s="1537">
        <v>132.96</v>
      </c>
      <c r="T13" s="1538">
        <v>125.14</v>
      </c>
      <c r="U13" s="1453"/>
      <c r="V13" s="1536" t="s">
        <v>492</v>
      </c>
      <c r="W13" s="1537">
        <v>140.44</v>
      </c>
      <c r="X13" s="1538">
        <v>129.24</v>
      </c>
      <c r="Y13" s="1453"/>
      <c r="Z13" s="1536" t="s">
        <v>492</v>
      </c>
      <c r="AA13" s="1538">
        <v>134.93</v>
      </c>
    </row>
    <row r="14" spans="2:27" ht="19.5" customHeight="1"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  <c r="N14" s="1453"/>
      <c r="O14" s="1453"/>
      <c r="P14" s="1453"/>
      <c r="Q14" s="1453"/>
      <c r="R14" s="1453"/>
      <c r="S14" s="1453"/>
      <c r="T14" s="1453"/>
      <c r="U14" s="1453"/>
      <c r="V14" s="1453"/>
      <c r="W14" s="1453"/>
      <c r="X14" s="1453"/>
      <c r="Y14" s="1453"/>
      <c r="Z14" s="1453"/>
      <c r="AA14" s="1453"/>
    </row>
    <row r="15" spans="2:27" ht="19.5" customHeight="1" thickBot="1">
      <c r="B15" s="1531">
        <v>2006</v>
      </c>
      <c r="C15" s="1532" t="s">
        <v>482</v>
      </c>
      <c r="D15" s="1453"/>
      <c r="E15" s="1453"/>
      <c r="F15" s="1453"/>
      <c r="G15" s="1453"/>
      <c r="H15" s="1453"/>
      <c r="I15" s="1453"/>
      <c r="J15" s="1453"/>
      <c r="K15" s="1453"/>
      <c r="L15" s="1453"/>
      <c r="M15" s="1453"/>
      <c r="N15" s="1453"/>
      <c r="O15" s="1453"/>
      <c r="P15" s="1531">
        <v>2006</v>
      </c>
      <c r="Q15" s="2017" t="s">
        <v>483</v>
      </c>
      <c r="R15" s="2018"/>
      <c r="S15" s="2018"/>
      <c r="T15" s="2018"/>
      <c r="U15" s="1453"/>
      <c r="V15" s="1531">
        <v>2006</v>
      </c>
      <c r="W15" s="2017" t="s">
        <v>484</v>
      </c>
      <c r="X15" s="2017"/>
      <c r="Y15" s="1453"/>
      <c r="Z15" s="1531">
        <v>2006</v>
      </c>
      <c r="AA15" s="1453"/>
    </row>
    <row r="16" spans="2:27" ht="19.5" customHeight="1" thickBot="1">
      <c r="B16" s="1533"/>
      <c r="C16" s="1534" t="s">
        <v>260</v>
      </c>
      <c r="D16" s="1534" t="s">
        <v>261</v>
      </c>
      <c r="E16" s="1534" t="s">
        <v>262</v>
      </c>
      <c r="F16" s="1534" t="s">
        <v>263</v>
      </c>
      <c r="G16" s="1534" t="s">
        <v>264</v>
      </c>
      <c r="H16" s="1534" t="s">
        <v>265</v>
      </c>
      <c r="I16" s="1534" t="s">
        <v>266</v>
      </c>
      <c r="J16" s="1534" t="s">
        <v>267</v>
      </c>
      <c r="K16" s="1534" t="s">
        <v>268</v>
      </c>
      <c r="L16" s="1534" t="s">
        <v>269</v>
      </c>
      <c r="M16" s="1534" t="s">
        <v>270</v>
      </c>
      <c r="N16" s="1535" t="s">
        <v>271</v>
      </c>
      <c r="O16" s="1453"/>
      <c r="P16" s="1533"/>
      <c r="Q16" s="1534" t="s">
        <v>485</v>
      </c>
      <c r="R16" s="1534" t="s">
        <v>486</v>
      </c>
      <c r="S16" s="1534" t="s">
        <v>487</v>
      </c>
      <c r="T16" s="1535" t="s">
        <v>488</v>
      </c>
      <c r="U16" s="1453"/>
      <c r="V16" s="1533"/>
      <c r="W16" s="1534" t="s">
        <v>489</v>
      </c>
      <c r="X16" s="1535" t="s">
        <v>490</v>
      </c>
      <c r="Y16" s="1453"/>
      <c r="Z16" s="1533"/>
      <c r="AA16" s="1539" t="s">
        <v>491</v>
      </c>
    </row>
    <row r="17" spans="2:27" ht="19.5" customHeight="1" thickBot="1">
      <c r="B17" s="1536" t="s">
        <v>492</v>
      </c>
      <c r="C17" s="1537">
        <v>121.49</v>
      </c>
      <c r="D17" s="1537">
        <v>113.64</v>
      </c>
      <c r="E17" s="1537">
        <v>115.51</v>
      </c>
      <c r="F17" s="1537">
        <v>115.74</v>
      </c>
      <c r="G17" s="1537">
        <v>111.15</v>
      </c>
      <c r="H17" s="1537">
        <v>107.27</v>
      </c>
      <c r="I17" s="1537">
        <v>109.35</v>
      </c>
      <c r="J17" s="1537">
        <v>108.02</v>
      </c>
      <c r="K17" s="1537">
        <v>104.51</v>
      </c>
      <c r="L17" s="1537">
        <v>94.27</v>
      </c>
      <c r="M17" s="1537">
        <v>88.98</v>
      </c>
      <c r="N17" s="1538">
        <v>85.92</v>
      </c>
      <c r="O17" s="1454"/>
      <c r="P17" s="1536" t="s">
        <v>492</v>
      </c>
      <c r="Q17" s="1537">
        <v>116.53</v>
      </c>
      <c r="R17" s="1537">
        <v>111.37</v>
      </c>
      <c r="S17" s="1537">
        <v>107.33</v>
      </c>
      <c r="T17" s="1538">
        <v>89.88</v>
      </c>
      <c r="U17" s="1453"/>
      <c r="V17" s="1536" t="s">
        <v>492</v>
      </c>
      <c r="W17" s="1537">
        <v>113.92</v>
      </c>
      <c r="X17" s="1538">
        <v>98.76</v>
      </c>
      <c r="Y17" s="1453"/>
      <c r="Z17" s="1536" t="s">
        <v>492</v>
      </c>
      <c r="AA17" s="1540">
        <v>106.29</v>
      </c>
    </row>
    <row r="18" spans="2:27" ht="19.5" customHeight="1">
      <c r="B18" s="1541"/>
      <c r="C18" s="1457"/>
      <c r="D18" s="1457"/>
      <c r="E18" s="1457"/>
      <c r="F18" s="1457"/>
      <c r="G18" s="1457"/>
      <c r="H18" s="1457"/>
      <c r="I18" s="1457"/>
      <c r="J18" s="1457"/>
      <c r="K18" s="1457"/>
      <c r="L18" s="1457"/>
      <c r="M18" s="1457"/>
      <c r="N18" s="1457"/>
      <c r="O18" s="1453"/>
      <c r="P18" s="1453"/>
      <c r="Q18" s="1453"/>
      <c r="R18" s="1453"/>
      <c r="S18" s="1453"/>
      <c r="T18" s="1453"/>
      <c r="U18" s="1453"/>
      <c r="V18" s="1453"/>
      <c r="W18" s="1453"/>
      <c r="X18" s="1453"/>
      <c r="Y18" s="1453"/>
      <c r="Z18" s="1453"/>
      <c r="AA18" s="1453"/>
    </row>
    <row r="19" spans="2:27" ht="19.5" customHeight="1" thickBot="1">
      <c r="B19" s="1531">
        <v>2007</v>
      </c>
      <c r="C19" s="1532" t="s">
        <v>482</v>
      </c>
      <c r="D19" s="1457"/>
      <c r="E19" s="1457"/>
      <c r="F19" s="1457"/>
      <c r="G19" s="1457"/>
      <c r="H19" s="1457"/>
      <c r="I19" s="1457"/>
      <c r="J19" s="1457"/>
      <c r="K19" s="1457"/>
      <c r="L19" s="1457"/>
      <c r="M19" s="1457"/>
      <c r="N19" s="1457"/>
      <c r="O19" s="1453"/>
      <c r="P19" s="1531">
        <v>2007</v>
      </c>
      <c r="Q19" s="2017" t="s">
        <v>483</v>
      </c>
      <c r="R19" s="2018"/>
      <c r="S19" s="2018"/>
      <c r="T19" s="2018"/>
      <c r="U19" s="1453"/>
      <c r="V19" s="1531">
        <v>2007</v>
      </c>
      <c r="W19" s="2017" t="s">
        <v>484</v>
      </c>
      <c r="X19" s="2017"/>
      <c r="Y19" s="1453"/>
      <c r="Z19" s="1531">
        <v>2007</v>
      </c>
      <c r="AA19" s="1453"/>
    </row>
    <row r="20" spans="2:27" ht="19.5" customHeight="1" thickBot="1">
      <c r="B20" s="1533"/>
      <c r="C20" s="1534" t="s">
        <v>260</v>
      </c>
      <c r="D20" s="1534" t="s">
        <v>261</v>
      </c>
      <c r="E20" s="1534" t="s">
        <v>262</v>
      </c>
      <c r="F20" s="1534" t="s">
        <v>263</v>
      </c>
      <c r="G20" s="1534" t="s">
        <v>264</v>
      </c>
      <c r="H20" s="1534" t="s">
        <v>265</v>
      </c>
      <c r="I20" s="1534" t="s">
        <v>266</v>
      </c>
      <c r="J20" s="1534" t="s">
        <v>267</v>
      </c>
      <c r="K20" s="1534" t="s">
        <v>268</v>
      </c>
      <c r="L20" s="1534" t="s">
        <v>269</v>
      </c>
      <c r="M20" s="1534" t="s">
        <v>270</v>
      </c>
      <c r="N20" s="1535" t="s">
        <v>271</v>
      </c>
      <c r="O20" s="1453"/>
      <c r="P20" s="1533"/>
      <c r="Q20" s="1534" t="s">
        <v>485</v>
      </c>
      <c r="R20" s="1534" t="s">
        <v>486</v>
      </c>
      <c r="S20" s="1534" t="s">
        <v>487</v>
      </c>
      <c r="T20" s="1535" t="s">
        <v>488</v>
      </c>
      <c r="U20" s="1453"/>
      <c r="V20" s="1533"/>
      <c r="W20" s="1534" t="s">
        <v>489</v>
      </c>
      <c r="X20" s="1535" t="s">
        <v>490</v>
      </c>
      <c r="Y20" s="1453"/>
      <c r="Z20" s="1533"/>
      <c r="AA20" s="1539" t="s">
        <v>491</v>
      </c>
    </row>
    <row r="21" spans="2:27" ht="19.5" customHeight="1" thickBot="1">
      <c r="B21" s="1536" t="s">
        <v>492</v>
      </c>
      <c r="C21" s="1537">
        <v>79.34</v>
      </c>
      <c r="D21" s="1537">
        <v>75.11</v>
      </c>
      <c r="E21" s="1537">
        <v>76</v>
      </c>
      <c r="F21" s="1537">
        <v>81.27</v>
      </c>
      <c r="G21" s="1537">
        <v>78.31</v>
      </c>
      <c r="H21" s="1537">
        <v>78.06</v>
      </c>
      <c r="I21" s="1537">
        <v>91.6</v>
      </c>
      <c r="J21" s="1537">
        <v>88.92</v>
      </c>
      <c r="K21" s="1537">
        <v>82.87</v>
      </c>
      <c r="L21" s="1537">
        <v>75.13</v>
      </c>
      <c r="M21" s="1537">
        <v>68.88</v>
      </c>
      <c r="N21" s="1538">
        <v>71.97</v>
      </c>
      <c r="O21" s="1453"/>
      <c r="P21" s="1536" t="s">
        <v>492</v>
      </c>
      <c r="Q21" s="1537">
        <v>76.989999999999995</v>
      </c>
      <c r="R21" s="1537">
        <v>79.17</v>
      </c>
      <c r="S21" s="1537">
        <v>87.83</v>
      </c>
      <c r="T21" s="1538">
        <v>72.19</v>
      </c>
      <c r="U21" s="1453"/>
      <c r="V21" s="1536" t="s">
        <v>492</v>
      </c>
      <c r="W21" s="1537">
        <v>78.06</v>
      </c>
      <c r="X21" s="1538">
        <v>80.36</v>
      </c>
      <c r="Y21" s="1453"/>
      <c r="Z21" s="1536" t="s">
        <v>492</v>
      </c>
      <c r="AA21" s="1542">
        <v>79.2</v>
      </c>
    </row>
    <row r="22" spans="2:27" ht="19.5" customHeight="1">
      <c r="B22" s="1541"/>
      <c r="C22" s="1457"/>
      <c r="D22" s="1457"/>
      <c r="E22" s="1457"/>
      <c r="F22" s="1457"/>
      <c r="G22" s="1457"/>
      <c r="H22" s="1457"/>
      <c r="I22" s="1457"/>
      <c r="J22" s="1457"/>
      <c r="K22" s="1457"/>
      <c r="L22" s="1457"/>
      <c r="M22" s="1457"/>
      <c r="N22" s="1457"/>
      <c r="O22" s="1453"/>
      <c r="P22" s="1543"/>
      <c r="Q22" s="1544"/>
      <c r="R22" s="1544"/>
      <c r="S22" s="1544"/>
      <c r="T22" s="1544"/>
      <c r="U22" s="1453"/>
      <c r="V22" s="1541"/>
      <c r="W22" s="1457"/>
      <c r="X22" s="1457"/>
      <c r="Y22" s="1453"/>
      <c r="Z22" s="1541"/>
      <c r="AA22" s="1545"/>
    </row>
    <row r="23" spans="2:27" ht="19.5" customHeight="1" thickBot="1">
      <c r="B23" s="1531">
        <v>2008</v>
      </c>
      <c r="C23" s="1532" t="s">
        <v>482</v>
      </c>
      <c r="D23" s="1457"/>
      <c r="E23" s="1457"/>
      <c r="F23" s="1457"/>
      <c r="G23" s="1457"/>
      <c r="H23" s="1457"/>
      <c r="I23" s="1457"/>
      <c r="J23" s="1457"/>
      <c r="K23" s="1457"/>
      <c r="L23" s="1457"/>
      <c r="M23" s="1457"/>
      <c r="N23" s="1457"/>
      <c r="O23" s="1453"/>
      <c r="P23" s="1531">
        <v>2008</v>
      </c>
      <c r="Q23" s="1546" t="s">
        <v>483</v>
      </c>
      <c r="R23" s="1547"/>
      <c r="S23" s="1547"/>
      <c r="T23" s="1547"/>
      <c r="U23" s="1453"/>
      <c r="V23" s="1531">
        <v>2008</v>
      </c>
      <c r="W23" s="1546" t="s">
        <v>484</v>
      </c>
      <c r="X23" s="1546"/>
      <c r="Y23" s="1453"/>
      <c r="Z23" s="1531">
        <v>2008</v>
      </c>
      <c r="AA23" s="1453"/>
    </row>
    <row r="24" spans="2:27" ht="19.5" customHeight="1" thickBot="1">
      <c r="B24" s="1533"/>
      <c r="C24" s="1534" t="s">
        <v>260</v>
      </c>
      <c r="D24" s="1534" t="s">
        <v>261</v>
      </c>
      <c r="E24" s="1534" t="s">
        <v>262</v>
      </c>
      <c r="F24" s="1534" t="s">
        <v>263</v>
      </c>
      <c r="G24" s="1534" t="s">
        <v>264</v>
      </c>
      <c r="H24" s="1534" t="s">
        <v>265</v>
      </c>
      <c r="I24" s="1534" t="s">
        <v>266</v>
      </c>
      <c r="J24" s="1534" t="s">
        <v>267</v>
      </c>
      <c r="K24" s="1534" t="s">
        <v>268</v>
      </c>
      <c r="L24" s="1534" t="s">
        <v>269</v>
      </c>
      <c r="M24" s="1534" t="s">
        <v>270</v>
      </c>
      <c r="N24" s="1535" t="s">
        <v>271</v>
      </c>
      <c r="O24" s="1453"/>
      <c r="P24" s="1533"/>
      <c r="Q24" s="1534" t="s">
        <v>485</v>
      </c>
      <c r="R24" s="1534" t="s">
        <v>486</v>
      </c>
      <c r="S24" s="1534" t="s">
        <v>487</v>
      </c>
      <c r="T24" s="1535" t="s">
        <v>488</v>
      </c>
      <c r="U24" s="1453"/>
      <c r="V24" s="1533"/>
      <c r="W24" s="1534" t="s">
        <v>489</v>
      </c>
      <c r="X24" s="1535" t="s">
        <v>490</v>
      </c>
      <c r="Y24" s="1453"/>
      <c r="Z24" s="1533"/>
      <c r="AA24" s="1539" t="s">
        <v>491</v>
      </c>
    </row>
    <row r="25" spans="2:27" ht="19.5" customHeight="1" thickBot="1">
      <c r="B25" s="1536" t="s">
        <v>492</v>
      </c>
      <c r="C25" s="1537">
        <v>77.84</v>
      </c>
      <c r="D25" s="1537">
        <v>65.98</v>
      </c>
      <c r="E25" s="1537">
        <v>70.89</v>
      </c>
      <c r="F25" s="1537">
        <v>73.06</v>
      </c>
      <c r="G25" s="1537">
        <v>83.41</v>
      </c>
      <c r="H25" s="1537">
        <v>97.9</v>
      </c>
      <c r="I25" s="1537">
        <v>97.96</v>
      </c>
      <c r="J25" s="1537">
        <v>110.52</v>
      </c>
      <c r="K25" s="1537">
        <v>128</v>
      </c>
      <c r="L25" s="1537">
        <v>133.18</v>
      </c>
      <c r="M25" s="1537">
        <v>139.5</v>
      </c>
      <c r="N25" s="1538">
        <v>150.01</v>
      </c>
      <c r="O25" s="1453"/>
      <c r="P25" s="1536" t="s">
        <v>492</v>
      </c>
      <c r="Q25" s="1537">
        <v>71.89</v>
      </c>
      <c r="R25" s="1537">
        <v>84.07</v>
      </c>
      <c r="S25" s="1537">
        <v>111.15</v>
      </c>
      <c r="T25" s="1538">
        <v>140.24</v>
      </c>
      <c r="U25" s="1453"/>
      <c r="V25" s="1536" t="s">
        <v>492</v>
      </c>
      <c r="W25" s="1537">
        <v>77.94</v>
      </c>
      <c r="X25" s="1538">
        <v>125.48</v>
      </c>
      <c r="Y25" s="1453"/>
      <c r="Z25" s="1536" t="s">
        <v>492</v>
      </c>
      <c r="AA25" s="1542">
        <v>101.37</v>
      </c>
    </row>
    <row r="26" spans="2:27" ht="19.5" customHeight="1">
      <c r="B26" s="1541"/>
      <c r="C26" s="1457"/>
      <c r="D26" s="1457"/>
      <c r="E26" s="1457"/>
      <c r="F26" s="1457"/>
      <c r="G26" s="1457"/>
      <c r="H26" s="1457"/>
      <c r="I26" s="1457"/>
      <c r="J26" s="1457"/>
      <c r="K26" s="1457"/>
      <c r="L26" s="1457"/>
      <c r="M26" s="1457"/>
      <c r="N26" s="1457"/>
      <c r="O26" s="1453"/>
      <c r="P26" s="1543"/>
      <c r="Q26" s="1544"/>
      <c r="R26" s="1544"/>
      <c r="S26" s="1544"/>
      <c r="T26" s="1544"/>
      <c r="U26" s="1453"/>
      <c r="V26" s="1541"/>
      <c r="W26" s="1457"/>
      <c r="X26" s="1457"/>
      <c r="Y26" s="1453"/>
      <c r="Z26" s="1541"/>
      <c r="AA26" s="1545"/>
    </row>
    <row r="27" spans="2:27" ht="19.5" customHeight="1" thickBot="1">
      <c r="B27" s="1531">
        <v>2009</v>
      </c>
      <c r="C27" s="1532" t="s">
        <v>482</v>
      </c>
      <c r="D27" s="1457"/>
      <c r="E27" s="1457"/>
      <c r="F27" s="1457"/>
      <c r="G27" s="1457"/>
      <c r="H27" s="1457"/>
      <c r="I27" s="1457"/>
      <c r="J27" s="1457"/>
      <c r="K27" s="1457"/>
      <c r="L27" s="1457"/>
      <c r="M27" s="1457"/>
      <c r="N27" s="1457"/>
      <c r="O27" s="1453"/>
      <c r="P27" s="1531">
        <v>2009</v>
      </c>
      <c r="Q27" s="1546" t="s">
        <v>483</v>
      </c>
      <c r="R27" s="1547"/>
      <c r="S27" s="1547"/>
      <c r="T27" s="1547"/>
      <c r="U27" s="1453"/>
      <c r="V27" s="1531">
        <v>2009</v>
      </c>
      <c r="W27" s="1546" t="s">
        <v>484</v>
      </c>
      <c r="X27" s="1546"/>
      <c r="Y27" s="1453"/>
      <c r="Z27" s="1531">
        <v>2009</v>
      </c>
      <c r="AA27" s="1453"/>
    </row>
    <row r="28" spans="2:27" ht="19.5" customHeight="1" thickBot="1">
      <c r="B28" s="1533"/>
      <c r="C28" s="1534" t="s">
        <v>260</v>
      </c>
      <c r="D28" s="1534" t="s">
        <v>261</v>
      </c>
      <c r="E28" s="1534" t="s">
        <v>262</v>
      </c>
      <c r="F28" s="1534" t="s">
        <v>263</v>
      </c>
      <c r="G28" s="1534" t="s">
        <v>264</v>
      </c>
      <c r="H28" s="1534" t="s">
        <v>265</v>
      </c>
      <c r="I28" s="1534" t="s">
        <v>266</v>
      </c>
      <c r="J28" s="1534" t="s">
        <v>267</v>
      </c>
      <c r="K28" s="1534" t="s">
        <v>268</v>
      </c>
      <c r="L28" s="1534" t="s">
        <v>269</v>
      </c>
      <c r="M28" s="1534" t="s">
        <v>270</v>
      </c>
      <c r="N28" s="1535" t="s">
        <v>271</v>
      </c>
      <c r="O28" s="1453"/>
      <c r="P28" s="1533"/>
      <c r="Q28" s="1534" t="s">
        <v>485</v>
      </c>
      <c r="R28" s="1534" t="s">
        <v>486</v>
      </c>
      <c r="S28" s="1534" t="s">
        <v>487</v>
      </c>
      <c r="T28" s="1535" t="s">
        <v>488</v>
      </c>
      <c r="U28" s="1453"/>
      <c r="V28" s="1533"/>
      <c r="W28" s="1534" t="s">
        <v>489</v>
      </c>
      <c r="X28" s="1535" t="s">
        <v>490</v>
      </c>
      <c r="Y28" s="1453"/>
      <c r="Z28" s="1533"/>
      <c r="AA28" s="1539" t="s">
        <v>491</v>
      </c>
    </row>
    <row r="29" spans="2:27" ht="19.5" customHeight="1" thickBot="1">
      <c r="B29" s="1536" t="s">
        <v>492</v>
      </c>
      <c r="C29" s="1537">
        <v>157.63999999999999</v>
      </c>
      <c r="D29" s="1537">
        <v>164.67</v>
      </c>
      <c r="E29" s="1537">
        <v>184.13</v>
      </c>
      <c r="F29" s="1537">
        <v>190.88</v>
      </c>
      <c r="G29" s="1537">
        <v>189.16</v>
      </c>
      <c r="H29" s="1537">
        <v>189.39</v>
      </c>
      <c r="I29" s="1537">
        <v>193.46</v>
      </c>
      <c r="J29" s="1537">
        <v>187.76</v>
      </c>
      <c r="K29" s="1537">
        <v>181.9</v>
      </c>
      <c r="L29" s="1537">
        <v>165.79</v>
      </c>
      <c r="M29" s="1537">
        <v>157.02000000000001</v>
      </c>
      <c r="N29" s="1538">
        <v>154.63999999999999</v>
      </c>
      <c r="O29" s="1453"/>
      <c r="P29" s="1536" t="s">
        <v>492</v>
      </c>
      <c r="Q29" s="1537">
        <v>169.08</v>
      </c>
      <c r="R29" s="1537">
        <v>189.88</v>
      </c>
      <c r="S29" s="1537">
        <v>187.69</v>
      </c>
      <c r="T29" s="1538">
        <v>159.29</v>
      </c>
      <c r="U29" s="1453"/>
      <c r="V29" s="1533" t="s">
        <v>492</v>
      </c>
      <c r="W29" s="1534">
        <v>179.76</v>
      </c>
      <c r="X29" s="1535">
        <v>175.01</v>
      </c>
      <c r="Y29" s="1453"/>
      <c r="Z29" s="1533" t="s">
        <v>492</v>
      </c>
      <c r="AA29" s="1539">
        <v>177.29</v>
      </c>
    </row>
    <row r="30" spans="2:27" ht="19.5" customHeight="1">
      <c r="B30" s="1541"/>
      <c r="C30" s="1457"/>
      <c r="D30" s="1457"/>
      <c r="E30" s="1457"/>
      <c r="F30" s="1457"/>
      <c r="G30" s="1457"/>
      <c r="H30" s="1457"/>
      <c r="I30" s="1457"/>
      <c r="J30" s="1457"/>
      <c r="K30" s="1457"/>
      <c r="L30" s="1457"/>
      <c r="M30" s="1457"/>
      <c r="N30" s="1457"/>
      <c r="O30" s="1453"/>
      <c r="P30" s="1543"/>
      <c r="Q30" s="1544"/>
      <c r="R30" s="1544"/>
      <c r="S30" s="1544"/>
      <c r="T30" s="1544"/>
      <c r="U30" s="1453"/>
      <c r="V30" s="1541"/>
      <c r="W30" s="1457"/>
      <c r="X30" s="1457"/>
      <c r="Y30" s="1453"/>
      <c r="Z30" s="1541"/>
      <c r="AA30" s="1545"/>
    </row>
    <row r="31" spans="2:27" ht="19.5" customHeight="1" thickBot="1">
      <c r="B31" s="1531">
        <v>2010</v>
      </c>
      <c r="C31" s="1532" t="s">
        <v>482</v>
      </c>
      <c r="D31" s="1457"/>
      <c r="E31" s="1457"/>
      <c r="F31" s="1457"/>
      <c r="G31" s="1457"/>
      <c r="H31" s="1457"/>
      <c r="I31" s="1457"/>
      <c r="J31" s="1457"/>
      <c r="K31" s="1457"/>
      <c r="L31" s="1457"/>
      <c r="M31" s="1457"/>
      <c r="N31" s="1457"/>
      <c r="O31" s="1453"/>
      <c r="P31" s="1531">
        <v>2010</v>
      </c>
      <c r="Q31" s="1546" t="s">
        <v>483</v>
      </c>
      <c r="R31" s="1547"/>
      <c r="S31" s="1547"/>
      <c r="T31" s="1547"/>
      <c r="U31" s="1453"/>
      <c r="V31" s="1531">
        <v>2010</v>
      </c>
      <c r="W31" s="1546" t="s">
        <v>484</v>
      </c>
      <c r="X31" s="1546"/>
      <c r="Y31" s="1453"/>
      <c r="Z31" s="1531">
        <v>2010</v>
      </c>
      <c r="AA31" s="1453"/>
    </row>
    <row r="32" spans="2:27" ht="19.5" customHeight="1" thickBot="1">
      <c r="B32" s="1533"/>
      <c r="C32" s="1534" t="s">
        <v>260</v>
      </c>
      <c r="D32" s="1534" t="s">
        <v>261</v>
      </c>
      <c r="E32" s="1534" t="s">
        <v>262</v>
      </c>
      <c r="F32" s="1534" t="s">
        <v>263</v>
      </c>
      <c r="G32" s="1534" t="s">
        <v>264</v>
      </c>
      <c r="H32" s="1534" t="s">
        <v>265</v>
      </c>
      <c r="I32" s="1534" t="s">
        <v>266</v>
      </c>
      <c r="J32" s="1534" t="s">
        <v>267</v>
      </c>
      <c r="K32" s="1534" t="s">
        <v>268</v>
      </c>
      <c r="L32" s="1534" t="s">
        <v>269</v>
      </c>
      <c r="M32" s="1534" t="s">
        <v>270</v>
      </c>
      <c r="N32" s="1535" t="s">
        <v>271</v>
      </c>
      <c r="O32" s="1453"/>
      <c r="P32" s="1533"/>
      <c r="Q32" s="1534" t="s">
        <v>485</v>
      </c>
      <c r="R32" s="1534" t="s">
        <v>486</v>
      </c>
      <c r="S32" s="1534" t="s">
        <v>487</v>
      </c>
      <c r="T32" s="1535" t="s">
        <v>488</v>
      </c>
      <c r="U32" s="1453"/>
      <c r="V32" s="1533"/>
      <c r="W32" s="1534" t="s">
        <v>489</v>
      </c>
      <c r="X32" s="1535" t="s">
        <v>490</v>
      </c>
      <c r="Y32" s="1453"/>
      <c r="Z32" s="1533"/>
      <c r="AA32" s="1539" t="s">
        <v>491</v>
      </c>
    </row>
    <row r="33" spans="2:32" ht="19.5" customHeight="1" thickBot="1">
      <c r="B33" s="1536" t="s">
        <v>492</v>
      </c>
      <c r="C33" s="1537">
        <v>146.53</v>
      </c>
      <c r="D33" s="1537">
        <v>135.78</v>
      </c>
      <c r="E33" s="1537">
        <v>151.1</v>
      </c>
      <c r="F33" s="1537">
        <v>148.16</v>
      </c>
      <c r="G33" s="1537">
        <v>138.93</v>
      </c>
      <c r="H33" s="1537">
        <v>131.65</v>
      </c>
      <c r="I33" s="1537">
        <v>121.06</v>
      </c>
      <c r="J33" s="1537">
        <v>113.93</v>
      </c>
      <c r="K33" s="1537">
        <v>103.77</v>
      </c>
      <c r="L33" s="1537">
        <v>89.22</v>
      </c>
      <c r="M33" s="1537">
        <v>87.51</v>
      </c>
      <c r="N33" s="1538">
        <v>80.459999999999994</v>
      </c>
      <c r="O33" s="1453"/>
      <c r="P33" s="1536" t="s">
        <v>492</v>
      </c>
      <c r="Q33" s="1537">
        <v>145.30000000000001</v>
      </c>
      <c r="R33" s="1537">
        <v>138.97999999999999</v>
      </c>
      <c r="S33" s="1537">
        <v>112.06</v>
      </c>
      <c r="T33" s="1538">
        <v>85.92</v>
      </c>
      <c r="U33" s="1453"/>
      <c r="V33" s="1533" t="s">
        <v>492</v>
      </c>
      <c r="W33" s="1534">
        <v>141.96</v>
      </c>
      <c r="X33" s="1535">
        <v>100.04</v>
      </c>
      <c r="Y33" s="1453"/>
      <c r="Z33" s="1533" t="s">
        <v>492</v>
      </c>
      <c r="AA33" s="1539">
        <v>120.97</v>
      </c>
    </row>
    <row r="34" spans="2:32" ht="19.5" customHeight="1">
      <c r="B34" s="1541"/>
      <c r="C34" s="1457"/>
      <c r="D34" s="1457"/>
      <c r="E34" s="1457"/>
      <c r="F34" s="1457"/>
      <c r="G34" s="1457"/>
      <c r="H34" s="1457"/>
      <c r="I34" s="1457"/>
      <c r="J34" s="1457"/>
      <c r="K34" s="1457"/>
      <c r="L34" s="1457"/>
      <c r="M34" s="1457"/>
      <c r="N34" s="1457"/>
      <c r="O34" s="1453"/>
      <c r="P34" s="1543"/>
      <c r="Q34" s="1544"/>
      <c r="R34" s="1544"/>
      <c r="S34" s="1544"/>
      <c r="T34" s="1544"/>
      <c r="U34" s="1453"/>
      <c r="V34" s="1541"/>
      <c r="W34" s="1457"/>
      <c r="X34" s="1457"/>
      <c r="Y34" s="1453"/>
      <c r="Z34" s="1541"/>
      <c r="AA34" s="1545"/>
    </row>
    <row r="35" spans="2:32" ht="19.5" customHeight="1" thickBot="1">
      <c r="B35" s="1531">
        <v>2011</v>
      </c>
      <c r="C35" s="1532" t="s">
        <v>482</v>
      </c>
      <c r="D35" s="1457"/>
      <c r="E35" s="1457"/>
      <c r="F35" s="1457"/>
      <c r="G35" s="1457"/>
      <c r="H35" s="1457"/>
      <c r="I35" s="1457"/>
      <c r="J35" s="1457"/>
      <c r="K35" s="1457"/>
      <c r="L35" s="1457"/>
      <c r="M35" s="1457"/>
      <c r="N35" s="1457"/>
      <c r="O35" s="1453"/>
      <c r="P35" s="1531">
        <v>2011</v>
      </c>
      <c r="Q35" s="1546" t="s">
        <v>483</v>
      </c>
      <c r="R35" s="1547"/>
      <c r="S35" s="1547"/>
      <c r="T35" s="1547"/>
      <c r="U35" s="1453"/>
      <c r="V35" s="1531">
        <v>2011</v>
      </c>
      <c r="W35" s="1546" t="s">
        <v>484</v>
      </c>
      <c r="X35" s="1546"/>
      <c r="Y35" s="1453"/>
      <c r="Z35" s="1531">
        <v>2011</v>
      </c>
      <c r="AA35" s="1453"/>
    </row>
    <row r="36" spans="2:32" ht="19.5" customHeight="1" thickBot="1">
      <c r="B36" s="1533"/>
      <c r="C36" s="1534" t="s">
        <v>260</v>
      </c>
      <c r="D36" s="1534" t="s">
        <v>261</v>
      </c>
      <c r="E36" s="1534" t="s">
        <v>262</v>
      </c>
      <c r="F36" s="1534" t="s">
        <v>263</v>
      </c>
      <c r="G36" s="1534" t="s">
        <v>264</v>
      </c>
      <c r="H36" s="1534" t="s">
        <v>265</v>
      </c>
      <c r="I36" s="1534" t="s">
        <v>266</v>
      </c>
      <c r="J36" s="1534" t="s">
        <v>267</v>
      </c>
      <c r="K36" s="1534" t="s">
        <v>268</v>
      </c>
      <c r="L36" s="1534" t="s">
        <v>269</v>
      </c>
      <c r="M36" s="1534" t="s">
        <v>270</v>
      </c>
      <c r="N36" s="1535" t="s">
        <v>271</v>
      </c>
      <c r="O36" s="1453"/>
      <c r="P36" s="1533"/>
      <c r="Q36" s="1534" t="s">
        <v>485</v>
      </c>
      <c r="R36" s="1534" t="s">
        <v>486</v>
      </c>
      <c r="S36" s="1534" t="s">
        <v>487</v>
      </c>
      <c r="T36" s="1535" t="s">
        <v>488</v>
      </c>
      <c r="U36" s="1453"/>
      <c r="V36" s="1533"/>
      <c r="W36" s="1534" t="s">
        <v>489</v>
      </c>
      <c r="X36" s="1535" t="s">
        <v>490</v>
      </c>
      <c r="Y36" s="1453"/>
      <c r="Z36" s="1533"/>
      <c r="AA36" s="1539" t="s">
        <v>491</v>
      </c>
    </row>
    <row r="37" spans="2:32" ht="19.5" customHeight="1" thickBot="1">
      <c r="B37" s="1536" t="s">
        <v>492</v>
      </c>
      <c r="C37" s="1537">
        <v>78.56</v>
      </c>
      <c r="D37" s="1537">
        <v>79.5</v>
      </c>
      <c r="E37" s="1537">
        <v>95.8</v>
      </c>
      <c r="F37" s="1537">
        <v>112.05</v>
      </c>
      <c r="G37" s="1537">
        <v>115.05</v>
      </c>
      <c r="H37" s="1537">
        <v>113.46</v>
      </c>
      <c r="I37" s="1537">
        <v>126.2</v>
      </c>
      <c r="J37" s="1537">
        <v>126.39</v>
      </c>
      <c r="K37" s="1537">
        <v>131.16</v>
      </c>
      <c r="L37" s="1537">
        <v>135.18</v>
      </c>
      <c r="M37" s="1537">
        <v>142.22999999999999</v>
      </c>
      <c r="N37" s="1538">
        <v>156.77000000000001</v>
      </c>
      <c r="O37" s="1453"/>
      <c r="P37" s="1536" t="s">
        <v>492</v>
      </c>
      <c r="Q37" s="1537">
        <v>85.89</v>
      </c>
      <c r="R37" s="1537">
        <v>113.58</v>
      </c>
      <c r="S37" s="1537">
        <v>127.81</v>
      </c>
      <c r="T37" s="1538">
        <v>143.93</v>
      </c>
      <c r="U37" s="1453"/>
      <c r="V37" s="1533" t="s">
        <v>492</v>
      </c>
      <c r="W37" s="1534">
        <v>99.62</v>
      </c>
      <c r="X37" s="1535">
        <v>135.55000000000001</v>
      </c>
      <c r="Y37" s="1453"/>
      <c r="Z37" s="1533" t="s">
        <v>492</v>
      </c>
      <c r="AA37" s="1539">
        <v>117.31</v>
      </c>
      <c r="AB37" s="1455"/>
      <c r="AF37" s="1456"/>
    </row>
    <row r="38" spans="2:32" ht="19.5" customHeight="1">
      <c r="B38" s="1541"/>
      <c r="C38" s="1457"/>
      <c r="D38" s="1457"/>
      <c r="E38" s="1457"/>
      <c r="F38" s="1457"/>
      <c r="G38" s="1457"/>
      <c r="H38" s="1457"/>
      <c r="I38" s="1457"/>
      <c r="J38" s="1457"/>
      <c r="K38" s="1457"/>
      <c r="L38" s="1457"/>
      <c r="M38" s="1457"/>
      <c r="N38" s="1457"/>
      <c r="O38" s="1453"/>
      <c r="P38" s="1457"/>
      <c r="Q38" s="1457"/>
      <c r="R38" s="1457"/>
      <c r="S38" s="1457"/>
      <c r="T38" s="1457"/>
      <c r="U38" s="1453"/>
      <c r="V38" s="1457"/>
      <c r="W38" s="1457"/>
      <c r="X38" s="1457"/>
      <c r="Y38" s="1457"/>
      <c r="Z38" s="1457"/>
      <c r="AA38" s="1457"/>
      <c r="AF38" s="1456"/>
    </row>
    <row r="39" spans="2:32" ht="19.5" customHeight="1" thickBot="1">
      <c r="B39" s="1531">
        <v>2012</v>
      </c>
      <c r="C39" s="1532" t="s">
        <v>482</v>
      </c>
      <c r="D39" s="1457"/>
      <c r="E39" s="1457"/>
      <c r="F39" s="1457"/>
      <c r="G39" s="1457"/>
      <c r="H39" s="1457"/>
      <c r="I39" s="1457"/>
      <c r="J39" s="1457"/>
      <c r="K39" s="1457"/>
      <c r="L39" s="1457"/>
      <c r="M39" s="1457"/>
      <c r="N39" s="1457"/>
      <c r="O39" s="1453"/>
      <c r="P39" s="1531">
        <v>2012</v>
      </c>
      <c r="Q39" s="1546" t="s">
        <v>483</v>
      </c>
      <c r="R39" s="1547"/>
      <c r="S39" s="1547"/>
      <c r="T39" s="1547"/>
      <c r="U39" s="1453"/>
      <c r="V39" s="1531">
        <v>2012</v>
      </c>
      <c r="W39" s="1546" t="s">
        <v>484</v>
      </c>
      <c r="X39" s="1546"/>
      <c r="Y39" s="1453"/>
      <c r="Z39" s="1531">
        <v>2012</v>
      </c>
      <c r="AA39" s="1453"/>
      <c r="AF39" s="1456"/>
    </row>
    <row r="40" spans="2:32" ht="19.5" customHeight="1" thickBot="1">
      <c r="B40" s="1533"/>
      <c r="C40" s="1534" t="s">
        <v>260</v>
      </c>
      <c r="D40" s="1534" t="s">
        <v>261</v>
      </c>
      <c r="E40" s="1534" t="s">
        <v>262</v>
      </c>
      <c r="F40" s="1534" t="s">
        <v>263</v>
      </c>
      <c r="G40" s="1534" t="s">
        <v>264</v>
      </c>
      <c r="H40" s="1534" t="s">
        <v>265</v>
      </c>
      <c r="I40" s="1534" t="s">
        <v>266</v>
      </c>
      <c r="J40" s="1534" t="s">
        <v>267</v>
      </c>
      <c r="K40" s="1534" t="s">
        <v>268</v>
      </c>
      <c r="L40" s="1534" t="s">
        <v>269</v>
      </c>
      <c r="M40" s="1534" t="s">
        <v>270</v>
      </c>
      <c r="N40" s="1535" t="s">
        <v>271</v>
      </c>
      <c r="O40" s="1453"/>
      <c r="P40" s="1533"/>
      <c r="Q40" s="1534" t="s">
        <v>485</v>
      </c>
      <c r="R40" s="1534" t="s">
        <v>486</v>
      </c>
      <c r="S40" s="1534" t="s">
        <v>487</v>
      </c>
      <c r="T40" s="1535" t="s">
        <v>488</v>
      </c>
      <c r="U40" s="1453"/>
      <c r="V40" s="1533"/>
      <c r="W40" s="1534" t="s">
        <v>489</v>
      </c>
      <c r="X40" s="1535" t="s">
        <v>490</v>
      </c>
      <c r="Y40" s="1453"/>
      <c r="Z40" s="1533"/>
      <c r="AA40" s="1539" t="s">
        <v>491</v>
      </c>
      <c r="AF40" s="1456"/>
    </row>
    <row r="41" spans="2:32" ht="19.5" customHeight="1" thickBot="1">
      <c r="B41" s="1536" t="s">
        <v>492</v>
      </c>
      <c r="C41" s="1537">
        <v>164.61</v>
      </c>
      <c r="D41" s="1537">
        <v>169.95</v>
      </c>
      <c r="E41" s="1537">
        <v>176.6</v>
      </c>
      <c r="F41" s="1537">
        <v>182.99</v>
      </c>
      <c r="G41" s="1537">
        <v>183.27</v>
      </c>
      <c r="H41" s="1537">
        <v>176.31</v>
      </c>
      <c r="I41" s="1537">
        <v>175.64</v>
      </c>
      <c r="J41" s="1537">
        <v>178.38</v>
      </c>
      <c r="K41" s="1537">
        <v>185.49</v>
      </c>
      <c r="L41" s="1537">
        <v>186.13</v>
      </c>
      <c r="M41" s="1537">
        <v>184.29</v>
      </c>
      <c r="N41" s="1538">
        <v>177.08</v>
      </c>
      <c r="O41" s="1453"/>
      <c r="P41" s="1536" t="s">
        <v>492</v>
      </c>
      <c r="Q41" s="1537">
        <v>170.4</v>
      </c>
      <c r="R41" s="1537">
        <v>180.93</v>
      </c>
      <c r="S41" s="1537">
        <v>179.75</v>
      </c>
      <c r="T41" s="1538">
        <v>183.05</v>
      </c>
      <c r="U41" s="1453"/>
      <c r="V41" s="1533" t="s">
        <v>492</v>
      </c>
      <c r="W41" s="1534">
        <v>175.82</v>
      </c>
      <c r="X41" s="1548">
        <v>181.3</v>
      </c>
      <c r="Y41" s="1453"/>
      <c r="Z41" s="1533" t="s">
        <v>492</v>
      </c>
      <c r="AA41" s="1549">
        <v>178.6</v>
      </c>
      <c r="AF41" s="1456"/>
    </row>
    <row r="42" spans="2:32" ht="19.5" customHeight="1">
      <c r="B42" s="1541"/>
      <c r="C42" s="1457"/>
      <c r="D42" s="1457"/>
      <c r="E42" s="1457"/>
      <c r="F42" s="1457"/>
      <c r="G42" s="1457"/>
      <c r="H42" s="1457"/>
      <c r="I42" s="1457"/>
      <c r="J42" s="1457"/>
      <c r="K42" s="1457"/>
      <c r="L42" s="1457"/>
      <c r="M42" s="1457"/>
      <c r="N42" s="1457"/>
      <c r="O42" s="1453"/>
      <c r="P42" s="1457"/>
      <c r="Q42" s="1457"/>
      <c r="R42" s="1457"/>
      <c r="S42" s="1457"/>
      <c r="T42" s="1457"/>
      <c r="U42" s="1453"/>
      <c r="V42" s="1457"/>
      <c r="W42" s="1457"/>
      <c r="X42" s="1457"/>
      <c r="Y42" s="1457"/>
      <c r="Z42" s="1457"/>
      <c r="AA42" s="1457"/>
      <c r="AF42" s="1456"/>
    </row>
    <row r="43" spans="2:32" ht="19.5" customHeight="1" thickBot="1">
      <c r="B43" s="1531">
        <v>2013</v>
      </c>
      <c r="C43" s="1532" t="s">
        <v>482</v>
      </c>
      <c r="D43" s="1457"/>
      <c r="E43" s="1457"/>
      <c r="F43" s="1457"/>
      <c r="G43" s="1457"/>
      <c r="H43" s="1457"/>
      <c r="I43" s="1457"/>
      <c r="J43" s="1457"/>
      <c r="K43" s="1457"/>
      <c r="L43" s="1457"/>
      <c r="M43" s="1457"/>
      <c r="N43" s="1457"/>
      <c r="O43" s="1453"/>
      <c r="P43" s="1531">
        <v>2013</v>
      </c>
      <c r="Q43" s="1546" t="s">
        <v>483</v>
      </c>
      <c r="R43" s="1547"/>
      <c r="S43" s="1547"/>
      <c r="T43" s="1547"/>
      <c r="U43" s="1453"/>
      <c r="V43" s="1531">
        <v>2013</v>
      </c>
      <c r="W43" s="1546" t="s">
        <v>484</v>
      </c>
      <c r="X43" s="1546"/>
      <c r="Y43" s="1453"/>
      <c r="Z43" s="1531">
        <v>2013</v>
      </c>
      <c r="AA43" s="1453"/>
      <c r="AF43" s="1456"/>
    </row>
    <row r="44" spans="2:32" ht="19.5" customHeight="1" thickBot="1">
      <c r="B44" s="1533"/>
      <c r="C44" s="1534" t="s">
        <v>260</v>
      </c>
      <c r="D44" s="1534" t="s">
        <v>261</v>
      </c>
      <c r="E44" s="1534" t="s">
        <v>262</v>
      </c>
      <c r="F44" s="1534" t="s">
        <v>263</v>
      </c>
      <c r="G44" s="1534" t="s">
        <v>264</v>
      </c>
      <c r="H44" s="1534" t="s">
        <v>265</v>
      </c>
      <c r="I44" s="1534" t="s">
        <v>266</v>
      </c>
      <c r="J44" s="1534" t="s">
        <v>267</v>
      </c>
      <c r="K44" s="1534" t="s">
        <v>268</v>
      </c>
      <c r="L44" s="1534" t="s">
        <v>269</v>
      </c>
      <c r="M44" s="1534" t="s">
        <v>270</v>
      </c>
      <c r="N44" s="1535" t="s">
        <v>271</v>
      </c>
      <c r="O44" s="1453"/>
      <c r="P44" s="1533"/>
      <c r="Q44" s="1534" t="s">
        <v>485</v>
      </c>
      <c r="R44" s="1534" t="s">
        <v>486</v>
      </c>
      <c r="S44" s="1534" t="s">
        <v>487</v>
      </c>
      <c r="T44" s="1535" t="s">
        <v>488</v>
      </c>
      <c r="U44" s="1453"/>
      <c r="V44" s="1533"/>
      <c r="W44" s="1534" t="s">
        <v>489</v>
      </c>
      <c r="X44" s="1535" t="s">
        <v>490</v>
      </c>
      <c r="Y44" s="1453"/>
      <c r="Z44" s="1533"/>
      <c r="AA44" s="1539" t="s">
        <v>491</v>
      </c>
      <c r="AF44" s="1456"/>
    </row>
    <row r="45" spans="2:32" ht="19.5" customHeight="1" thickBot="1">
      <c r="B45" s="1536" t="s">
        <v>492</v>
      </c>
      <c r="C45" s="1537">
        <v>173.39</v>
      </c>
      <c r="D45" s="1537">
        <v>168.68</v>
      </c>
      <c r="E45" s="1537">
        <v>172.45</v>
      </c>
      <c r="F45" s="1537">
        <v>175.46</v>
      </c>
      <c r="G45" s="1537">
        <v>174.43</v>
      </c>
      <c r="H45" s="1537">
        <v>175.06</v>
      </c>
      <c r="I45" s="1537">
        <v>172.62</v>
      </c>
      <c r="J45" s="1537">
        <v>172.44</v>
      </c>
      <c r="K45" s="1537">
        <v>180.5</v>
      </c>
      <c r="L45" s="1537">
        <v>173.82</v>
      </c>
      <c r="M45" s="1537">
        <v>167.38</v>
      </c>
      <c r="N45" s="1538">
        <v>163.43</v>
      </c>
      <c r="O45" s="1453"/>
      <c r="P45" s="1536" t="s">
        <v>492</v>
      </c>
      <c r="Q45" s="1537">
        <v>171.59</v>
      </c>
      <c r="R45" s="1537">
        <v>174.95</v>
      </c>
      <c r="S45" s="1537">
        <v>174.8</v>
      </c>
      <c r="T45" s="1538">
        <v>169.13</v>
      </c>
      <c r="U45" s="1453"/>
      <c r="V45" s="1533" t="s">
        <v>492</v>
      </c>
      <c r="W45" s="1534">
        <v>173.22</v>
      </c>
      <c r="X45" s="1535">
        <v>172.22</v>
      </c>
      <c r="Y45" s="1453"/>
      <c r="Z45" s="1533" t="s">
        <v>492</v>
      </c>
      <c r="AA45" s="1539">
        <v>172.76</v>
      </c>
      <c r="AF45" s="1456"/>
    </row>
    <row r="46" spans="2:32" ht="19.5" customHeight="1">
      <c r="B46" s="1541"/>
      <c r="C46" s="1457"/>
      <c r="D46" s="1457"/>
      <c r="E46" s="1457"/>
      <c r="F46" s="1457"/>
      <c r="G46" s="1457"/>
      <c r="H46" s="1457"/>
      <c r="I46" s="1457"/>
      <c r="J46" s="1457"/>
      <c r="K46" s="1457"/>
      <c r="L46" s="1457"/>
      <c r="M46" s="1457"/>
      <c r="N46" s="1457"/>
      <c r="O46" s="1453"/>
      <c r="P46" s="1457"/>
      <c r="Q46" s="1457"/>
      <c r="R46" s="1457"/>
      <c r="S46" s="1457"/>
      <c r="T46" s="1457"/>
      <c r="U46" s="1453"/>
      <c r="V46" s="1457"/>
      <c r="W46" s="1457"/>
      <c r="X46" s="1457"/>
      <c r="Y46" s="1457"/>
      <c r="Z46" s="1457"/>
      <c r="AA46" s="1457"/>
      <c r="AF46" s="1456"/>
    </row>
    <row r="47" spans="2:32" ht="19.5" customHeight="1" thickBot="1">
      <c r="B47" s="1531">
        <v>2014</v>
      </c>
      <c r="C47" s="1532" t="s">
        <v>482</v>
      </c>
      <c r="D47" s="1457"/>
      <c r="E47" s="1457"/>
      <c r="F47" s="1457"/>
      <c r="G47" s="1457"/>
      <c r="H47" s="1457"/>
      <c r="I47" s="1457"/>
      <c r="J47" s="1457"/>
      <c r="K47" s="1457"/>
      <c r="L47" s="1457"/>
      <c r="M47" s="1457"/>
      <c r="N47" s="1457"/>
      <c r="O47" s="1453"/>
      <c r="P47" s="1531">
        <v>2014</v>
      </c>
      <c r="Q47" s="1546" t="s">
        <v>483</v>
      </c>
      <c r="R47" s="1547"/>
      <c r="S47" s="1547"/>
      <c r="T47" s="1547"/>
      <c r="U47" s="1453"/>
      <c r="V47" s="1531">
        <v>2014</v>
      </c>
      <c r="W47" s="1546" t="s">
        <v>484</v>
      </c>
      <c r="X47" s="1546"/>
      <c r="Y47" s="1453"/>
      <c r="Z47" s="1531">
        <v>2014</v>
      </c>
      <c r="AA47" s="1453"/>
      <c r="AF47" s="1456"/>
    </row>
    <row r="48" spans="2:32" ht="19.5" customHeight="1" thickBot="1">
      <c r="B48" s="1533"/>
      <c r="C48" s="1534" t="s">
        <v>260</v>
      </c>
      <c r="D48" s="1534" t="s">
        <v>261</v>
      </c>
      <c r="E48" s="1534" t="s">
        <v>262</v>
      </c>
      <c r="F48" s="1534" t="s">
        <v>263</v>
      </c>
      <c r="G48" s="1534" t="s">
        <v>264</v>
      </c>
      <c r="H48" s="1534" t="s">
        <v>265</v>
      </c>
      <c r="I48" s="1534" t="s">
        <v>266</v>
      </c>
      <c r="J48" s="1534" t="s">
        <v>267</v>
      </c>
      <c r="K48" s="1534" t="s">
        <v>268</v>
      </c>
      <c r="L48" s="1534" t="s">
        <v>269</v>
      </c>
      <c r="M48" s="1534" t="s">
        <v>270</v>
      </c>
      <c r="N48" s="1535" t="s">
        <v>271</v>
      </c>
      <c r="O48" s="1453"/>
      <c r="P48" s="1533"/>
      <c r="Q48" s="1534" t="s">
        <v>485</v>
      </c>
      <c r="R48" s="1534" t="s">
        <v>486</v>
      </c>
      <c r="S48" s="1534" t="s">
        <v>487</v>
      </c>
      <c r="T48" s="1535" t="s">
        <v>488</v>
      </c>
      <c r="U48" s="1453"/>
      <c r="V48" s="1533"/>
      <c r="W48" s="1534" t="s">
        <v>489</v>
      </c>
      <c r="X48" s="1535" t="s">
        <v>490</v>
      </c>
      <c r="Y48" s="1453"/>
      <c r="Z48" s="1533"/>
      <c r="AA48" s="1539" t="s">
        <v>491</v>
      </c>
      <c r="AF48" s="1456"/>
    </row>
    <row r="49" spans="2:35" ht="19.5" customHeight="1" thickBot="1">
      <c r="B49" s="1536" t="s">
        <v>492</v>
      </c>
      <c r="C49" s="1537">
        <v>167.21</v>
      </c>
      <c r="D49" s="1537">
        <v>161.33000000000001</v>
      </c>
      <c r="E49" s="1537">
        <v>166.11</v>
      </c>
      <c r="F49" s="1537">
        <v>174.34</v>
      </c>
      <c r="G49" s="1537">
        <v>176.06</v>
      </c>
      <c r="H49" s="1537">
        <v>170.78</v>
      </c>
      <c r="I49" s="1537">
        <v>164.81</v>
      </c>
      <c r="J49" s="1537">
        <v>164.4</v>
      </c>
      <c r="K49" s="1537">
        <v>167.18</v>
      </c>
      <c r="L49" s="1537">
        <v>160.56</v>
      </c>
      <c r="M49" s="1537">
        <v>158.87</v>
      </c>
      <c r="N49" s="1538">
        <v>152.19</v>
      </c>
      <c r="O49" s="1453"/>
      <c r="P49" s="1536" t="s">
        <v>492</v>
      </c>
      <c r="Q49" s="1537">
        <v>164.85</v>
      </c>
      <c r="R49" s="1537">
        <v>173.84</v>
      </c>
      <c r="S49" s="1537">
        <v>165.41</v>
      </c>
      <c r="T49" s="1538">
        <v>157.51</v>
      </c>
      <c r="U49" s="1453"/>
      <c r="V49" s="1533" t="s">
        <v>492</v>
      </c>
      <c r="W49" s="1534">
        <v>169.45</v>
      </c>
      <c r="X49" s="1535">
        <v>161.41999999999999</v>
      </c>
      <c r="Y49" s="1453"/>
      <c r="Z49" s="1533" t="s">
        <v>492</v>
      </c>
      <c r="AA49" s="1539">
        <v>165.25</v>
      </c>
      <c r="AF49" s="1456"/>
    </row>
    <row r="50" spans="2:35" ht="19.5" customHeight="1">
      <c r="B50" s="1541"/>
      <c r="C50" s="1457"/>
      <c r="D50" s="1457"/>
      <c r="E50" s="1457"/>
      <c r="F50" s="1457"/>
      <c r="G50" s="1457"/>
      <c r="H50" s="1457"/>
      <c r="I50" s="1457"/>
      <c r="J50" s="1457"/>
      <c r="K50" s="1457"/>
      <c r="L50" s="1457"/>
      <c r="M50" s="1457"/>
      <c r="N50" s="1457"/>
      <c r="O50" s="1453"/>
      <c r="P50" s="1457"/>
      <c r="Q50" s="1457"/>
      <c r="R50" s="1457"/>
      <c r="S50" s="1457"/>
      <c r="T50" s="1457"/>
      <c r="U50" s="1453"/>
      <c r="V50" s="1457"/>
      <c r="W50" s="1457"/>
      <c r="X50" s="1457"/>
      <c r="Y50" s="1457"/>
      <c r="Z50" s="1457"/>
      <c r="AA50" s="1457"/>
      <c r="AF50" s="1456"/>
    </row>
    <row r="51" spans="2:35" ht="19.5" customHeight="1" thickBot="1">
      <c r="B51" s="1531">
        <v>2015</v>
      </c>
      <c r="C51" s="1532" t="s">
        <v>482</v>
      </c>
      <c r="D51" s="1457"/>
      <c r="E51" s="1457"/>
      <c r="F51" s="1457"/>
      <c r="G51" s="1457"/>
      <c r="H51" s="1457"/>
      <c r="I51" s="1457"/>
      <c r="J51" s="1457"/>
      <c r="K51" s="1457"/>
      <c r="L51" s="1457"/>
      <c r="M51" s="1457"/>
      <c r="N51" s="1457"/>
      <c r="O51" s="1453"/>
      <c r="P51" s="1531">
        <v>2015</v>
      </c>
      <c r="Q51" s="1546" t="s">
        <v>483</v>
      </c>
      <c r="R51" s="1547"/>
      <c r="S51" s="1547"/>
      <c r="T51" s="1547"/>
      <c r="U51" s="1453"/>
      <c r="V51" s="1531">
        <v>2015</v>
      </c>
      <c r="W51" s="1546" t="s">
        <v>484</v>
      </c>
      <c r="X51" s="1546"/>
      <c r="Y51" s="1453"/>
      <c r="Z51" s="1531">
        <v>2015</v>
      </c>
      <c r="AA51" s="1453"/>
      <c r="AF51" s="1456"/>
    </row>
    <row r="52" spans="2:35" ht="19.5" customHeight="1" thickBot="1">
      <c r="B52" s="1533"/>
      <c r="C52" s="1534" t="s">
        <v>260</v>
      </c>
      <c r="D52" s="1534" t="s">
        <v>261</v>
      </c>
      <c r="E52" s="1534" t="s">
        <v>262</v>
      </c>
      <c r="F52" s="1534" t="s">
        <v>263</v>
      </c>
      <c r="G52" s="1534" t="s">
        <v>264</v>
      </c>
      <c r="H52" s="1534" t="s">
        <v>265</v>
      </c>
      <c r="I52" s="1534" t="s">
        <v>266</v>
      </c>
      <c r="J52" s="1534" t="s">
        <v>267</v>
      </c>
      <c r="K52" s="1534" t="s">
        <v>268</v>
      </c>
      <c r="L52" s="1534" t="s">
        <v>269</v>
      </c>
      <c r="M52" s="1534" t="s">
        <v>270</v>
      </c>
      <c r="N52" s="1535" t="s">
        <v>271</v>
      </c>
      <c r="O52" s="1453"/>
      <c r="P52" s="1533"/>
      <c r="Q52" s="1534" t="s">
        <v>485</v>
      </c>
      <c r="R52" s="1534" t="s">
        <v>486</v>
      </c>
      <c r="S52" s="1534" t="s">
        <v>487</v>
      </c>
      <c r="T52" s="1535" t="s">
        <v>488</v>
      </c>
      <c r="U52" s="1453"/>
      <c r="V52" s="1533"/>
      <c r="W52" s="1534" t="s">
        <v>489</v>
      </c>
      <c r="X52" s="1535" t="s">
        <v>490</v>
      </c>
      <c r="Y52" s="1453"/>
      <c r="Z52" s="1533"/>
      <c r="AA52" s="1539" t="s">
        <v>491</v>
      </c>
      <c r="AF52" s="1456"/>
    </row>
    <row r="53" spans="2:35" ht="19.5" customHeight="1" thickBot="1">
      <c r="B53" s="1536" t="s">
        <v>492</v>
      </c>
      <c r="C53" s="1537">
        <v>150.22</v>
      </c>
      <c r="D53" s="1537">
        <v>151.1</v>
      </c>
      <c r="E53" s="1537">
        <v>156.03</v>
      </c>
      <c r="F53" s="1537">
        <v>162.61000000000001</v>
      </c>
      <c r="G53" s="1537">
        <v>160.38999999999999</v>
      </c>
      <c r="H53" s="1537">
        <v>158.78</v>
      </c>
      <c r="I53" s="1537">
        <v>150.13999999999999</v>
      </c>
      <c r="J53" s="1537">
        <v>148.04</v>
      </c>
      <c r="K53" s="1537">
        <v>149.5</v>
      </c>
      <c r="L53" s="1537">
        <v>147.91999999999999</v>
      </c>
      <c r="M53" s="1537">
        <v>141.63</v>
      </c>
      <c r="N53" s="1538">
        <v>135.77000000000001</v>
      </c>
      <c r="O53" s="1453"/>
      <c r="P53" s="1536" t="s">
        <v>492</v>
      </c>
      <c r="Q53" s="1537">
        <v>152.46</v>
      </c>
      <c r="R53" s="1537">
        <v>160.72999999999999</v>
      </c>
      <c r="S53" s="1537">
        <v>149.34</v>
      </c>
      <c r="T53" s="1538">
        <v>141.62</v>
      </c>
      <c r="U53" s="1453"/>
      <c r="V53" s="1533" t="s">
        <v>492</v>
      </c>
      <c r="W53" s="1534">
        <v>156.76</v>
      </c>
      <c r="X53" s="1535">
        <v>145.74</v>
      </c>
      <c r="Y53" s="1453"/>
      <c r="Z53" s="1533" t="s">
        <v>492</v>
      </c>
      <c r="AA53" s="1539">
        <v>151.05000000000001</v>
      </c>
      <c r="AF53" s="1456"/>
    </row>
    <row r="54" spans="2:35" ht="19.5" customHeight="1">
      <c r="B54" s="1541"/>
      <c r="C54" s="1457"/>
      <c r="D54" s="1457"/>
      <c r="E54" s="1457"/>
      <c r="F54" s="1457"/>
      <c r="G54" s="1457"/>
      <c r="H54" s="1457"/>
      <c r="I54" s="1457"/>
      <c r="J54" s="1457"/>
      <c r="K54" s="1457"/>
      <c r="L54" s="1457"/>
      <c r="M54" s="1457"/>
      <c r="N54" s="1457"/>
      <c r="O54" s="1453"/>
      <c r="P54" s="1457"/>
      <c r="Q54" s="1457"/>
      <c r="R54" s="1457"/>
      <c r="S54" s="1457"/>
      <c r="T54" s="1457"/>
      <c r="U54" s="1453"/>
      <c r="V54" s="1457"/>
      <c r="W54" s="1457"/>
      <c r="X54" s="1457"/>
      <c r="Y54" s="1457"/>
      <c r="Z54" s="1457"/>
      <c r="AA54" s="1457"/>
      <c r="AF54" s="1456"/>
    </row>
    <row r="55" spans="2:35" ht="19.5" customHeight="1" thickBot="1">
      <c r="B55" s="1531">
        <v>2016</v>
      </c>
      <c r="C55" s="1532" t="s">
        <v>482</v>
      </c>
      <c r="D55" s="1457"/>
      <c r="E55" s="1457"/>
      <c r="F55" s="1457"/>
      <c r="G55" s="1457"/>
      <c r="H55" s="1457"/>
      <c r="I55" s="1457"/>
      <c r="J55" s="1457"/>
      <c r="K55" s="1457"/>
      <c r="L55" s="1457"/>
      <c r="M55" s="1457"/>
      <c r="N55" s="1457"/>
      <c r="O55" s="1453"/>
      <c r="P55" s="1531">
        <v>2016</v>
      </c>
      <c r="Q55" s="1546" t="s">
        <v>483</v>
      </c>
      <c r="R55" s="1547"/>
      <c r="S55" s="1547"/>
      <c r="T55" s="1547"/>
      <c r="U55" s="1453"/>
      <c r="V55" s="1531">
        <v>2016</v>
      </c>
      <c r="W55" s="1546" t="s">
        <v>484</v>
      </c>
      <c r="X55" s="1546"/>
      <c r="Y55" s="1453"/>
      <c r="Z55" s="1531">
        <v>2016</v>
      </c>
      <c r="AA55" s="1453"/>
      <c r="AF55" s="1456"/>
    </row>
    <row r="56" spans="2:35" ht="19.5" customHeight="1" thickBot="1">
      <c r="B56" s="1533"/>
      <c r="C56" s="1534" t="s">
        <v>260</v>
      </c>
      <c r="D56" s="1534" t="s">
        <v>261</v>
      </c>
      <c r="E56" s="1534" t="s">
        <v>262</v>
      </c>
      <c r="F56" s="1534" t="s">
        <v>263</v>
      </c>
      <c r="G56" s="1534" t="s">
        <v>264</v>
      </c>
      <c r="H56" s="1534" t="s">
        <v>265</v>
      </c>
      <c r="I56" s="1534" t="s">
        <v>266</v>
      </c>
      <c r="J56" s="1534" t="s">
        <v>267</v>
      </c>
      <c r="K56" s="1534" t="s">
        <v>268</v>
      </c>
      <c r="L56" s="1534" t="s">
        <v>269</v>
      </c>
      <c r="M56" s="1534" t="s">
        <v>270</v>
      </c>
      <c r="N56" s="1535" t="s">
        <v>271</v>
      </c>
      <c r="O56" s="1453"/>
      <c r="P56" s="1533"/>
      <c r="Q56" s="1534" t="s">
        <v>485</v>
      </c>
      <c r="R56" s="1534" t="s">
        <v>486</v>
      </c>
      <c r="S56" s="1534" t="s">
        <v>487</v>
      </c>
      <c r="T56" s="1535" t="s">
        <v>488</v>
      </c>
      <c r="U56" s="1453"/>
      <c r="V56" s="1533"/>
      <c r="W56" s="1534" t="s">
        <v>489</v>
      </c>
      <c r="X56" s="1535" t="s">
        <v>490</v>
      </c>
      <c r="Y56" s="1453"/>
      <c r="Z56" s="1533"/>
      <c r="AA56" s="1539" t="s">
        <v>491</v>
      </c>
      <c r="AF56" s="1456"/>
    </row>
    <row r="57" spans="2:35" ht="19.5" customHeight="1" thickBot="1">
      <c r="B57" s="1536" t="s">
        <v>492</v>
      </c>
      <c r="C57" s="1537">
        <v>132.08000000000001</v>
      </c>
      <c r="D57" s="1537">
        <v>131.72</v>
      </c>
      <c r="E57" s="1537">
        <v>140.28</v>
      </c>
      <c r="F57" s="1537"/>
      <c r="G57" s="1537"/>
      <c r="H57" s="1537"/>
      <c r="I57" s="1537"/>
      <c r="J57" s="1537"/>
      <c r="K57" s="1537"/>
      <c r="L57" s="1537"/>
      <c r="M57" s="1537"/>
      <c r="N57" s="1538"/>
      <c r="O57" s="1453"/>
      <c r="P57" s="1536" t="s">
        <v>492</v>
      </c>
      <c r="Q57" s="1537"/>
      <c r="R57" s="1537"/>
      <c r="S57" s="1537"/>
      <c r="T57" s="1538"/>
      <c r="U57" s="1453"/>
      <c r="V57" s="1533" t="s">
        <v>492</v>
      </c>
      <c r="W57" s="1534"/>
      <c r="X57" s="1535"/>
      <c r="Y57" s="1453"/>
      <c r="Z57" s="1533" t="s">
        <v>492</v>
      </c>
      <c r="AA57" s="1539"/>
      <c r="AF57" s="1458"/>
      <c r="AH57" s="1459"/>
      <c r="AI57" s="1459"/>
    </row>
    <row r="58" spans="2:35">
      <c r="Y58" s="1453"/>
    </row>
    <row r="62" spans="2:35" ht="15.75">
      <c r="B62" s="1460"/>
      <c r="C62" s="1460"/>
      <c r="D62" s="1461" t="s">
        <v>493</v>
      </c>
      <c r="E62" s="1460"/>
      <c r="F62" s="1460"/>
      <c r="G62" s="1460"/>
      <c r="H62" s="1550">
        <v>2015</v>
      </c>
      <c r="I62" s="1460"/>
      <c r="J62" s="1460"/>
      <c r="K62" s="1460"/>
      <c r="L62" s="1460"/>
      <c r="M62" s="1460"/>
      <c r="N62" s="1460"/>
    </row>
    <row r="63" spans="2:35" ht="16.5" thickBot="1">
      <c r="B63" s="1462">
        <v>2015</v>
      </c>
      <c r="C63" s="1463" t="s">
        <v>4</v>
      </c>
      <c r="D63" s="1464"/>
      <c r="E63" s="1464"/>
      <c r="F63" s="1464"/>
      <c r="G63" s="1464"/>
      <c r="H63" s="1464"/>
      <c r="I63" s="1464"/>
      <c r="J63" s="1464"/>
      <c r="K63" s="1464"/>
      <c r="L63" s="1464"/>
      <c r="M63" s="1464"/>
      <c r="N63" s="1464"/>
    </row>
    <row r="64" spans="2:35" ht="13.5" thickBot="1">
      <c r="B64" s="1465"/>
      <c r="C64" s="1466" t="s">
        <v>260</v>
      </c>
      <c r="D64" s="1466" t="s">
        <v>261</v>
      </c>
      <c r="E64" s="1466" t="s">
        <v>262</v>
      </c>
      <c r="F64" s="1466" t="s">
        <v>263</v>
      </c>
      <c r="G64" s="1466" t="s">
        <v>264</v>
      </c>
      <c r="H64" s="1466" t="s">
        <v>265</v>
      </c>
      <c r="I64" s="1466" t="s">
        <v>266</v>
      </c>
      <c r="J64" s="1466" t="s">
        <v>267</v>
      </c>
      <c r="K64" s="1466" t="s">
        <v>268</v>
      </c>
      <c r="L64" s="1466" t="s">
        <v>269</v>
      </c>
      <c r="M64" s="1466" t="s">
        <v>270</v>
      </c>
      <c r="N64" s="1467" t="s">
        <v>271</v>
      </c>
    </row>
    <row r="65" spans="2:14" ht="13.5" thickBot="1">
      <c r="B65" s="1468" t="s">
        <v>492</v>
      </c>
      <c r="C65" s="1469">
        <f>(C53-N49)/N49*100</f>
        <v>-1.2944345883435171</v>
      </c>
      <c r="D65" s="1469">
        <f t="shared" ref="D65:N65" si="0">(D53-C53)/C53*100</f>
        <v>0.58580748235920344</v>
      </c>
      <c r="E65" s="1469">
        <f t="shared" si="0"/>
        <v>3.2627399073461327</v>
      </c>
      <c r="F65" s="1469">
        <f t="shared" si="0"/>
        <v>4.2171377299237411</v>
      </c>
      <c r="G65" s="1469">
        <f t="shared" si="0"/>
        <v>-1.3652296906709471</v>
      </c>
      <c r="H65" s="1469">
        <f t="shared" si="0"/>
        <v>-1.0038032296277732</v>
      </c>
      <c r="I65" s="1469">
        <f t="shared" si="0"/>
        <v>-5.4414913717092928</v>
      </c>
      <c r="J65" s="1469">
        <f t="shared" si="0"/>
        <v>-1.3986945517516949</v>
      </c>
      <c r="K65" s="1469">
        <f t="shared" si="0"/>
        <v>0.98621994055661177</v>
      </c>
      <c r="L65" s="1469">
        <f t="shared" si="0"/>
        <v>-1.0568561872909783</v>
      </c>
      <c r="M65" s="1469">
        <f t="shared" si="0"/>
        <v>-4.2522985397512123</v>
      </c>
      <c r="N65" s="1469">
        <f t="shared" si="0"/>
        <v>-4.1375414813245674</v>
      </c>
    </row>
    <row r="66" spans="2:14">
      <c r="B66" s="1460"/>
      <c r="C66" s="1460"/>
      <c r="D66" s="1460"/>
      <c r="E66" s="1460"/>
      <c r="F66" s="1460"/>
      <c r="G66" s="1460"/>
      <c r="H66" s="1460"/>
      <c r="I66" s="1460"/>
      <c r="J66" s="1460"/>
      <c r="K66" s="1460"/>
      <c r="L66" s="1460"/>
      <c r="M66" s="1460"/>
      <c r="N66" s="1460"/>
    </row>
    <row r="67" spans="2:14">
      <c r="B67" s="1460"/>
      <c r="C67" s="1460"/>
      <c r="D67" s="1460"/>
      <c r="E67" s="1460"/>
      <c r="F67" s="1460"/>
      <c r="G67" s="1460"/>
      <c r="H67" s="1460"/>
      <c r="I67" s="1460"/>
      <c r="J67" s="1460"/>
      <c r="K67" s="1460"/>
      <c r="L67" s="1460"/>
      <c r="M67" s="1460"/>
      <c r="N67" s="1460"/>
    </row>
    <row r="68" spans="2:14">
      <c r="B68" s="1460"/>
      <c r="C68" s="1460"/>
      <c r="D68" s="1460"/>
      <c r="E68" s="1460"/>
      <c r="F68" s="1460"/>
      <c r="G68" s="1460"/>
      <c r="H68" s="1460"/>
      <c r="I68" s="1460"/>
      <c r="J68" s="1460"/>
      <c r="K68" s="1460"/>
      <c r="L68" s="1460"/>
      <c r="M68" s="1460"/>
      <c r="N68" s="1460"/>
    </row>
    <row r="69" spans="2:14">
      <c r="B69" s="1460"/>
      <c r="C69" s="1460"/>
      <c r="D69" s="1460"/>
      <c r="E69" s="1460"/>
      <c r="F69" s="1460"/>
      <c r="G69" s="1460"/>
      <c r="H69" s="1460"/>
      <c r="I69" s="1460"/>
      <c r="J69" s="1460"/>
      <c r="K69" s="1460"/>
      <c r="L69" s="1460"/>
      <c r="M69" s="1460"/>
      <c r="N69" s="1460"/>
    </row>
    <row r="70" spans="2:14" ht="15.75">
      <c r="B70" s="1460"/>
      <c r="C70" s="1460"/>
      <c r="D70" s="1461" t="s">
        <v>494</v>
      </c>
      <c r="E70" s="1460"/>
      <c r="F70" s="1460"/>
      <c r="G70" s="1460"/>
      <c r="H70" s="1550">
        <v>2015</v>
      </c>
      <c r="I70" s="1460"/>
      <c r="J70" s="1460"/>
      <c r="K70" s="1460"/>
      <c r="L70" s="1460"/>
      <c r="M70" s="1460"/>
      <c r="N70" s="1460"/>
    </row>
    <row r="71" spans="2:14" ht="16.5" thickBot="1">
      <c r="B71" s="1462">
        <v>2015</v>
      </c>
      <c r="C71" s="1463" t="s">
        <v>4</v>
      </c>
      <c r="D71" s="1464"/>
      <c r="E71" s="1464"/>
      <c r="F71" s="1464"/>
      <c r="G71" s="1464"/>
      <c r="H71" s="1464"/>
      <c r="I71" s="1464"/>
      <c r="J71" s="1464"/>
      <c r="K71" s="1464"/>
      <c r="L71" s="1464"/>
      <c r="M71" s="1464"/>
      <c r="N71" s="1464"/>
    </row>
    <row r="72" spans="2:14" ht="13.5" thickBot="1">
      <c r="B72" s="1465"/>
      <c r="C72" s="1466" t="s">
        <v>260</v>
      </c>
      <c r="D72" s="1466" t="s">
        <v>261</v>
      </c>
      <c r="E72" s="1466" t="s">
        <v>262</v>
      </c>
      <c r="F72" s="1466" t="s">
        <v>263</v>
      </c>
      <c r="G72" s="1466" t="s">
        <v>264</v>
      </c>
      <c r="H72" s="1466" t="s">
        <v>265</v>
      </c>
      <c r="I72" s="1466" t="s">
        <v>266</v>
      </c>
      <c r="J72" s="1466" t="s">
        <v>267</v>
      </c>
      <c r="K72" s="1466" t="s">
        <v>268</v>
      </c>
      <c r="L72" s="1466" t="s">
        <v>269</v>
      </c>
      <c r="M72" s="1466" t="s">
        <v>270</v>
      </c>
      <c r="N72" s="1467" t="s">
        <v>271</v>
      </c>
    </row>
    <row r="73" spans="2:14" ht="13.5" thickBot="1">
      <c r="B73" s="1468" t="s">
        <v>492</v>
      </c>
      <c r="C73" s="1469">
        <f t="shared" ref="C73:N73" si="1">(C53-C49)/C49*100</f>
        <v>-10.160875545720954</v>
      </c>
      <c r="D73" s="1469">
        <f t="shared" si="1"/>
        <v>-6.3410401041343931</v>
      </c>
      <c r="E73" s="1469">
        <f t="shared" si="1"/>
        <v>-6.0682680151706769</v>
      </c>
      <c r="F73" s="1469">
        <f t="shared" si="1"/>
        <v>-6.7282321899736086</v>
      </c>
      <c r="G73" s="1469">
        <f t="shared" si="1"/>
        <v>-8.9003748722026668</v>
      </c>
      <c r="H73" s="1469">
        <f t="shared" si="1"/>
        <v>-7.0265839091228477</v>
      </c>
      <c r="I73" s="1469">
        <f t="shared" si="1"/>
        <v>-8.9011589102603104</v>
      </c>
      <c r="J73" s="1469">
        <f t="shared" si="1"/>
        <v>-9.9513381995133905</v>
      </c>
      <c r="K73" s="1469">
        <f t="shared" si="1"/>
        <v>-10.575427682737173</v>
      </c>
      <c r="L73" s="1469">
        <f t="shared" si="1"/>
        <v>-7.8724464374688674</v>
      </c>
      <c r="M73" s="1469">
        <f t="shared" si="1"/>
        <v>-10.851639705419529</v>
      </c>
      <c r="N73" s="1469">
        <f t="shared" si="1"/>
        <v>-10.789145147512968</v>
      </c>
    </row>
    <row r="76" spans="2:14" ht="15.75">
      <c r="B76" s="1521"/>
      <c r="C76" s="1521"/>
      <c r="D76" s="1522" t="s">
        <v>493</v>
      </c>
      <c r="E76" s="1521"/>
      <c r="F76" s="1521"/>
      <c r="G76" s="1521"/>
      <c r="H76" s="1551">
        <v>2016</v>
      </c>
      <c r="I76" s="1521"/>
      <c r="J76" s="1521"/>
      <c r="K76" s="1521"/>
      <c r="L76" s="1521"/>
      <c r="M76" s="1521"/>
      <c r="N76" s="1521"/>
    </row>
    <row r="77" spans="2:14" ht="16.5" thickBot="1">
      <c r="B77" s="1523">
        <v>2016</v>
      </c>
      <c r="C77" s="1524" t="s">
        <v>4</v>
      </c>
      <c r="D77" s="1525"/>
      <c r="E77" s="1525"/>
      <c r="F77" s="1525"/>
      <c r="G77" s="1525"/>
      <c r="H77" s="1525"/>
      <c r="I77" s="1525"/>
      <c r="J77" s="1525"/>
      <c r="K77" s="1525"/>
      <c r="L77" s="1525"/>
      <c r="M77" s="1525"/>
      <c r="N77" s="1525"/>
    </row>
    <row r="78" spans="2:14" ht="13.5" thickBot="1">
      <c r="B78" s="1526"/>
      <c r="C78" s="1527" t="s">
        <v>260</v>
      </c>
      <c r="D78" s="1527" t="s">
        <v>261</v>
      </c>
      <c r="E78" s="1527" t="s">
        <v>262</v>
      </c>
      <c r="F78" s="1527" t="s">
        <v>263</v>
      </c>
      <c r="G78" s="1527" t="s">
        <v>264</v>
      </c>
      <c r="H78" s="1527" t="s">
        <v>265</v>
      </c>
      <c r="I78" s="1527" t="s">
        <v>266</v>
      </c>
      <c r="J78" s="1527" t="s">
        <v>267</v>
      </c>
      <c r="K78" s="1527" t="s">
        <v>268</v>
      </c>
      <c r="L78" s="1527" t="s">
        <v>269</v>
      </c>
      <c r="M78" s="1527" t="s">
        <v>270</v>
      </c>
      <c r="N78" s="1528" t="s">
        <v>271</v>
      </c>
    </row>
    <row r="79" spans="2:14" ht="13.5" thickBot="1">
      <c r="B79" s="1529" t="s">
        <v>492</v>
      </c>
      <c r="C79" s="1530">
        <f>(C57-N53)/N53*100</f>
        <v>-2.7178316270162757</v>
      </c>
      <c r="D79" s="1530">
        <f>(D57-C57)/C57*100</f>
        <v>-0.27256208358571593</v>
      </c>
      <c r="E79" s="1530">
        <f>(E57-D57)/D57*100</f>
        <v>6.4986334649256019</v>
      </c>
      <c r="F79" s="1530" t="e">
        <f t="shared" ref="F79:N79" si="2">(F57-E57)/E67*100</f>
        <v>#DIV/0!</v>
      </c>
      <c r="G79" s="1530" t="e">
        <f t="shared" si="2"/>
        <v>#DIV/0!</v>
      </c>
      <c r="H79" s="1530" t="e">
        <f t="shared" si="2"/>
        <v>#DIV/0!</v>
      </c>
      <c r="I79" s="1530" t="e">
        <f t="shared" si="2"/>
        <v>#DIV/0!</v>
      </c>
      <c r="J79" s="1530" t="e">
        <f t="shared" si="2"/>
        <v>#DIV/0!</v>
      </c>
      <c r="K79" s="1530" t="e">
        <f t="shared" si="2"/>
        <v>#DIV/0!</v>
      </c>
      <c r="L79" s="1530" t="e">
        <f t="shared" si="2"/>
        <v>#DIV/0!</v>
      </c>
      <c r="M79" s="1530" t="e">
        <f t="shared" si="2"/>
        <v>#DIV/0!</v>
      </c>
      <c r="N79" s="1530" t="e">
        <f t="shared" si="2"/>
        <v>#DIV/0!</v>
      </c>
    </row>
    <row r="80" spans="2:14">
      <c r="B80" s="1521"/>
      <c r="C80" s="1521"/>
      <c r="D80" s="1521"/>
      <c r="E80" s="1521"/>
      <c r="F80" s="1521"/>
      <c r="G80" s="1521"/>
      <c r="H80" s="1521"/>
      <c r="I80" s="1521"/>
      <c r="J80" s="1521"/>
      <c r="K80" s="1521"/>
      <c r="L80" s="1521"/>
      <c r="M80" s="1521"/>
      <c r="N80" s="1521"/>
    </row>
    <row r="81" spans="2:14">
      <c r="B81" s="1521"/>
      <c r="C81" s="1521"/>
      <c r="D81" s="1521"/>
      <c r="E81" s="1521"/>
      <c r="F81" s="1521"/>
      <c r="G81" s="1521"/>
      <c r="H81" s="1521"/>
      <c r="I81" s="1521"/>
      <c r="J81" s="1521"/>
      <c r="K81" s="1521"/>
      <c r="L81" s="1521"/>
      <c r="M81" s="1521"/>
      <c r="N81" s="1521"/>
    </row>
    <row r="82" spans="2:14">
      <c r="B82" s="1521"/>
      <c r="C82" s="1521"/>
      <c r="D82" s="1521"/>
      <c r="E82" s="1521"/>
      <c r="F82" s="1521"/>
      <c r="G82" s="1521"/>
      <c r="H82" s="1521"/>
      <c r="I82" s="1521"/>
      <c r="J82" s="1521"/>
      <c r="K82" s="1521"/>
      <c r="L82" s="1521"/>
      <c r="M82" s="1521"/>
      <c r="N82" s="1521"/>
    </row>
    <row r="83" spans="2:14">
      <c r="B83" s="1521"/>
      <c r="C83" s="1521"/>
      <c r="D83" s="1521"/>
      <c r="E83" s="1521"/>
      <c r="F83" s="1521"/>
      <c r="G83" s="1521"/>
      <c r="H83" s="1521"/>
      <c r="I83" s="1521"/>
      <c r="J83" s="1521"/>
      <c r="K83" s="1521"/>
      <c r="L83" s="1521"/>
      <c r="M83" s="1521"/>
      <c r="N83" s="1521"/>
    </row>
    <row r="84" spans="2:14" ht="15.75">
      <c r="B84" s="1521"/>
      <c r="C84" s="1521"/>
      <c r="D84" s="1522" t="s">
        <v>494</v>
      </c>
      <c r="E84" s="1521"/>
      <c r="F84" s="1521"/>
      <c r="G84" s="1521"/>
      <c r="H84" s="1551">
        <v>2016</v>
      </c>
      <c r="I84" s="1521"/>
      <c r="J84" s="1521"/>
      <c r="K84" s="1521"/>
      <c r="L84" s="1521"/>
      <c r="M84" s="1521"/>
      <c r="N84" s="1521"/>
    </row>
    <row r="85" spans="2:14" ht="16.5" thickBot="1">
      <c r="B85" s="1523">
        <v>2016</v>
      </c>
      <c r="C85" s="1524" t="s">
        <v>4</v>
      </c>
      <c r="D85" s="1525"/>
      <c r="E85" s="1525"/>
      <c r="F85" s="1525"/>
      <c r="G85" s="1525"/>
      <c r="H85" s="1525"/>
      <c r="I85" s="1525"/>
      <c r="J85" s="1525"/>
      <c r="K85" s="1525"/>
      <c r="L85" s="1525"/>
      <c r="M85" s="1525"/>
      <c r="N85" s="1525"/>
    </row>
    <row r="86" spans="2:14" ht="13.5" thickBot="1">
      <c r="B86" s="1526"/>
      <c r="C86" s="1527" t="s">
        <v>260</v>
      </c>
      <c r="D86" s="1527" t="s">
        <v>261</v>
      </c>
      <c r="E86" s="1527" t="s">
        <v>262</v>
      </c>
      <c r="F86" s="1527" t="s">
        <v>263</v>
      </c>
      <c r="G86" s="1527" t="s">
        <v>264</v>
      </c>
      <c r="H86" s="1527" t="s">
        <v>265</v>
      </c>
      <c r="I86" s="1527" t="s">
        <v>266</v>
      </c>
      <c r="J86" s="1527" t="s">
        <v>267</v>
      </c>
      <c r="K86" s="1527" t="s">
        <v>268</v>
      </c>
      <c r="L86" s="1527" t="s">
        <v>269</v>
      </c>
      <c r="M86" s="1527" t="s">
        <v>270</v>
      </c>
      <c r="N86" s="1528" t="s">
        <v>271</v>
      </c>
    </row>
    <row r="87" spans="2:14" ht="13.5" thickBot="1">
      <c r="B87" s="1529" t="s">
        <v>492</v>
      </c>
      <c r="C87" s="1530">
        <f>(C57-C53)/C53*100</f>
        <v>-12.075622420449998</v>
      </c>
      <c r="D87" s="1530">
        <f t="shared" ref="D87:N87" si="3">(D57-D53)/D53*100</f>
        <v>-12.825943084050294</v>
      </c>
      <c r="E87" s="1530">
        <f t="shared" si="3"/>
        <v>-10.094212651413189</v>
      </c>
      <c r="F87" s="1530">
        <f t="shared" si="3"/>
        <v>-100</v>
      </c>
      <c r="G87" s="1530">
        <f t="shared" si="3"/>
        <v>-100</v>
      </c>
      <c r="H87" s="1530">
        <f t="shared" si="3"/>
        <v>-100</v>
      </c>
      <c r="I87" s="1530">
        <f t="shared" si="3"/>
        <v>-100</v>
      </c>
      <c r="J87" s="1530">
        <f t="shared" si="3"/>
        <v>-100</v>
      </c>
      <c r="K87" s="1530">
        <f t="shared" si="3"/>
        <v>-100</v>
      </c>
      <c r="L87" s="1530">
        <f t="shared" si="3"/>
        <v>-100</v>
      </c>
      <c r="M87" s="1530">
        <f t="shared" si="3"/>
        <v>-100</v>
      </c>
      <c r="N87" s="1530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N24" sqref="N2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601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89" t="s">
        <v>595</v>
      </c>
      <c r="C4" s="1789">
        <v>2016</v>
      </c>
      <c r="D4" s="1789">
        <v>2015</v>
      </c>
      <c r="E4" s="1788" t="s">
        <v>594</v>
      </c>
      <c r="F4" s="1788" t="s">
        <v>593</v>
      </c>
      <c r="G4" s="1788" t="s">
        <v>592</v>
      </c>
      <c r="H4" s="1788" t="s">
        <v>591</v>
      </c>
      <c r="I4" s="1794" t="s">
        <v>590</v>
      </c>
      <c r="J4" s="1787" t="s">
        <v>603</v>
      </c>
    </row>
    <row r="5" spans="1:10" ht="15" customHeight="1">
      <c r="A5" s="38"/>
      <c r="B5" s="1786">
        <v>1</v>
      </c>
      <c r="C5" s="1783">
        <v>3.8570005882352949</v>
      </c>
      <c r="D5" s="1785">
        <v>4.0853524705882354</v>
      </c>
      <c r="E5" s="1785">
        <v>5.0233391764705884</v>
      </c>
      <c r="F5" s="1785">
        <v>5.2251473529411765</v>
      </c>
      <c r="G5" s="1777">
        <v>5.2702099411764713</v>
      </c>
      <c r="H5" s="1777">
        <v>3.9619427058823531</v>
      </c>
      <c r="I5" s="1784">
        <v>3.8122438823529414</v>
      </c>
      <c r="J5" s="653">
        <f t="shared" ref="J5:J36" si="0">((D6+E6+F6)+(G5+H5))/5</f>
        <v>4.6814014000000004</v>
      </c>
    </row>
    <row r="6" spans="1:10">
      <c r="A6" s="38"/>
      <c r="B6" s="1779">
        <v>2</v>
      </c>
      <c r="C6" s="1777">
        <v>3.9661654117647065</v>
      </c>
      <c r="D6" s="1777">
        <v>4.0447779411764708</v>
      </c>
      <c r="E6" s="1777">
        <v>4.9572525294117638</v>
      </c>
      <c r="F6" s="1777">
        <v>5.172823882352942</v>
      </c>
      <c r="G6" s="1776">
        <v>5.0535244117647053</v>
      </c>
      <c r="H6" s="1776">
        <v>3.8589352941176469</v>
      </c>
      <c r="I6" s="1783">
        <v>3.7602561176470584</v>
      </c>
      <c r="J6" s="653">
        <f t="shared" si="0"/>
        <v>4.5878205176470583</v>
      </c>
    </row>
    <row r="7" spans="1:10">
      <c r="A7" s="38"/>
      <c r="B7" s="1779">
        <v>3</v>
      </c>
      <c r="C7" s="1776">
        <v>4.0981918823529417</v>
      </c>
      <c r="D7" s="1783">
        <v>4.023784470588236</v>
      </c>
      <c r="E7" s="1783">
        <v>4.949247588235294</v>
      </c>
      <c r="F7" s="1783">
        <v>5.0536108235294126</v>
      </c>
      <c r="G7" s="1783">
        <v>4.9418819411764705</v>
      </c>
      <c r="H7" s="1776">
        <v>3.6255921764705876</v>
      </c>
      <c r="I7" s="1783">
        <v>3.654815411764706</v>
      </c>
      <c r="J7" s="653">
        <f t="shared" si="0"/>
        <v>4.5276435176470589</v>
      </c>
    </row>
    <row r="8" spans="1:10">
      <c r="A8" s="38"/>
      <c r="B8" s="1779">
        <v>4</v>
      </c>
      <c r="C8" s="1783">
        <v>4.1731147058823526</v>
      </c>
      <c r="D8" s="1777">
        <v>4.0176224705882362</v>
      </c>
      <c r="E8" s="1777">
        <v>5.013047764705882</v>
      </c>
      <c r="F8" s="1777">
        <v>5.040073235294118</v>
      </c>
      <c r="G8" s="1777">
        <v>5.048730470588235</v>
      </c>
      <c r="H8" s="1776">
        <v>3.5648852352941178</v>
      </c>
      <c r="I8" s="1775">
        <v>3.6125340588235293</v>
      </c>
      <c r="J8" s="653">
        <f t="shared" si="0"/>
        <v>4.5774729764705882</v>
      </c>
    </row>
    <row r="9" spans="1:10">
      <c r="A9" s="38"/>
      <c r="B9" s="1779">
        <v>5</v>
      </c>
      <c r="C9" s="1777">
        <v>4.1793485882352934</v>
      </c>
      <c r="D9" s="1776">
        <v>4.0689678823529416</v>
      </c>
      <c r="E9" s="1776">
        <v>5.1231072941176468</v>
      </c>
      <c r="F9" s="1776">
        <v>5.0816739999999996</v>
      </c>
      <c r="G9" s="1776">
        <v>5.2206118823529408</v>
      </c>
      <c r="H9" s="1776">
        <v>3.7421555294117641</v>
      </c>
      <c r="I9" s="1783">
        <v>3.5287850000000001</v>
      </c>
      <c r="J9" s="653">
        <f t="shared" si="0"/>
        <v>4.6713155411764706</v>
      </c>
    </row>
    <row r="10" spans="1:10">
      <c r="A10" s="38"/>
      <c r="B10" s="1779">
        <v>6</v>
      </c>
      <c r="C10" s="1776">
        <v>4.1631161764705888</v>
      </c>
      <c r="D10" s="1776">
        <v>4.2130744117647057</v>
      </c>
      <c r="E10" s="1776">
        <v>5.0185146470588231</v>
      </c>
      <c r="F10" s="1776">
        <v>5.1622212352941181</v>
      </c>
      <c r="G10" s="1783">
        <v>5.2711910588235291</v>
      </c>
      <c r="H10" s="1776">
        <v>4.0282006470588234</v>
      </c>
      <c r="I10" s="1783">
        <v>3.5519510000000003</v>
      </c>
      <c r="J10" s="653">
        <f t="shared" si="0"/>
        <v>4.7047700470588243</v>
      </c>
    </row>
    <row r="11" spans="1:10">
      <c r="A11" s="38"/>
      <c r="B11" s="1779">
        <v>7</v>
      </c>
      <c r="C11" s="1776">
        <v>4.176024411764705</v>
      </c>
      <c r="D11" s="1776">
        <v>4.3252399411764699</v>
      </c>
      <c r="E11" s="1778">
        <v>4.7140003529411771</v>
      </c>
      <c r="F11" s="1776">
        <v>5.1852182352941174</v>
      </c>
      <c r="G11" s="1777">
        <v>5.2618731176470588</v>
      </c>
      <c r="H11" s="1776">
        <v>4.0745968823529415</v>
      </c>
      <c r="I11" s="1783">
        <v>3.696104941176471</v>
      </c>
      <c r="J11" s="653">
        <f t="shared" si="0"/>
        <v>4.7208372823529414</v>
      </c>
    </row>
    <row r="12" spans="1:10">
      <c r="A12" s="38"/>
      <c r="B12" s="1779">
        <v>8</v>
      </c>
      <c r="C12" s="1776">
        <v>4.1518948823529405</v>
      </c>
      <c r="D12" s="1776">
        <v>4.5042117058823532</v>
      </c>
      <c r="E12" s="1778">
        <v>4.519399529411765</v>
      </c>
      <c r="F12" s="1776">
        <v>5.2441051764705877</v>
      </c>
      <c r="G12" s="1777">
        <v>5.222119882352942</v>
      </c>
      <c r="H12" s="1776">
        <v>4.0773398823529412</v>
      </c>
      <c r="I12" s="1783">
        <v>3.8164329411764708</v>
      </c>
      <c r="J12" s="653">
        <f t="shared" si="0"/>
        <v>4.6753455411764708</v>
      </c>
    </row>
    <row r="13" spans="1:10">
      <c r="A13" s="38"/>
      <c r="B13" s="1779">
        <v>9</v>
      </c>
      <c r="C13" s="1776">
        <v>4.0530291176470588</v>
      </c>
      <c r="D13" s="1776">
        <v>4.6150581176470595</v>
      </c>
      <c r="E13" s="1778">
        <v>4.2189236470588227</v>
      </c>
      <c r="F13" s="1776">
        <v>5.2432861764705887</v>
      </c>
      <c r="G13" s="1777">
        <v>5.1699065294117652</v>
      </c>
      <c r="H13" s="1776">
        <v>4.1345612941176482</v>
      </c>
      <c r="I13" s="1783">
        <v>3.7931614117647054</v>
      </c>
      <c r="J13" s="653">
        <f t="shared" si="0"/>
        <v>4.6974221411764709</v>
      </c>
    </row>
    <row r="14" spans="1:10">
      <c r="A14" s="38"/>
      <c r="B14" s="1779">
        <v>10</v>
      </c>
      <c r="C14" s="1776">
        <v>4.1972931764705885</v>
      </c>
      <c r="D14" s="1776">
        <v>4.4751054705882352</v>
      </c>
      <c r="E14" s="1778">
        <v>4.4313275882352938</v>
      </c>
      <c r="F14" s="1776">
        <v>5.2762098235294115</v>
      </c>
      <c r="G14" s="1783">
        <v>5.0817214117647067</v>
      </c>
      <c r="H14" s="1776">
        <v>4.1901469999999996</v>
      </c>
      <c r="I14" s="1783">
        <v>3.7168774117647057</v>
      </c>
      <c r="J14" s="653">
        <f t="shared" si="0"/>
        <v>4.7066795176470588</v>
      </c>
    </row>
    <row r="15" spans="1:10">
      <c r="A15" s="38"/>
      <c r="B15" s="1779">
        <v>11</v>
      </c>
      <c r="C15" s="1776">
        <v>4.3415710000000001</v>
      </c>
      <c r="D15" s="1776">
        <v>4.3201102941176472</v>
      </c>
      <c r="E15" s="1778">
        <v>4.6312247647058822</v>
      </c>
      <c r="F15" s="1776">
        <v>5.3101941176470593</v>
      </c>
      <c r="G15" s="1777">
        <v>5.0708105882352941</v>
      </c>
      <c r="H15" s="1776">
        <v>4.2618756470588233</v>
      </c>
      <c r="I15" s="1783">
        <v>3.6761468823529411</v>
      </c>
      <c r="J15" s="653">
        <f t="shared" si="0"/>
        <v>4.7928635529411761</v>
      </c>
    </row>
    <row r="16" spans="1:10">
      <c r="A16" s="38"/>
      <c r="B16" s="1779">
        <v>12</v>
      </c>
      <c r="C16" s="1776">
        <v>4.3140882352941183</v>
      </c>
      <c r="D16" s="1776">
        <v>4.3104727058823524</v>
      </c>
      <c r="E16" s="1778">
        <v>4.992735647058824</v>
      </c>
      <c r="F16" s="1776">
        <v>5.3284231764705883</v>
      </c>
      <c r="G16" s="1777">
        <v>5.1349327058823526</v>
      </c>
      <c r="H16" s="1776">
        <v>4.3290703529411765</v>
      </c>
      <c r="I16" s="1783">
        <v>3.7129131764705878</v>
      </c>
      <c r="J16" s="653">
        <f t="shared" si="0"/>
        <v>4.8304688823529416</v>
      </c>
    </row>
    <row r="17" spans="1:10">
      <c r="A17" s="38"/>
      <c r="B17" s="1779">
        <v>13</v>
      </c>
      <c r="C17" s="1776">
        <v>4.2176075882352944</v>
      </c>
      <c r="D17" s="1776">
        <v>4.4293722352941174</v>
      </c>
      <c r="E17" s="1778">
        <v>4.9264211176470587</v>
      </c>
      <c r="F17" s="1776">
        <v>5.332548000000001</v>
      </c>
      <c r="G17" s="1777">
        <v>5.2204772941176483</v>
      </c>
      <c r="H17" s="1776">
        <v>4.3641848823529417</v>
      </c>
      <c r="I17" s="1783">
        <v>3.6685418823529412</v>
      </c>
      <c r="J17" s="653">
        <f t="shared" si="0"/>
        <v>4.8658779764705882</v>
      </c>
    </row>
    <row r="18" spans="1:10">
      <c r="A18" s="38"/>
      <c r="B18" s="1779">
        <v>14</v>
      </c>
      <c r="C18" s="1776">
        <v>4.1240442941176472</v>
      </c>
      <c r="D18" s="1776">
        <v>4.3988382941176472</v>
      </c>
      <c r="E18" s="1778">
        <v>4.9788179999999995</v>
      </c>
      <c r="F18" s="1776">
        <v>5.367071411764706</v>
      </c>
      <c r="G18" s="1777">
        <v>5.1454130000000005</v>
      </c>
      <c r="H18" s="1776">
        <v>4.4310974117647053</v>
      </c>
      <c r="I18" s="1783">
        <v>3.6684875882352941</v>
      </c>
      <c r="J18" s="653">
        <f t="shared" si="0"/>
        <v>4.8869893647058813</v>
      </c>
    </row>
    <row r="19" spans="1:10">
      <c r="A19" s="38"/>
      <c r="B19" s="1779">
        <v>15</v>
      </c>
      <c r="C19" s="1776">
        <v>4.0957287647058829</v>
      </c>
      <c r="D19" s="1776">
        <v>4.4002231764705888</v>
      </c>
      <c r="E19" s="1778">
        <v>5.0855304117647053</v>
      </c>
      <c r="F19" s="1776">
        <v>5.3726828235294111</v>
      </c>
      <c r="G19" s="1777">
        <v>5.2158133529411774</v>
      </c>
      <c r="H19" s="1776">
        <v>4.5610240000000006</v>
      </c>
      <c r="I19" s="1783">
        <v>3.6167315294117648</v>
      </c>
      <c r="J19" s="653">
        <f t="shared" si="0"/>
        <v>4.9349954588235301</v>
      </c>
    </row>
    <row r="20" spans="1:10">
      <c r="A20" s="38"/>
      <c r="B20" s="1779">
        <v>16</v>
      </c>
      <c r="C20" s="1776">
        <v>4.0998818823529408</v>
      </c>
      <c r="D20" s="1776">
        <v>4.4906175294117645</v>
      </c>
      <c r="E20" s="1778">
        <v>5.0787046470588235</v>
      </c>
      <c r="F20" s="1776">
        <v>5.3288177647058816</v>
      </c>
      <c r="G20" s="1777">
        <v>5.2989881176470588</v>
      </c>
      <c r="H20" s="1776">
        <v>4.5383741764705885</v>
      </c>
      <c r="I20" s="1783">
        <v>3.5457943529411766</v>
      </c>
      <c r="J20" s="653">
        <f t="shared" si="0"/>
        <v>4.9472405411764715</v>
      </c>
    </row>
    <row r="21" spans="1:10">
      <c r="A21" s="38"/>
      <c r="B21" s="1779">
        <v>17</v>
      </c>
      <c r="C21" s="1779"/>
      <c r="D21" s="1776">
        <v>4.5089651176470591</v>
      </c>
      <c r="E21" s="1778">
        <v>5.0819294117647065</v>
      </c>
      <c r="F21" s="1776">
        <v>5.3079458823529411</v>
      </c>
      <c r="G21" s="1777">
        <v>5.2741359411764703</v>
      </c>
      <c r="H21" s="1776">
        <v>4.5450424117647064</v>
      </c>
      <c r="I21" s="1783">
        <v>3.4883465882352938</v>
      </c>
      <c r="J21" s="653">
        <f t="shared" si="0"/>
        <v>4.9062483294117651</v>
      </c>
    </row>
    <row r="22" spans="1:10">
      <c r="A22" s="38"/>
      <c r="B22" s="1779">
        <v>18</v>
      </c>
      <c r="C22" s="1779"/>
      <c r="D22" s="1776">
        <v>4.345099352941177</v>
      </c>
      <c r="E22" s="1778">
        <v>5.1545175882352945</v>
      </c>
      <c r="F22" s="1776">
        <v>5.2124463529411758</v>
      </c>
      <c r="G22" s="1777">
        <v>5.2495215882352939</v>
      </c>
      <c r="H22" s="1776">
        <v>4.5455670000000001</v>
      </c>
      <c r="I22" s="1783">
        <v>3.5456215294117648</v>
      </c>
      <c r="J22" s="653">
        <f t="shared" si="0"/>
        <v>4.8405559647058833</v>
      </c>
    </row>
    <row r="23" spans="1:10">
      <c r="A23" s="38"/>
      <c r="B23" s="1779">
        <v>19</v>
      </c>
      <c r="C23" s="1779"/>
      <c r="D23" s="1776">
        <v>4.1490715882352944</v>
      </c>
      <c r="E23" s="1778">
        <v>5.1489084705882355</v>
      </c>
      <c r="F23" s="1776">
        <v>5.1097111764705891</v>
      </c>
      <c r="G23" s="1777">
        <v>5.2018949411764703</v>
      </c>
      <c r="H23" s="1776">
        <v>4.544665411764707</v>
      </c>
      <c r="I23" s="1783">
        <v>3.7021140000000003</v>
      </c>
      <c r="J23" s="653">
        <f t="shared" si="0"/>
        <v>4.8122652117647062</v>
      </c>
    </row>
    <row r="24" spans="1:10">
      <c r="A24" s="38"/>
      <c r="B24" s="1779">
        <v>20</v>
      </c>
      <c r="C24" s="1779"/>
      <c r="D24" s="1776">
        <v>4.1668257647058828</v>
      </c>
      <c r="E24" s="1778">
        <v>5.0604541764705884</v>
      </c>
      <c r="F24" s="1776">
        <v>5.0874857647058827</v>
      </c>
      <c r="G24" s="1777">
        <v>5.226873294117647</v>
      </c>
      <c r="H24" s="1776">
        <v>4.4355847058823539</v>
      </c>
      <c r="I24" s="1783">
        <v>3.8818015294117649</v>
      </c>
      <c r="J24" s="653">
        <f t="shared" si="0"/>
        <v>4.8360078</v>
      </c>
    </row>
    <row r="25" spans="1:10">
      <c r="A25" s="38"/>
      <c r="B25" s="1779">
        <v>21</v>
      </c>
      <c r="C25" s="1779"/>
      <c r="D25" s="1776">
        <v>4.2700098235294117</v>
      </c>
      <c r="E25" s="1778">
        <v>5.0797041176470588</v>
      </c>
      <c r="F25" s="1776">
        <v>5.1678670588235294</v>
      </c>
      <c r="G25" s="1777">
        <v>5.4091371176470586</v>
      </c>
      <c r="H25" s="1776">
        <v>4.3779755882352935</v>
      </c>
      <c r="I25" s="1783">
        <v>4.0563326470588246</v>
      </c>
      <c r="J25" s="653">
        <f t="shared" si="0"/>
        <v>4.9217088470588237</v>
      </c>
    </row>
    <row r="26" spans="1:10">
      <c r="A26" s="38"/>
      <c r="B26" s="1779">
        <v>22</v>
      </c>
      <c r="C26" s="1779"/>
      <c r="D26" s="1776">
        <v>4.3735035882352937</v>
      </c>
      <c r="E26" s="1778">
        <v>5.2136102352941167</v>
      </c>
      <c r="F26" s="1776">
        <v>5.2343177058823533</v>
      </c>
      <c r="G26" s="1777">
        <v>5.5912602352941176</v>
      </c>
      <c r="H26" s="1776">
        <v>4.4045781764705882</v>
      </c>
      <c r="I26" s="1783">
        <v>4.2532925882352934</v>
      </c>
      <c r="J26" s="653">
        <f t="shared" si="0"/>
        <v>4.9907003647058819</v>
      </c>
    </row>
    <row r="27" spans="1:10">
      <c r="A27" s="38"/>
      <c r="B27" s="1779">
        <v>23</v>
      </c>
      <c r="C27" s="1779"/>
      <c r="D27" s="1776">
        <v>4.3741115294117652</v>
      </c>
      <c r="E27" s="1778">
        <v>5.1735518823529407</v>
      </c>
      <c r="F27" s="1776">
        <v>5.41</v>
      </c>
      <c r="G27" s="1777">
        <v>5.6673117647058824</v>
      </c>
      <c r="H27" s="1776">
        <v>4.528163823529411</v>
      </c>
      <c r="I27" s="1783">
        <v>4.3644104705882345</v>
      </c>
      <c r="J27" s="653">
        <f t="shared" si="0"/>
        <v>5.1036797882352944</v>
      </c>
    </row>
    <row r="28" spans="1:10">
      <c r="A28" s="38"/>
      <c r="B28" s="1779">
        <v>24</v>
      </c>
      <c r="C28" s="1779"/>
      <c r="D28" s="1776">
        <v>4.5010511764705878</v>
      </c>
      <c r="E28" s="1778">
        <v>5.2663978823529414</v>
      </c>
      <c r="F28" s="1776">
        <v>5.5554742941176469</v>
      </c>
      <c r="G28" s="1777">
        <v>5.7565269411764701</v>
      </c>
      <c r="H28" s="1776">
        <v>4.6662521176470593</v>
      </c>
      <c r="I28" s="1783">
        <v>4.5111017058823526</v>
      </c>
      <c r="J28" s="653">
        <f t="shared" si="0"/>
        <v>5.2100248352941181</v>
      </c>
    </row>
    <row r="29" spans="1:10">
      <c r="A29" s="38"/>
      <c r="B29" s="1779">
        <v>25</v>
      </c>
      <c r="C29" s="1779"/>
      <c r="D29" s="1776">
        <v>4.6116804117647066</v>
      </c>
      <c r="E29" s="1778">
        <v>5.3510569411764708</v>
      </c>
      <c r="F29" s="1776">
        <v>5.6646077647058828</v>
      </c>
      <c r="G29" s="1777">
        <v>5.5826014705882354</v>
      </c>
      <c r="H29" s="1776">
        <v>4.727622823529412</v>
      </c>
      <c r="I29" s="1783">
        <v>4.4481725294117647</v>
      </c>
      <c r="J29" s="653">
        <f t="shared" si="0"/>
        <v>5.2030213529411764</v>
      </c>
    </row>
    <row r="30" spans="1:10">
      <c r="A30" s="38"/>
      <c r="B30" s="1779">
        <v>26</v>
      </c>
      <c r="C30" s="1779"/>
      <c r="D30" s="1776">
        <v>4.4571096470588234</v>
      </c>
      <c r="E30" s="1778">
        <v>5.4953072352941179</v>
      </c>
      <c r="F30" s="1776">
        <v>5.7524655882352933</v>
      </c>
      <c r="G30" s="1777">
        <v>5.5287027058823526</v>
      </c>
      <c r="H30" s="1776">
        <v>4.7728872941176466</v>
      </c>
      <c r="I30" s="1783">
        <v>4.3169375294117645</v>
      </c>
      <c r="J30" s="653">
        <f t="shared" si="0"/>
        <v>5.1787572352941176</v>
      </c>
    </row>
    <row r="31" spans="1:10">
      <c r="A31" s="38"/>
      <c r="B31" s="1781">
        <v>27</v>
      </c>
      <c r="C31" s="1781"/>
      <c r="D31" s="1776">
        <v>4.3126314705882356</v>
      </c>
      <c r="E31" s="1778">
        <v>5.5707301764705877</v>
      </c>
      <c r="F31" s="1776">
        <v>5.7088345294117655</v>
      </c>
      <c r="G31" s="1777">
        <v>5.5858667647058828</v>
      </c>
      <c r="H31" s="1776">
        <v>4.7790538823529412</v>
      </c>
      <c r="I31" s="1783">
        <v>4.2949736470588231</v>
      </c>
      <c r="J31" s="653">
        <f t="shared" si="0"/>
        <v>5.1786422235294127</v>
      </c>
    </row>
    <row r="32" spans="1:10">
      <c r="A32" s="503"/>
      <c r="B32" s="1781">
        <v>28</v>
      </c>
      <c r="C32" s="1781"/>
      <c r="D32" s="1776">
        <v>4.3861281176470595</v>
      </c>
      <c r="E32" s="1778">
        <v>5.46895394117647</v>
      </c>
      <c r="F32" s="1776">
        <v>5.6732084117647066</v>
      </c>
      <c r="G32" s="1777">
        <v>5.5403927647058824</v>
      </c>
      <c r="H32" s="1776">
        <v>4.7348202352941176</v>
      </c>
      <c r="I32" s="1783">
        <v>4.3604882941176468</v>
      </c>
      <c r="J32" s="653">
        <f t="shared" si="0"/>
        <v>5.1571175882352938</v>
      </c>
    </row>
    <row r="33" spans="1:10">
      <c r="A33" s="38"/>
      <c r="B33" s="1781">
        <v>29</v>
      </c>
      <c r="C33" s="1781"/>
      <c r="D33" s="1776">
        <v>4.4395527647058826</v>
      </c>
      <c r="E33" s="1778">
        <v>5.2411312352941177</v>
      </c>
      <c r="F33" s="1776">
        <v>5.8296909411764704</v>
      </c>
      <c r="G33" s="1777">
        <v>5.4629716470588248</v>
      </c>
      <c r="H33" s="1776">
        <v>4.7025244117647054</v>
      </c>
      <c r="I33" s="1783">
        <v>4.3639891176470593</v>
      </c>
      <c r="J33" s="653">
        <f t="shared" si="0"/>
        <v>5.1129414470588248</v>
      </c>
    </row>
    <row r="34" spans="1:10">
      <c r="A34" s="38"/>
      <c r="B34" s="1781">
        <v>30</v>
      </c>
      <c r="C34" s="1781"/>
      <c r="D34" s="1776">
        <v>4.3718005882352946</v>
      </c>
      <c r="E34" s="1778">
        <v>5.1181328823529419</v>
      </c>
      <c r="F34" s="1776">
        <v>5.9092777058823529</v>
      </c>
      <c r="G34" s="1777">
        <v>5.4476324117647064</v>
      </c>
      <c r="H34" s="1776">
        <v>4.6775445294117644</v>
      </c>
      <c r="I34" s="1783">
        <v>4.3757174117647057</v>
      </c>
      <c r="J34" s="653">
        <f t="shared" si="0"/>
        <v>5.1074361764705882</v>
      </c>
    </row>
    <row r="35" spans="1:10">
      <c r="A35" s="38"/>
      <c r="B35" s="1781">
        <v>31</v>
      </c>
      <c r="C35" s="1781"/>
      <c r="D35" s="1776">
        <v>4.3706604117647059</v>
      </c>
      <c r="E35" s="1778">
        <v>5.1129535294117652</v>
      </c>
      <c r="F35" s="1776">
        <v>5.9283900000000003</v>
      </c>
      <c r="G35" s="1777">
        <v>5.5859761176470588</v>
      </c>
      <c r="H35" s="1776">
        <v>4.6862614117647059</v>
      </c>
      <c r="I35" s="1783">
        <v>4.450959882352941</v>
      </c>
      <c r="J35" s="653">
        <f t="shared" si="0"/>
        <v>5.1409874941176472</v>
      </c>
    </row>
    <row r="36" spans="1:10">
      <c r="A36" s="38"/>
      <c r="B36" s="1781">
        <v>32</v>
      </c>
      <c r="C36" s="1781"/>
      <c r="D36" s="1776">
        <v>4.385517882352941</v>
      </c>
      <c r="E36" s="1778">
        <v>5.1447102352941183</v>
      </c>
      <c r="F36" s="1776">
        <v>5.902471823529412</v>
      </c>
      <c r="G36" s="1777">
        <v>5.5912350000000002</v>
      </c>
      <c r="H36" s="1776">
        <v>4.7292310000000004</v>
      </c>
      <c r="I36" s="1783">
        <v>4.5183625882352931</v>
      </c>
      <c r="J36" s="653">
        <f t="shared" si="0"/>
        <v>5.146861047058823</v>
      </c>
    </row>
    <row r="37" spans="1:10">
      <c r="A37" s="38"/>
      <c r="B37" s="1781">
        <v>33</v>
      </c>
      <c r="C37" s="1781"/>
      <c r="D37" s="1776">
        <v>4.361428882352941</v>
      </c>
      <c r="E37" s="1778">
        <v>5.1303735294117647</v>
      </c>
      <c r="F37" s="1776">
        <v>5.9220368235294121</v>
      </c>
      <c r="G37" s="1777">
        <v>5.6643577058823533</v>
      </c>
      <c r="H37" s="1782">
        <v>4.7572727647058821</v>
      </c>
      <c r="I37" s="1783">
        <v>4.5716465294117645</v>
      </c>
      <c r="J37" s="653">
        <f t="shared" ref="J37:J55" si="1">((D38+E38+F38)+(G37+H37))/5</f>
        <v>5.1880947529411756</v>
      </c>
    </row>
    <row r="38" spans="1:10">
      <c r="A38" s="38"/>
      <c r="B38" s="1781">
        <v>34</v>
      </c>
      <c r="C38" s="1781"/>
      <c r="D38" s="1776">
        <v>4.3522761176470581</v>
      </c>
      <c r="E38" s="1778">
        <v>5.1243874117647055</v>
      </c>
      <c r="F38" s="1776">
        <v>6.0421797647058817</v>
      </c>
      <c r="G38" s="1777">
        <v>5.7659710588235296</v>
      </c>
      <c r="H38" s="1782">
        <v>4.8104595882352941</v>
      </c>
      <c r="I38" s="1783">
        <v>4.5161717058823534</v>
      </c>
      <c r="J38" s="653">
        <f t="shared" si="1"/>
        <v>5.2520558235294121</v>
      </c>
    </row>
    <row r="39" spans="1:10">
      <c r="A39" s="38"/>
      <c r="B39" s="1781">
        <v>35</v>
      </c>
      <c r="C39" s="1781"/>
      <c r="D39" s="1776">
        <v>4.3771619411764702</v>
      </c>
      <c r="E39" s="1778">
        <v>5.1091827647058814</v>
      </c>
      <c r="F39" s="1776">
        <v>6.1975037647058828</v>
      </c>
      <c r="G39" s="1777">
        <v>5.9204791176470586</v>
      </c>
      <c r="H39" s="1776">
        <v>4.8542726470588242</v>
      </c>
      <c r="I39" s="1783">
        <v>4.3678424705882355</v>
      </c>
      <c r="J39" s="653">
        <f t="shared" si="1"/>
        <v>5.3299301058823527</v>
      </c>
    </row>
    <row r="40" spans="1:10">
      <c r="A40" s="38"/>
      <c r="B40" s="1779">
        <v>36</v>
      </c>
      <c r="C40" s="1779"/>
      <c r="D40" s="1776">
        <v>4.5368524117647056</v>
      </c>
      <c r="E40" s="1778">
        <v>5.1041578823529408</v>
      </c>
      <c r="F40" s="1776">
        <v>6.2338884705882354</v>
      </c>
      <c r="G40" s="1777">
        <v>5.9248440588235303</v>
      </c>
      <c r="H40" s="1776">
        <v>4.933885411764706</v>
      </c>
      <c r="I40" s="1783">
        <v>4.2758231176470591</v>
      </c>
      <c r="J40" s="653">
        <f t="shared" si="1"/>
        <v>5.3284967411764708</v>
      </c>
    </row>
    <row r="41" spans="1:10">
      <c r="A41" s="38"/>
      <c r="B41" s="1779">
        <v>37</v>
      </c>
      <c r="C41" s="1779"/>
      <c r="D41" s="1776">
        <v>4.6888912352941183</v>
      </c>
      <c r="E41" s="1778">
        <v>5.0463950588235296</v>
      </c>
      <c r="F41" s="1776">
        <v>6.0484679411764706</v>
      </c>
      <c r="G41" s="1777">
        <v>5.898568</v>
      </c>
      <c r="H41" s="1776">
        <v>4.9897869411764706</v>
      </c>
      <c r="I41" s="1783">
        <v>4.2743021176470597</v>
      </c>
      <c r="J41" s="653">
        <f t="shared" si="1"/>
        <v>5.286140235294118</v>
      </c>
    </row>
    <row r="42" spans="1:10">
      <c r="A42" s="38"/>
      <c r="B42" s="1779">
        <v>38</v>
      </c>
      <c r="C42" s="1779"/>
      <c r="D42" s="1776">
        <v>4.7300000000000004</v>
      </c>
      <c r="E42" s="1778">
        <v>4.8863199411764704</v>
      </c>
      <c r="F42" s="1776">
        <v>5.9260262941176469</v>
      </c>
      <c r="G42" s="1777">
        <v>5.9632185294117654</v>
      </c>
      <c r="H42" s="1776">
        <v>5.0368186470588245</v>
      </c>
      <c r="I42" s="1783">
        <v>4.2175089411764715</v>
      </c>
      <c r="J42" s="653">
        <f t="shared" si="1"/>
        <v>5.2164855294117647</v>
      </c>
    </row>
    <row r="43" spans="1:10">
      <c r="A43" s="38"/>
      <c r="B43" s="1779">
        <v>39</v>
      </c>
      <c r="C43" s="1779"/>
      <c r="D43" s="1776">
        <v>4.640264352941176</v>
      </c>
      <c r="E43" s="1778">
        <v>4.6491051176470588</v>
      </c>
      <c r="F43" s="1776">
        <v>5.7930209999999995</v>
      </c>
      <c r="G43" s="1777">
        <v>6.0404943529411765</v>
      </c>
      <c r="H43" s="1776">
        <v>5.0571873529411766</v>
      </c>
      <c r="I43" s="1783">
        <v>4.0862953529411765</v>
      </c>
      <c r="J43" s="653">
        <f t="shared" si="1"/>
        <v>5.1798756470588234</v>
      </c>
    </row>
    <row r="44" spans="1:10">
      <c r="A44" s="38"/>
      <c r="B44" s="1779">
        <v>40</v>
      </c>
      <c r="C44" s="1779"/>
      <c r="D44" s="1776">
        <v>4.4546992941176464</v>
      </c>
      <c r="E44" s="1778">
        <v>4.5869972352941177</v>
      </c>
      <c r="F44" s="1780">
        <v>5.76</v>
      </c>
      <c r="G44" s="1777">
        <v>6.082682411764706</v>
      </c>
      <c r="H44" s="1776">
        <v>5.0998426470588241</v>
      </c>
      <c r="I44" s="1783">
        <v>3.9596325294117642</v>
      </c>
      <c r="J44" s="653">
        <f t="shared" si="1"/>
        <v>5.1904341411764703</v>
      </c>
    </row>
    <row r="45" spans="1:10">
      <c r="A45" s="38"/>
      <c r="B45" s="1779">
        <v>41</v>
      </c>
      <c r="C45" s="1779"/>
      <c r="D45" s="1776">
        <v>4.438794176470588</v>
      </c>
      <c r="E45" s="1778">
        <v>4.5546088823529418</v>
      </c>
      <c r="F45" s="1776">
        <v>5.7762425882352932</v>
      </c>
      <c r="G45" s="1777">
        <v>6.047139647058823</v>
      </c>
      <c r="H45" s="1776">
        <v>5.1074881764705884</v>
      </c>
      <c r="I45" s="1783">
        <v>3.8361914117647062</v>
      </c>
      <c r="J45" s="653">
        <f t="shared" si="1"/>
        <v>5.1859073882352948</v>
      </c>
    </row>
    <row r="46" spans="1:10">
      <c r="A46" s="38"/>
      <c r="B46" s="1779">
        <v>42</v>
      </c>
      <c r="C46" s="1779"/>
      <c r="D46" s="1776">
        <v>4.4076171176470584</v>
      </c>
      <c r="E46" s="1778">
        <v>4.6046588823529406</v>
      </c>
      <c r="F46" s="1776">
        <v>5.7626331176470593</v>
      </c>
      <c r="G46" s="1777">
        <v>5.996251529411766</v>
      </c>
      <c r="H46" s="1776">
        <v>5.0531351764705885</v>
      </c>
      <c r="I46" s="1783">
        <v>3.7983071176470591</v>
      </c>
      <c r="J46" s="653">
        <f t="shared" si="1"/>
        <v>5.1463346235294116</v>
      </c>
    </row>
    <row r="47" spans="1:10">
      <c r="A47" s="38"/>
      <c r="B47" s="1779">
        <v>43</v>
      </c>
      <c r="C47" s="1779"/>
      <c r="D47" s="1776">
        <v>4.3858604705882351</v>
      </c>
      <c r="E47" s="1778">
        <v>4.6015136470588232</v>
      </c>
      <c r="F47" s="1776">
        <v>5.6949122941176471</v>
      </c>
      <c r="G47" s="1777">
        <v>5.8355623529411762</v>
      </c>
      <c r="H47" s="1776">
        <v>5.0789715294117643</v>
      </c>
      <c r="I47" s="1783">
        <v>3.7951091176470588</v>
      </c>
      <c r="J47" s="653">
        <f t="shared" si="1"/>
        <v>5.0710318941176471</v>
      </c>
    </row>
    <row r="48" spans="1:10">
      <c r="A48" s="38"/>
      <c r="B48" s="1779">
        <v>44</v>
      </c>
      <c r="C48" s="1779"/>
      <c r="D48" s="1776">
        <v>4.318431764705883</v>
      </c>
      <c r="E48" s="1778">
        <v>4.5730459411764706</v>
      </c>
      <c r="F48" s="1776">
        <v>5.5491478823529414</v>
      </c>
      <c r="G48" s="1777">
        <v>5.7002193529411764</v>
      </c>
      <c r="H48" s="1776">
        <v>5.0967685294117651</v>
      </c>
      <c r="I48" s="1783">
        <v>3.8271097647058823</v>
      </c>
      <c r="J48" s="653">
        <f t="shared" si="1"/>
        <v>4.9585352470588235</v>
      </c>
    </row>
    <row r="49" spans="1:10">
      <c r="A49" s="38"/>
      <c r="B49" s="1779">
        <v>45</v>
      </c>
      <c r="C49" s="1779"/>
      <c r="D49" s="1776">
        <v>4.1601758823529407</v>
      </c>
      <c r="E49" s="1778">
        <v>4.5089177058823537</v>
      </c>
      <c r="F49" s="1776">
        <v>5.3265947647058818</v>
      </c>
      <c r="G49" s="1777">
        <v>5.7281907647058823</v>
      </c>
      <c r="H49" s="1776">
        <v>5.1163151764705876</v>
      </c>
      <c r="I49" s="1783">
        <v>3.8102067058823534</v>
      </c>
      <c r="J49" s="653">
        <f t="shared" si="1"/>
        <v>4.910775694117647</v>
      </c>
    </row>
    <row r="50" spans="1:10">
      <c r="A50" s="38"/>
      <c r="B50" s="1779">
        <v>46</v>
      </c>
      <c r="C50" s="1779"/>
      <c r="D50" s="1776">
        <v>3.9537894117647059</v>
      </c>
      <c r="E50" s="1778">
        <v>4.4577252352941175</v>
      </c>
      <c r="F50" s="1776">
        <v>5.2978578823529414</v>
      </c>
      <c r="G50" s="1777">
        <v>5.7381931176470591</v>
      </c>
      <c r="H50" s="1776">
        <v>5.1769617058823529</v>
      </c>
      <c r="I50" s="1783">
        <v>3.8272435882352944</v>
      </c>
      <c r="J50" s="653">
        <f t="shared" si="1"/>
        <v>4.8856451647058821</v>
      </c>
    </row>
    <row r="51" spans="1:10">
      <c r="A51" s="38"/>
      <c r="B51" s="1779">
        <v>47</v>
      </c>
      <c r="C51" s="1779"/>
      <c r="D51" s="1776">
        <v>3.8245089999999999</v>
      </c>
      <c r="E51" s="1778">
        <v>4.413155117647058</v>
      </c>
      <c r="F51" s="1776">
        <v>5.2754068823529412</v>
      </c>
      <c r="G51" s="1777">
        <v>5.6960861176470585</v>
      </c>
      <c r="H51" s="1776">
        <v>5.2419379999999993</v>
      </c>
      <c r="I51" s="1783">
        <v>3.8190329411764705</v>
      </c>
      <c r="J51" s="653">
        <f t="shared" si="1"/>
        <v>4.8573507411764707</v>
      </c>
    </row>
    <row r="52" spans="1:10">
      <c r="A52" s="38"/>
      <c r="B52" s="1779">
        <v>48</v>
      </c>
      <c r="C52" s="1779"/>
      <c r="D52" s="1776">
        <v>3.7097794117647065</v>
      </c>
      <c r="E52" s="1778">
        <v>4.3352797647058825</v>
      </c>
      <c r="F52" s="1776">
        <v>5.3036704117647062</v>
      </c>
      <c r="G52" s="1777">
        <v>5.5485781764705884</v>
      </c>
      <c r="H52" s="1776">
        <v>5.385765411764706</v>
      </c>
      <c r="I52" s="1783">
        <v>3.8422050588235295</v>
      </c>
      <c r="J52" s="653">
        <f t="shared" si="1"/>
        <v>4.8613836470588234</v>
      </c>
    </row>
    <row r="53" spans="1:10">
      <c r="A53" s="38"/>
      <c r="B53" s="1779">
        <v>49</v>
      </c>
      <c r="C53" s="1779"/>
      <c r="D53" s="1776">
        <v>3.7403317058823533</v>
      </c>
      <c r="E53" s="1778">
        <v>4.2020351176470587</v>
      </c>
      <c r="F53" s="1776">
        <v>5.430207823529412</v>
      </c>
      <c r="G53" s="1777">
        <v>5.3980641764705881</v>
      </c>
      <c r="H53" s="1776">
        <v>5.5433598235294124</v>
      </c>
      <c r="I53" s="1783">
        <v>3.8631021764705884</v>
      </c>
      <c r="J53" s="653">
        <f t="shared" si="1"/>
        <v>4.8381289411764712</v>
      </c>
    </row>
    <row r="54" spans="1:10">
      <c r="A54" s="38"/>
      <c r="B54" s="1779">
        <v>50</v>
      </c>
      <c r="C54" s="1779"/>
      <c r="D54" s="1776">
        <v>3.8469829411764707</v>
      </c>
      <c r="E54" s="1778">
        <v>4.0803750000000001</v>
      </c>
      <c r="F54" s="1776">
        <v>5.3218627647058829</v>
      </c>
      <c r="G54" s="1777">
        <v>5.3495053529411765</v>
      </c>
      <c r="H54" s="1776">
        <v>5.6530828823529422</v>
      </c>
      <c r="I54" s="1783">
        <v>3.9741604117647062</v>
      </c>
      <c r="J54" s="653">
        <f t="shared" si="1"/>
        <v>4.8163089764705891</v>
      </c>
    </row>
    <row r="55" spans="1:10">
      <c r="A55" s="503"/>
      <c r="B55" s="1779">
        <v>51</v>
      </c>
      <c r="C55" s="1779"/>
      <c r="D55" s="1776">
        <v>3.8825945294117647</v>
      </c>
      <c r="E55" s="1778">
        <v>4.059936705882353</v>
      </c>
      <c r="F55" s="1776">
        <v>5.1364254117647059</v>
      </c>
      <c r="G55" s="1777">
        <v>5.2787203529411766</v>
      </c>
      <c r="H55" s="1776">
        <v>5.6129021764705884</v>
      </c>
      <c r="I55" s="1783">
        <v>4.0024361764705878</v>
      </c>
      <c r="J55" s="653">
        <f t="shared" si="1"/>
        <v>4.784013152941176</v>
      </c>
    </row>
    <row r="56" spans="1:10" ht="15">
      <c r="A56" s="1771"/>
      <c r="B56" s="1779">
        <v>52</v>
      </c>
      <c r="C56" s="1779"/>
      <c r="D56" s="1776">
        <v>3.8604624117647055</v>
      </c>
      <c r="E56" s="1778">
        <v>4.0853524705882354</v>
      </c>
      <c r="F56" s="1776">
        <v>5.0826283529411764</v>
      </c>
      <c r="G56" s="1777">
        <v>5.24570494117647</v>
      </c>
      <c r="H56" s="1776">
        <v>5.4961675294117649</v>
      </c>
      <c r="I56" s="1783">
        <v>4.0593738823529417</v>
      </c>
      <c r="J56" s="653"/>
    </row>
    <row r="57" spans="1:10" ht="13.5" thickBot="1">
      <c r="A57" s="503"/>
      <c r="B57" s="1774">
        <v>53</v>
      </c>
      <c r="C57" s="1774"/>
      <c r="D57" s="1773">
        <v>3.8604624117647055</v>
      </c>
      <c r="E57" s="1774"/>
      <c r="F57" s="1774"/>
      <c r="G57" s="1774"/>
      <c r="H57" s="1773"/>
      <c r="I57" s="1772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R5" sqref="R5"/>
    </sheetView>
  </sheetViews>
  <sheetFormatPr defaultColWidth="12.7109375" defaultRowHeight="15"/>
  <cols>
    <col min="1" max="1" width="10.7109375" style="1391" customWidth="1"/>
    <col min="2" max="12" width="11" style="1391" customWidth="1"/>
    <col min="13" max="16384" width="12.7109375" style="1391"/>
  </cols>
  <sheetData>
    <row r="1" spans="1:14" s="1388" customFormat="1" ht="52.5" customHeight="1">
      <c r="A1" s="2019" t="s">
        <v>525</v>
      </c>
      <c r="B1" s="2019"/>
      <c r="C1" s="2019"/>
      <c r="D1" s="2019"/>
      <c r="E1" s="2019"/>
      <c r="F1" s="2019"/>
      <c r="G1" s="2019"/>
      <c r="H1" s="2019"/>
      <c r="I1" s="2019"/>
      <c r="J1" s="2019"/>
      <c r="K1" s="2019"/>
      <c r="L1" s="2019"/>
      <c r="M1" s="1387"/>
      <c r="N1" s="1387"/>
    </row>
    <row r="2" spans="1:14" s="1388" customFormat="1" ht="22.5" customHeight="1" thickBot="1">
      <c r="A2" s="1389"/>
      <c r="B2" s="1389"/>
      <c r="C2" s="1389"/>
      <c r="D2" s="1389"/>
      <c r="E2" s="1389"/>
      <c r="F2" s="1389"/>
      <c r="G2" s="1389"/>
      <c r="H2" s="1389"/>
      <c r="I2" s="1389"/>
      <c r="J2" s="1389"/>
      <c r="K2" s="1389"/>
    </row>
    <row r="3" spans="1:14" ht="31.5" customHeight="1" thickBot="1">
      <c r="A3" s="1390"/>
      <c r="B3" s="2020" t="s">
        <v>468</v>
      </c>
      <c r="C3" s="2021"/>
      <c r="D3" s="2021"/>
      <c r="E3" s="2021"/>
      <c r="F3" s="2021"/>
      <c r="G3" s="2021"/>
      <c r="H3" s="2021"/>
      <c r="I3" s="2021"/>
      <c r="J3" s="2021"/>
      <c r="K3" s="2021"/>
      <c r="L3" s="2022"/>
    </row>
    <row r="4" spans="1:14" s="1397" customFormat="1" ht="33.75" customHeight="1" thickBot="1">
      <c r="A4" s="1392"/>
      <c r="B4" s="1393" t="s">
        <v>348</v>
      </c>
      <c r="C4" s="1394">
        <v>2016</v>
      </c>
      <c r="D4" s="1394">
        <v>2015</v>
      </c>
      <c r="E4" s="1394">
        <v>2014</v>
      </c>
      <c r="F4" s="1394">
        <v>2013</v>
      </c>
      <c r="G4" s="1394">
        <v>2012</v>
      </c>
      <c r="H4" s="1394">
        <v>2011</v>
      </c>
      <c r="I4" s="1394">
        <v>2010</v>
      </c>
      <c r="J4" s="1395">
        <v>2009</v>
      </c>
      <c r="K4" s="1395">
        <v>2008</v>
      </c>
      <c r="L4" s="1396">
        <v>2007</v>
      </c>
    </row>
    <row r="5" spans="1:14" s="1403" customFormat="1" ht="19.5" customHeight="1">
      <c r="A5" s="1398"/>
      <c r="B5" s="1399" t="s">
        <v>260</v>
      </c>
      <c r="C5" s="1400">
        <v>4.0279796470588236</v>
      </c>
      <c r="D5" s="1400">
        <v>4.0381395294117644</v>
      </c>
      <c r="E5" s="1400">
        <v>5.0113485882352942</v>
      </c>
      <c r="F5" s="1401">
        <v>5.1095612941176478</v>
      </c>
      <c r="G5" s="1402">
        <v>5.0677250000000003</v>
      </c>
      <c r="H5" s="1402">
        <v>3.7429225294117656</v>
      </c>
      <c r="I5" s="1402">
        <v>3.7128818235294121</v>
      </c>
      <c r="J5" s="1402">
        <v>4.3656286470588235</v>
      </c>
      <c r="K5" s="1402">
        <v>3.5207081764705883</v>
      </c>
      <c r="L5" s="1402">
        <v>3.1934752352941178</v>
      </c>
    </row>
    <row r="6" spans="1:14" s="1403" customFormat="1" ht="19.5" customHeight="1">
      <c r="A6" s="1398"/>
      <c r="B6" s="1404" t="s">
        <v>261</v>
      </c>
      <c r="C6" s="1400">
        <v>4.1675323529411772</v>
      </c>
      <c r="D6" s="1400">
        <v>4.4162942352941181</v>
      </c>
      <c r="E6" s="1400">
        <v>4.6216154705882353</v>
      </c>
      <c r="F6" s="1401">
        <v>5.2091351764705891</v>
      </c>
      <c r="G6" s="1405">
        <v>5.2290817647058825</v>
      </c>
      <c r="H6" s="1405">
        <v>3.9855292941176472</v>
      </c>
      <c r="I6" s="1405">
        <v>3.649275117647059</v>
      </c>
      <c r="J6" s="1405">
        <v>4.4462944117647067</v>
      </c>
      <c r="K6" s="1405">
        <v>3.3032082352941181</v>
      </c>
      <c r="L6" s="1405">
        <v>3.2809239411764706</v>
      </c>
    </row>
    <row r="7" spans="1:14" s="1403" customFormat="1" ht="19.5" customHeight="1">
      <c r="A7" s="1398"/>
      <c r="B7" s="1404" t="s">
        <v>262</v>
      </c>
      <c r="C7" s="1575">
        <v>4.2270257058823528</v>
      </c>
      <c r="D7" s="1400">
        <v>4.3829683529411758</v>
      </c>
      <c r="E7" s="1400">
        <v>4.7632558235294109</v>
      </c>
      <c r="F7" s="1401">
        <v>5.3116860588235291</v>
      </c>
      <c r="G7" s="1405">
        <v>5.1335547058823527</v>
      </c>
      <c r="H7" s="1405">
        <v>4.2542851764705887</v>
      </c>
      <c r="I7" s="1405">
        <v>3.7148455882352942</v>
      </c>
      <c r="J7" s="1405">
        <v>4.7986043529411759</v>
      </c>
      <c r="K7" s="1405">
        <v>3.6690160000000001</v>
      </c>
      <c r="L7" s="1405">
        <v>3.3677585882352945</v>
      </c>
    </row>
    <row r="8" spans="1:14" s="1403" customFormat="1" ht="19.5" customHeight="1">
      <c r="A8" s="1398"/>
      <c r="B8" s="1404" t="s">
        <v>263</v>
      </c>
      <c r="C8" s="1399"/>
      <c r="D8" s="1400">
        <v>4.434768</v>
      </c>
      <c r="E8" s="1400">
        <v>5.0712349999999997</v>
      </c>
      <c r="F8" s="1401">
        <v>5.341960764705882</v>
      </c>
      <c r="G8" s="1405">
        <v>5.238995411764706</v>
      </c>
      <c r="H8" s="1405">
        <v>4.5199999999999996</v>
      </c>
      <c r="I8" s="1405">
        <v>3.5780917058823531</v>
      </c>
      <c r="J8" s="1405">
        <v>4.887862352941176</v>
      </c>
      <c r="K8" s="1405">
        <v>3.686172941176471</v>
      </c>
      <c r="L8" s="1405">
        <v>3.3316239411764705</v>
      </c>
    </row>
    <row r="9" spans="1:14" s="1403" customFormat="1" ht="19.5" customHeight="1">
      <c r="A9" s="1398"/>
      <c r="B9" s="1404" t="s">
        <v>264</v>
      </c>
      <c r="C9" s="1399"/>
      <c r="D9" s="1400">
        <v>4.2417034705882353</v>
      </c>
      <c r="E9" s="1400">
        <v>5.1252545882352942</v>
      </c>
      <c r="F9" s="1401">
        <v>5.1541023529411758</v>
      </c>
      <c r="G9" s="1405">
        <v>5.3398593529411764</v>
      </c>
      <c r="H9" s="1405">
        <v>4.4800000000000004</v>
      </c>
      <c r="I9" s="1405">
        <v>3.7969757647058828</v>
      </c>
      <c r="J9" s="1405">
        <v>4.8411067058823525</v>
      </c>
      <c r="K9" s="1405">
        <v>4.089438294117647</v>
      </c>
      <c r="L9" s="1405">
        <v>3.2492872941176474</v>
      </c>
    </row>
    <row r="10" spans="1:14" s="1403" customFormat="1" ht="19.5" customHeight="1">
      <c r="A10" s="1398"/>
      <c r="B10" s="1404" t="s">
        <v>265</v>
      </c>
      <c r="C10" s="1399"/>
      <c r="D10" s="1400">
        <v>4.4894498235294122</v>
      </c>
      <c r="E10" s="1400">
        <v>5.32</v>
      </c>
      <c r="F10" s="1401">
        <v>5.5923361764705888</v>
      </c>
      <c r="G10" s="1405">
        <v>5.6339721176470592</v>
      </c>
      <c r="H10" s="1405">
        <v>4.6209509411764715</v>
      </c>
      <c r="I10" s="1405">
        <v>4.3809090000000008</v>
      </c>
      <c r="J10" s="1405">
        <v>5.101807941176471</v>
      </c>
      <c r="K10" s="1405">
        <v>4.3627732352941173</v>
      </c>
      <c r="L10" s="1405">
        <v>3.6371499411764709</v>
      </c>
    </row>
    <row r="11" spans="1:14" s="1403" customFormat="1" ht="19.5" customHeight="1">
      <c r="A11" s="1398"/>
      <c r="B11" s="1404" t="s">
        <v>266</v>
      </c>
      <c r="C11" s="1399"/>
      <c r="D11" s="1400">
        <v>4.3757013529411761</v>
      </c>
      <c r="E11" s="1400">
        <v>5.3053313529411774</v>
      </c>
      <c r="F11" s="1401">
        <v>5.808960529411765</v>
      </c>
      <c r="G11" s="1405">
        <v>5.5102801764705882</v>
      </c>
      <c r="H11" s="1405">
        <v>4.7236647058823529</v>
      </c>
      <c r="I11" s="1405">
        <v>4.3488295882352936</v>
      </c>
      <c r="J11" s="1405">
        <v>5.1447347058823523</v>
      </c>
      <c r="K11" s="1405">
        <v>4.5128559411764702</v>
      </c>
      <c r="L11" s="1405">
        <v>3.9980008823529412</v>
      </c>
    </row>
    <row r="12" spans="1:14" s="1403" customFormat="1" ht="19.5" customHeight="1">
      <c r="A12" s="1398"/>
      <c r="B12" s="1404" t="s">
        <v>267</v>
      </c>
      <c r="C12" s="1399"/>
      <c r="D12" s="1400">
        <v>4.369205941176471</v>
      </c>
      <c r="E12" s="1400">
        <v>5.1267251176470587</v>
      </c>
      <c r="F12" s="1401">
        <v>6.0210172941176472</v>
      </c>
      <c r="G12" s="1405">
        <v>5.7057848823529413</v>
      </c>
      <c r="H12" s="1405">
        <v>4.7685659411764707</v>
      </c>
      <c r="I12" s="1405">
        <v>4.5154062352941171</v>
      </c>
      <c r="J12" s="1405">
        <v>4.9377349411764699</v>
      </c>
      <c r="K12" s="1405">
        <v>4.5101259411764705</v>
      </c>
      <c r="L12" s="1405">
        <v>4.1425379411764709</v>
      </c>
    </row>
    <row r="13" spans="1:14" s="1403" customFormat="1" ht="19.5" customHeight="1">
      <c r="A13" s="1398"/>
      <c r="B13" s="1404" t="s">
        <v>268</v>
      </c>
      <c r="C13" s="1399"/>
      <c r="D13" s="1400">
        <v>4.6075043529411772</v>
      </c>
      <c r="E13" s="1400">
        <v>4.9195464117647054</v>
      </c>
      <c r="F13" s="1401">
        <v>5.9991482352941174</v>
      </c>
      <c r="G13" s="1405">
        <v>5.9576224117647065</v>
      </c>
      <c r="H13" s="1405">
        <v>5.0050512352941174</v>
      </c>
      <c r="I13" s="1405">
        <v>4.2433514117647055</v>
      </c>
      <c r="J13" s="1405">
        <v>4.648552235294118</v>
      </c>
      <c r="K13" s="1405">
        <v>4.6245779411764705</v>
      </c>
      <c r="L13" s="1405">
        <v>4.1212362941176472</v>
      </c>
    </row>
    <row r="14" spans="1:14" s="1403" customFormat="1" ht="19.5" customHeight="1">
      <c r="A14" s="1398"/>
      <c r="B14" s="1404" t="s">
        <v>269</v>
      </c>
      <c r="C14" s="1399"/>
      <c r="D14" s="1400">
        <v>4.3864248235294117</v>
      </c>
      <c r="E14" s="1400">
        <v>4.5843069999999999</v>
      </c>
      <c r="F14" s="1401">
        <v>5.7128668235294118</v>
      </c>
      <c r="G14" s="1405">
        <v>5.9389980000000007</v>
      </c>
      <c r="H14" s="1405">
        <v>5.0848674117647059</v>
      </c>
      <c r="I14" s="1405">
        <v>3.85</v>
      </c>
      <c r="J14" s="1405">
        <v>4.1778925882352942</v>
      </c>
      <c r="K14" s="1405">
        <v>4.2942770000000001</v>
      </c>
      <c r="L14" s="1405">
        <v>3.5944227647058824</v>
      </c>
    </row>
    <row r="15" spans="1:14" s="1403" customFormat="1" ht="19.5" customHeight="1">
      <c r="A15" s="1398"/>
      <c r="B15" s="1404" t="s">
        <v>270</v>
      </c>
      <c r="C15" s="1399"/>
      <c r="D15" s="1400">
        <v>3.9086411764705882</v>
      </c>
      <c r="E15" s="1400">
        <v>4.4262484117647061</v>
      </c>
      <c r="F15" s="1401">
        <v>5.3009495882352944</v>
      </c>
      <c r="G15" s="1405">
        <v>5.6770426470588236</v>
      </c>
      <c r="H15" s="1405">
        <v>5.207137764705883</v>
      </c>
      <c r="I15" s="1405">
        <v>3.8211312941176465</v>
      </c>
      <c r="J15" s="1406">
        <v>4.1016108823529409</v>
      </c>
      <c r="K15" s="1406">
        <v>4.2692741764705877</v>
      </c>
      <c r="L15" s="1406">
        <v>3.2830567058823532</v>
      </c>
    </row>
    <row r="16" spans="1:14" s="1403" customFormat="1" ht="19.5" customHeight="1" thickBot="1">
      <c r="A16" s="1398"/>
      <c r="B16" s="1407" t="s">
        <v>271</v>
      </c>
      <c r="C16" s="1574"/>
      <c r="D16" s="1408">
        <v>3.8344853529411767</v>
      </c>
      <c r="E16" s="1408">
        <v>4.1064040588235295</v>
      </c>
      <c r="F16" s="1409">
        <v>5.2678317058823527</v>
      </c>
      <c r="G16" s="1410">
        <v>5.3314231176470583</v>
      </c>
      <c r="H16" s="1410">
        <v>5.584733470588235</v>
      </c>
      <c r="I16" s="1410">
        <v>3.9353852352941181</v>
      </c>
      <c r="J16" s="1410">
        <v>3.8366532941176468</v>
      </c>
      <c r="K16" s="1410">
        <v>4.4508268235294119</v>
      </c>
      <c r="L16" s="1410">
        <v>3.3737707058823529</v>
      </c>
    </row>
    <row r="17" spans="1:13" ht="25.5" customHeight="1">
      <c r="A17" s="1411"/>
      <c r="K17" s="1412"/>
      <c r="L17" s="1412"/>
    </row>
    <row r="18" spans="1:13" ht="18.75">
      <c r="A18" s="1413"/>
      <c r="B18" s="1426" t="s">
        <v>478</v>
      </c>
      <c r="C18" s="1426"/>
      <c r="D18" s="1426"/>
      <c r="E18" s="1426"/>
      <c r="F18" s="1426"/>
      <c r="G18" s="1426"/>
      <c r="H18" s="1426"/>
      <c r="I18" s="1425"/>
      <c r="J18" s="1425"/>
      <c r="K18" s="1425"/>
      <c r="L18" s="1425"/>
      <c r="M18" s="1425"/>
    </row>
    <row r="19" spans="1:13" ht="18.75">
      <c r="B19" s="1426" t="s">
        <v>475</v>
      </c>
      <c r="C19" s="1426"/>
      <c r="D19" s="1426"/>
      <c r="E19" s="1426"/>
      <c r="F19" s="1426"/>
      <c r="G19" s="1426"/>
      <c r="H19" s="1426"/>
      <c r="I19" s="1425"/>
      <c r="J19" s="1425"/>
      <c r="K19" s="1425"/>
      <c r="L19" s="1425"/>
      <c r="M19" s="1425"/>
    </row>
    <row r="25" spans="1:13" ht="15.75">
      <c r="E25" s="1424"/>
    </row>
    <row r="45" spans="13:13">
      <c r="M45" s="1414"/>
    </row>
    <row r="46" spans="13:13">
      <c r="M46" s="1415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Ceny_MARZEC_2016</vt:lpstr>
      <vt:lpstr>Ceny_miesieczne_UE_III_16</vt:lpstr>
      <vt:lpstr>Handel_WSTEPNE_I-II_2016</vt:lpstr>
      <vt:lpstr>Handel zagr. wg krajów 2_16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2016-04-28T09:28:24Z</dcterms:modified>
</cp:coreProperties>
</file>