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645" windowWidth="25230" windowHeight="1185" tabRatio="933" firstSheet="2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KUP_SEUROP_tyg" sheetId="1" r:id="rId6"/>
    <sheet name="Ceny_żywiec_tyg" sheetId="2276" r:id="rId7"/>
    <sheet name="Sprzedaż_Półtusz_tyg" sheetId="111" r:id="rId8"/>
    <sheet name="Sprzed_elementy_przetw_tyg" sheetId="10112" r:id="rId9"/>
    <sheet name="prosieta_Polska_tyg" sheetId="274" r:id="rId10"/>
    <sheet name="prosieta_targi " sheetId="2304" r:id="rId11"/>
    <sheet name="prosieta_wojew" sheetId="10529" r:id="rId12"/>
    <sheet name="Ceny_tygod._klasa E_UE-28" sheetId="10414" r:id="rId13"/>
    <sheet name="CenyPL_CZERWIEC_2016" sheetId="10594" r:id="rId14"/>
    <sheet name="Ceny_miesieczne_UE_V_16" sheetId="10591" r:id="rId15"/>
    <sheet name="Handel_WSTEPNY_I-IV_2016" sheetId="10593" r:id="rId16"/>
    <sheet name="Handel zagr. wg krajów 4_16" sheetId="10592" r:id="rId17"/>
    <sheet name="Handel zagr. wg krajów 12_15" sheetId="10560" r:id="rId18"/>
    <sheet name="HANDEL_2015_ZW_WSTEPNY" sheetId="10522" r:id="rId19"/>
    <sheet name="RYS_PROSIE_ZSRIR" sheetId="10495" r:id="rId20"/>
    <sheet name="RYS_WZ_ZSRIR" sheetId="10510" r:id="rId21"/>
    <sheet name="Ceny_poltusze_03_16" sheetId="10275" r:id="rId22"/>
    <sheet name="Zestawienia_e-WGT " sheetId="10144" r:id="rId23"/>
    <sheet name="UBOJE_wgGUS" sheetId="10487" r:id="rId24"/>
    <sheet name="Ceny_roczneUE_2015_1995" sheetId="10484" r:id="rId25"/>
    <sheet name="BAZA_Ceny_UE_2009_2015" sheetId="10519" r:id="rId26"/>
    <sheet name="ceny_targ_kraj_03_16" sheetId="10556" r:id="rId27"/>
    <sheet name="CenyTygod_żywiec" sheetId="10569" r:id="rId28"/>
    <sheet name="Ceny zakupu_ZSRIR" sheetId="10552" r:id="rId29"/>
    <sheet name="Arkusz1" sheetId="10513" r:id="rId30"/>
    <sheet name="Arkusz2" sheetId="10520" r:id="rId31"/>
    <sheet name="Arkusz3" sheetId="10565" r:id="rId32"/>
  </sheets>
  <externalReferences>
    <externalReference r:id="rId33"/>
  </externalReferences>
  <definedNames>
    <definedName name="\a">#N/A</definedName>
    <definedName name="\s" localSheetId="2">#REF!</definedName>
    <definedName name="\s" localSheetId="28">#REF!</definedName>
    <definedName name="\s" localSheetId="14">#REF!</definedName>
    <definedName name="\s" localSheetId="13">#REF!</definedName>
    <definedName name="\s" localSheetId="17">#REF!</definedName>
    <definedName name="\s" localSheetId="16">#REF!</definedName>
    <definedName name="\s" localSheetId="3">#REF!</definedName>
    <definedName name="\s">#REF!</definedName>
    <definedName name="_7_11_2011" localSheetId="14">#REF!</definedName>
    <definedName name="_7_11_2011" localSheetId="24">#REF!</definedName>
    <definedName name="_7_11_2011" localSheetId="12">#REF!</definedName>
    <definedName name="_7_11_2011" localSheetId="13">#REF!</definedName>
    <definedName name="_7_11_2011" localSheetId="17">#REF!</definedName>
    <definedName name="_7_11_2011" localSheetId="16">#REF!</definedName>
    <definedName name="_7_11_2011" localSheetId="18">#REF!</definedName>
    <definedName name="_7_11_2011">#REF!</definedName>
    <definedName name="_A" localSheetId="2">#REF!</definedName>
    <definedName name="_A" localSheetId="28">#REF!</definedName>
    <definedName name="_A" localSheetId="14">#REF!</definedName>
    <definedName name="_A" localSheetId="13">#REF!</definedName>
    <definedName name="_A" localSheetId="17">#REF!</definedName>
    <definedName name="_A" localSheetId="16">#REF!</definedName>
    <definedName name="_A" localSheetId="3">#REF!</definedName>
    <definedName name="_A">#REF!</definedName>
    <definedName name="_xlnm._FilterDatabase" localSheetId="27" hidden="1">CenyTygod_żywiec!$D$4:$I$4</definedName>
    <definedName name="_xlnm._FilterDatabase" localSheetId="15" hidden="1">'Handel_WSTEPNY_I-IV_2016'!#REF!</definedName>
    <definedName name="_xlnm._FilterDatabase" localSheetId="10" hidden="1">'prosieta_targi '!$B$4:$F$4</definedName>
    <definedName name="_xlnm._FilterDatabase" localSheetId="7" hidden="1">Sprzedaż_Półtusz_tyg!$B$7:$E$48</definedName>
    <definedName name="_Toc93480291" localSheetId="8">Sprzed_elementy_przetw_tyg!$B$47</definedName>
    <definedName name="_Toc93480292" localSheetId="8">Sprzed_elementy_przetw_tyg!$B$48</definedName>
    <definedName name="_Toc93480293" localSheetId="8">Sprzed_elementy_przetw_tyg!$B$52</definedName>
    <definedName name="AllPerc" localSheetId="14">#REF!,#REF!</definedName>
    <definedName name="AllPerc" localSheetId="24">#REF!,#REF!</definedName>
    <definedName name="AllPerc" localSheetId="12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18">#REF!,#REF!</definedName>
    <definedName name="AllPerc">#REF!,#REF!</definedName>
    <definedName name="BothPerc" localSheetId="14">#REF!</definedName>
    <definedName name="BothPerc" localSheetId="24">#REF!</definedName>
    <definedName name="BothPerc" localSheetId="12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18">#REF!</definedName>
    <definedName name="BothPerc">#REF!</definedName>
    <definedName name="ColPre" localSheetId="14">#REF!</definedName>
    <definedName name="ColPre" localSheetId="24">#REF!</definedName>
    <definedName name="ColPre" localSheetId="12">#REF!</definedName>
    <definedName name="ColPre" localSheetId="13">#REF!</definedName>
    <definedName name="ColPre" localSheetId="17">#REF!</definedName>
    <definedName name="ColPre" localSheetId="16">#REF!</definedName>
    <definedName name="ColPre" localSheetId="18">#REF!</definedName>
    <definedName name="ColPre">#REF!</definedName>
    <definedName name="CurShe" localSheetId="14">#REF!</definedName>
    <definedName name="CurShe" localSheetId="24">#REF!</definedName>
    <definedName name="CurShe" localSheetId="12">#REF!</definedName>
    <definedName name="CurShe" localSheetId="13">#REF!</definedName>
    <definedName name="CurShe" localSheetId="17">#REF!</definedName>
    <definedName name="CurShe" localSheetId="16">#REF!</definedName>
    <definedName name="CurShe" localSheetId="18">#REF!</definedName>
    <definedName name="CurShe">#REF!</definedName>
    <definedName name="FirstPerc" localSheetId="14">#REF!</definedName>
    <definedName name="FirstPerc" localSheetId="24">#REF!</definedName>
    <definedName name="FirstPerc" localSheetId="12">#REF!</definedName>
    <definedName name="FirstPerc" localSheetId="13">#REF!</definedName>
    <definedName name="FirstPerc" localSheetId="17">#REF!</definedName>
    <definedName name="FirstPerc" localSheetId="16">#REF!</definedName>
    <definedName name="FirstPerc" localSheetId="18">#REF!</definedName>
    <definedName name="FirstPerc">#REF!</definedName>
    <definedName name="gg" localSheetId="14">#REF!</definedName>
    <definedName name="gg" localSheetId="13">#REF!</definedName>
    <definedName name="gg" localSheetId="17">#REF!</definedName>
    <definedName name="gg" localSheetId="16">#REF!</definedName>
    <definedName name="gg" localSheetId="18">#REF!</definedName>
    <definedName name="gg">#REF!</definedName>
    <definedName name="jose" localSheetId="14">#REF!</definedName>
    <definedName name="jose" localSheetId="24">#REF!</definedName>
    <definedName name="jose" localSheetId="12">#REF!</definedName>
    <definedName name="jose" localSheetId="13">#REF!</definedName>
    <definedName name="jose" localSheetId="17">#REF!</definedName>
    <definedName name="jose" localSheetId="16">#REF!</definedName>
    <definedName name="jose" localSheetId="18">#REF!</definedName>
    <definedName name="jose">#REF!</definedName>
    <definedName name="Last5" localSheetId="14">#REF!</definedName>
    <definedName name="Last5" localSheetId="24">#REF!</definedName>
    <definedName name="Last5" localSheetId="12">#REF!</definedName>
    <definedName name="Last5" localSheetId="13">#REF!</definedName>
    <definedName name="Last5" localSheetId="17">#REF!</definedName>
    <definedName name="Last5" localSheetId="16">#REF!</definedName>
    <definedName name="Last5" localSheetId="18">#REF!</definedName>
    <definedName name="Last5">#REF!</definedName>
    <definedName name="MaxDate">'[1]Amis Exchange rate'!$D$2</definedName>
    <definedName name="MonPre" localSheetId="14">#REF!</definedName>
    <definedName name="MonPre" localSheetId="24">#REF!</definedName>
    <definedName name="MonPre" localSheetId="12">#REF!</definedName>
    <definedName name="MonPre" localSheetId="13">#REF!</definedName>
    <definedName name="MonPre" localSheetId="17">#REF!</definedName>
    <definedName name="MonPre" localSheetId="16">#REF!</definedName>
    <definedName name="MonPre" localSheetId="18">#REF!</definedName>
    <definedName name="MonPre">#REF!</definedName>
    <definedName name="NumPri" localSheetId="14">#REF!</definedName>
    <definedName name="NumPri" localSheetId="24">#REF!</definedName>
    <definedName name="NumPri" localSheetId="12">#REF!</definedName>
    <definedName name="NumPri" localSheetId="13">#REF!</definedName>
    <definedName name="NumPri" localSheetId="17">#REF!</definedName>
    <definedName name="NumPri" localSheetId="16">#REF!</definedName>
    <definedName name="NumPri" localSheetId="18">#REF!</definedName>
    <definedName name="NumPri">#REF!</definedName>
    <definedName name="_xlnm.Print_Area" localSheetId="2">#REF!</definedName>
    <definedName name="_xlnm.Print_Area" localSheetId="28">#REF!</definedName>
    <definedName name="_xlnm.Print_Area" localSheetId="14">#REF!</definedName>
    <definedName name="_xlnm.Print_Area" localSheetId="24">Ceny_roczneUE_2015_1995!$A$1:$AD$72</definedName>
    <definedName name="_xlnm.Print_Area" localSheetId="13">#REF!</definedName>
    <definedName name="_xlnm.Print_Area" localSheetId="17">#REF!</definedName>
    <definedName name="_xlnm.Print_Area" localSheetId="16">#REF!</definedName>
    <definedName name="_xlnm.Print_Area" localSheetId="3">#REF!</definedName>
    <definedName name="_xlnm.Print_Area">#REF!</definedName>
    <definedName name="ppp" localSheetId="14">#REF!</definedName>
    <definedName name="ppp" localSheetId="13">#REF!</definedName>
    <definedName name="ppp" localSheetId="17">#REF!</definedName>
    <definedName name="ppp" localSheetId="16">#REF!</definedName>
    <definedName name="ppp">#REF!</definedName>
    <definedName name="Prosieta" localSheetId="25">#REF!</definedName>
    <definedName name="Prosieta" localSheetId="2">#REF!</definedName>
    <definedName name="Prosieta" localSheetId="14">#REF!</definedName>
    <definedName name="Prosieta" localSheetId="13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15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5">#REF!</definedName>
    <definedName name="recap" localSheetId="2">#REF!</definedName>
    <definedName name="recap" localSheetId="14">#REF!</definedName>
    <definedName name="recap" localSheetId="21">#REF!</definedName>
    <definedName name="recap" localSheetId="26">#REF!</definedName>
    <definedName name="recap" localSheetId="13">#REF!</definedName>
    <definedName name="recap" localSheetId="27">#REF!</definedName>
    <definedName name="recap" localSheetId="17">#REF!</definedName>
    <definedName name="recap" localSheetId="16">#REF!</definedName>
    <definedName name="recap" localSheetId="18">#REF!</definedName>
    <definedName name="recap" localSheetId="15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4">#REF!</definedName>
    <definedName name="SecondPerc" localSheetId="24">#REF!</definedName>
    <definedName name="SecondPerc" localSheetId="12">#REF!</definedName>
    <definedName name="SecondPerc" localSheetId="13">#REF!</definedName>
    <definedName name="SecondPerc" localSheetId="17">#REF!</definedName>
    <definedName name="SecondPerc" localSheetId="16">#REF!</definedName>
    <definedName name="SecondPerc" localSheetId="18">#REF!</definedName>
    <definedName name="SecondPerc">#REF!</definedName>
    <definedName name="TodDat" localSheetId="14">#REF!</definedName>
    <definedName name="TodDat" localSheetId="24">#REF!</definedName>
    <definedName name="TodDat" localSheetId="12">#REF!</definedName>
    <definedName name="TodDat" localSheetId="13">#REF!</definedName>
    <definedName name="TodDat" localSheetId="17">#REF!</definedName>
    <definedName name="TodDat" localSheetId="16">#REF!</definedName>
    <definedName name="TodDat" localSheetId="18">#REF!</definedName>
    <definedName name="TodDat">#REF!</definedName>
    <definedName name="WeeNum" localSheetId="14">#REF!</definedName>
    <definedName name="WeeNum" localSheetId="24">#REF!</definedName>
    <definedName name="WeeNum" localSheetId="12">#REF!</definedName>
    <definedName name="WeeNum" localSheetId="13">#REF!</definedName>
    <definedName name="WeeNum" localSheetId="17">#REF!</definedName>
    <definedName name="WeeNum" localSheetId="16">#REF!</definedName>
    <definedName name="WeeNum" localSheetId="18">#REF!</definedName>
    <definedName name="WeeNum">#REF!</definedName>
    <definedName name="zywiec" localSheetId="25">#REF!</definedName>
    <definedName name="zywiec" localSheetId="2">#REF!</definedName>
    <definedName name="zywiec" localSheetId="14">#REF!</definedName>
    <definedName name="zywiec" localSheetId="13">#REF!</definedName>
    <definedName name="zywiec" localSheetId="17">#REF!</definedName>
    <definedName name="zywiec" localSheetId="16">#REF!</definedName>
    <definedName name="zywiec" localSheetId="18">#REF!</definedName>
    <definedName name="zywiec" localSheetId="15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H79" i="10556" l="1"/>
  <c r="D24" i="10593" l="1"/>
  <c r="C24" i="10593"/>
  <c r="C21" i="10593" l="1"/>
  <c r="C20" i="10593"/>
  <c r="D20" i="10593"/>
  <c r="D21" i="10593"/>
  <c r="E81" i="10591" l="1"/>
  <c r="D81" i="10591"/>
  <c r="E80" i="10591"/>
  <c r="D80" i="10591"/>
  <c r="E79" i="10591"/>
  <c r="D79" i="10591"/>
  <c r="E78" i="10591"/>
  <c r="D78" i="10591"/>
  <c r="E77" i="10591"/>
  <c r="D77" i="10591"/>
  <c r="E76" i="10591"/>
  <c r="D76" i="10591"/>
  <c r="E75" i="10591"/>
  <c r="D75" i="10591"/>
  <c r="E74" i="10591"/>
  <c r="D74" i="10591"/>
  <c r="E73" i="10591"/>
  <c r="D73" i="10591"/>
  <c r="E72" i="10591"/>
  <c r="D72" i="10591"/>
  <c r="E71" i="10591"/>
  <c r="D71" i="10591"/>
  <c r="E70" i="10591"/>
  <c r="D70" i="10591"/>
  <c r="E69" i="10591"/>
  <c r="D69" i="10591"/>
  <c r="E68" i="10591"/>
  <c r="D68" i="10591"/>
  <c r="E67" i="10591"/>
  <c r="D67" i="10591"/>
  <c r="E66" i="10591"/>
  <c r="D66" i="10591"/>
  <c r="E65" i="10591"/>
  <c r="D65" i="10591"/>
  <c r="E64" i="10591"/>
  <c r="D64" i="10591"/>
  <c r="E63" i="10591"/>
  <c r="D63" i="10591"/>
  <c r="E62" i="10591"/>
  <c r="D62" i="10591"/>
  <c r="E61" i="10591"/>
  <c r="D61" i="10591"/>
  <c r="E60" i="10591"/>
  <c r="D60" i="10591"/>
  <c r="E59" i="10591"/>
  <c r="D59" i="10591"/>
  <c r="E58" i="10591"/>
  <c r="D58" i="10591"/>
  <c r="E57" i="10591"/>
  <c r="D57" i="10591"/>
  <c r="E56" i="10591"/>
  <c r="D56" i="10591"/>
  <c r="E55" i="10591"/>
  <c r="D55" i="10591"/>
  <c r="E54" i="10591"/>
  <c r="D54" i="10591"/>
  <c r="E53" i="10591"/>
  <c r="D53" i="10591"/>
  <c r="G87" i="10556" l="1"/>
  <c r="G79" i="10556"/>
  <c r="C34" i="10487" l="1"/>
  <c r="C17" i="10487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I79" i="10556" l="1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<sst xmlns="http://schemas.openxmlformats.org/spreadsheetml/2006/main" count="3179" uniqueCount="562">
  <si>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</si>
  <si>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</si>
  <si>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</si>
  <si>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</si>
  <si>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</si>
  <si>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</si>
  <si>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</si>
  <si>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</si>
  <si>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</si>
  <si>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</si>
  <si>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</si>
  <si>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</si>
  <si>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</si>
  <si>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</si>
  <si>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</si>
  <si>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</si>
  <si>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</si>
  <si>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</si>
  <si>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</si>
  <si>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</si>
  <si>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</si>
  <si>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</si>
  <si>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</si>
  <si>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</si>
  <si>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</si>
  <si>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</si>
  <si>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</si>
  <si>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</si>
  <si>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</si>
  <si>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</si>
  <si>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</si>
  <si>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</si>
  <si>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</si>
  <si>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</si>
  <si>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</si>
  <si>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</si>
  <si>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</si>
  <si>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</si>
  <si>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</si>
  <si>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</si>
  <si>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</si>
  <si>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</si>
  <si>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</si>
  <si>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</si>
  <si>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</si>
  <si>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</si>
  <si>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</si>
  <si>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</si>
  <si>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</si>
  <si>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</si>
  <si>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</si>
  <si>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</si>
  <si>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</si>
  <si>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</si>
  <si>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</si>
  <si>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</si>
  <si>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</si>
  <si>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</si>
  <si>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</si>
  <si>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</si>
  <si>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</si>
  <si>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</si>
  <si>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</si>
  <si>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</si>
  <si>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</si>
  <si>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</si>
  <si>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</si>
  <si>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</si>
  <si>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</si>
  <si>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</si>
  <si>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</si>
  <si>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</si>
  <si>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</si>
  <si>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</si>
  <si>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</si>
  <si>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</si>
  <si>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</si>
  <si>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</si>
  <si>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</si>
  <si>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</si>
  <si>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</si>
  <si>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</si>
  <si>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</si>
  <si>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</si>
  <si>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</si>
  <si>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</si>
  <si>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</si>
  <si>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</si>
  <si>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</si>
  <si>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</si>
  <si>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</si>
  <si>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</si>
  <si>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</si>
  <si>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</si>
  <si>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</si>
  <si>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</si>
  <si>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</si>
  <si>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</si>
  <si>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</si>
  <si>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</si>
  <si>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</si>
  <si>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</si>
  <si>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</si>
  <si>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</si>
  <si>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</si>
  <si>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</si>
  <si>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</si>
  <si>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</si>
  <si>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</si>
  <si>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</si>
  <si>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</si>
  <si>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</si>
  <si>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</si>
  <si>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</si>
  <si>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</si>
  <si>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</si>
  <si>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</si>
  <si>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</si>
  <si>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</si>
  <si>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</si>
  <si>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</si>
  <si>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</si>
  <si>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</si>
  <si>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</si>
  <si>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</si>
  <si>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</si>
  <si>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</si>
  <si>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</si>
  <si>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</si>
  <si>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</si>
  <si>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</si>
  <si>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</si>
  <si>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</si>
  <si>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</si>
  <si>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</si>
  <si>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</si>
  <si>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</si>
  <si>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</si>
  <si>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</si>
  <si>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</si>
  <si>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</si>
  <si>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</si>
  <si>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</si>
  <si>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</si>
  <si>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</si>
  <si>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</si>
  <si>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</si>
  <si>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</si>
  <si>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</si>
  <si>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</si>
  <si>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</si>
  <si>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</si>
  <si>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</si>
  <si>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</si>
  <si>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</si>
  <si>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</si>
  <si>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</si>
  <si>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</si>
  <si>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</si>
  <si>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</si>
  <si>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</si>
  <si>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</si>
  <si>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</si>
  <si>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</si>
  <si>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</si>
  <si>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</si>
  <si>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</si>
  <si>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</si>
  <si>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</si>
  <si>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</si>
  <si>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</si>
  <si>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</si>
  <si>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</si>
  <si>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</si>
  <si>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</si>
  <si>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</si>
  <si>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</si>
  <si>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</si>
  <si>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</si>
  <si>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</si>
  <si>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</si>
  <si>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</si>
  <si>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</si>
  <si>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</si>
  <si>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</si>
  <si>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</si>
  <si>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</si>
  <si>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</si>
  <si>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</si>
  <si>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</si>
  <si>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</si>
  <si>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</si>
  <si>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</si>
  <si>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</si>
  <si>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</si>
  <si>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</si>
  <si>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</si>
  <si>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</si>
  <si>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</si>
  <si>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</si>
  <si>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</si>
  <si>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</si>
  <si>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</si>
  <si>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</si>
  <si>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</si>
  <si>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</si>
  <si>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</si>
  <si>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</si>
  <si>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</si>
  <si>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</si>
  <si>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</si>
  <si>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</si>
  <si>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</si>
  <si>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</si>
  <si>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</si>
  <si>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</si>
  <si>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</si>
  <si>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</si>
  <si>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</si>
  <si>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</si>
  <si>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</si>
  <si>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</si>
  <si>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</si>
  <si>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</si>
  <si>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</si>
  <si>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</si>
  <si>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</si>
  <si>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</si>
  <si>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</si>
  <si>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</si>
  <si>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</si>
  <si>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</si>
  <si>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</si>
  <si>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</si>
  <si>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</si>
  <si>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</si>
  <si>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</si>
  <si>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</si>
  <si>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</si>
  <si>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</si>
  <si>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</si>
  <si>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</si>
  <si>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</si>
  <si>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</si>
  <si>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</si>
  <si>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</si>
  <si>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</si>
  <si>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</si>
  <si>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</si>
  <si>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</si>
  <si>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</si>
  <si>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</si>
  <si>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</si>
  <si>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</si>
  <si>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</si>
  <si>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</si>
  <si>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</si>
  <si>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</si>
  <si>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</si>
  <si>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</si>
  <si>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</si>
  <si>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</si>
  <si>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</si>
  <si>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</si>
  <si>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</si>
  <si>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</si>
  <si>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</si>
  <si>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</si>
  <si>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</si>
  <si>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</si>
  <si>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</si>
  <si>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</si>
  <si>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</si>
  <si>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</si>
  <si>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</si>
  <si>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</si>
  <si>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</si>
  <si>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</si>
  <si>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</si>
  <si>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</si>
  <si>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</si>
  <si>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</si>
  <si>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</si>
  <si>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</si>
  <si>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</si>
  <si>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</si>
  <si>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</si>
  <si>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</si>
  <si>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</si>
  <si>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</si>
  <si>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</si>
  <si>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</si>
  <si>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</si>
  <si>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</si>
  <si>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</si>
  <si>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</si>
  <si>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</si>
  <si>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</si>
  <si>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</si>
  <si>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</si>
  <si>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</si>
  <si>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</si>
  <si>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</si>
  <si>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</si>
  <si>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</si>
  <si>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</si>
  <si>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</si>
  <si>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</si>
  <si>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</si>
  <si>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</si>
  <si>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</si>
  <si>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</si>
  <si>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</si>
  <si>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</si>
  <si>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</si>
  <si>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</si>
  <si>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</si>
  <si>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</si>
  <si>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EU_28</t>
  </si>
  <si>
    <t>Zmiana tygodniowa</t>
  </si>
  <si>
    <t>Nr tygodnia</t>
  </si>
  <si>
    <t>Data poczatkowa</t>
  </si>
  <si>
    <t>Ceny zakupu świń rzeźnych za okres: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</si>
  <si>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</si>
  <si>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</si>
  <si>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</si>
  <si>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</si>
  <si>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</si>
  <si>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</si>
  <si>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</si>
  <si>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</si>
  <si>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</si>
  <si>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</si>
  <si>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</si>
  <si>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</si>
  <si>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</si>
  <si>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</si>
  <si>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</si>
  <si>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</si>
  <si>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</si>
  <si>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</si>
  <si>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</si>
  <si>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</si>
  <si>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</si>
  <si>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</si>
  <si>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</si>
  <si>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</si>
  <si>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</si>
  <si>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</si>
  <si>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</si>
  <si>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</si>
  <si>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</si>
  <si>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</si>
  <si>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</si>
  <si>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</si>
  <si>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</si>
  <si>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</si>
  <si>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</si>
  <si>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</si>
  <si>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</si>
  <si>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</si>
  <si>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</si>
  <si>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</si>
  <si>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</si>
  <si>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</si>
  <si>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</si>
  <si>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</si>
  <si>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</si>
  <si>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</si>
  <si>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</si>
  <si>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</si>
  <si>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</si>
  <si>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</si>
  <si>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</si>
  <si>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</si>
  <si>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</si>
  <si>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</si>
  <si>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Wietnam</t>
  </si>
  <si>
    <t>Argentyna</t>
  </si>
  <si>
    <t>Norwegia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</si>
  <si>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</si>
  <si>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</si>
  <si>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</si>
  <si>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</si>
  <si>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</si>
  <si>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</si>
  <si>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</si>
  <si>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</si>
  <si>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</si>
  <si>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</si>
  <si>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</si>
  <si>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</si>
  <si>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</si>
  <si>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</si>
  <si>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</si>
  <si>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</si>
  <si>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</si>
  <si>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</si>
  <si>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</si>
  <si>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</si>
  <si>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</si>
  <si>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</si>
  <si>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</si>
  <si>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</si>
  <si>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</si>
  <si>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</si>
  <si>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</si>
  <si>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</si>
  <si>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</si>
  <si>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</si>
  <si>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</si>
  <si>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</si>
  <si>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</si>
  <si>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</si>
  <si>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</si>
  <si>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</si>
  <si>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</si>
  <si>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</si>
  <si>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</si>
  <si>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</si>
  <si>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</si>
  <si>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</si>
  <si>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</si>
  <si>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</si>
  <si>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</si>
  <si>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</si>
  <si>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</si>
  <si>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</si>
  <si>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</si>
  <si>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</si>
  <si>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</si>
  <si>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</si>
  <si>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</si>
  <si>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</si>
  <si>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</si>
  <si>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</si>
  <si>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</si>
  <si>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</si>
  <si>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</si>
  <si>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</si>
  <si>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</si>
  <si>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</si>
  <si>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</si>
  <si>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</si>
  <si>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</si>
  <si>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</si>
  <si>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</si>
  <si>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</si>
  <si>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</si>
  <si>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</si>
  <si>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</si>
  <si>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</si>
  <si>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</si>
  <si>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2015r.*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</si>
  <si>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</si>
  <si>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</si>
  <si>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</si>
  <si>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</si>
  <si>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</si>
  <si>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</si>
  <si>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</si>
  <si>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</si>
  <si>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</si>
  <si>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</si>
  <si>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</si>
  <si>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</si>
  <si>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</si>
  <si>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</si>
  <si>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</si>
  <si>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</si>
  <si>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</si>
  <si>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</si>
  <si>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</si>
  <si>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</si>
  <si>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</si>
  <si>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</si>
  <si>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</si>
  <si>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</si>
  <si>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</si>
  <si>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</si>
  <si>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</si>
  <si>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</si>
  <si>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</si>
  <si>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</si>
  <si>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</si>
  <si>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</si>
  <si>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</si>
  <si>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</si>
  <si>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</si>
  <si>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</si>
  <si>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</si>
  <si>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</si>
  <si>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</si>
  <si>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</si>
  <si>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</si>
  <si>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</si>
  <si>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</si>
  <si>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</si>
  <si>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</si>
  <si>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</si>
  <si>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</si>
  <si>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</si>
  <si>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</si>
  <si>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</si>
  <si>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</si>
  <si>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</si>
  <si>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</si>
  <si>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</si>
  <si>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Mszczonów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</si>
  <si>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</si>
  <si>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</si>
  <si>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</si>
  <si>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</si>
  <si>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</si>
  <si>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</si>
  <si>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</si>
  <si>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</si>
  <si>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</si>
  <si>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02.05.2016-29.05.2016</t>
  </si>
  <si>
    <t>V 2016/V 2015</t>
  </si>
  <si>
    <t>Ryki</t>
  </si>
  <si>
    <t>Zwódne</t>
  </si>
  <si>
    <t>Krościenko</t>
  </si>
  <si>
    <t>Proszowice</t>
  </si>
  <si>
    <t>Rudnik n/S</t>
  </si>
  <si>
    <t>Ciechanowiec</t>
  </si>
  <si>
    <t>Siemiatycze</t>
  </si>
  <si>
    <t>Skoczów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</si>
  <si>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</si>
  <si>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</si>
  <si>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t>I-IV 2015 r.</t>
  </si>
  <si>
    <t>I-IV 2016 r.*</t>
  </si>
  <si>
    <t>Brazylia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</si>
  <si>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I-IV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</si>
  <si>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</si>
  <si>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t>I-IV2015 r.</t>
  </si>
  <si>
    <r>
      <t>Handel zagraniczny towarami z rynku wieprzowiny w okresie I-IV 2016.  (dane wstępne)</t>
    </r>
    <r>
      <rPr>
        <b/>
        <u/>
        <sz val="12"/>
        <rFont val="Arial CE"/>
        <charset val="238"/>
      </rPr>
      <t/>
    </r>
  </si>
  <si>
    <t>I-IV 2016 Rok</t>
  </si>
  <si>
    <t>I-IV 2015 Rok</t>
  </si>
  <si>
    <t>Handel zagraniczny towarami z rynku wieprzowiny w okresie I-IV 2016.  (dane wstępne)</t>
  </si>
  <si>
    <t>Tarnogród</t>
  </si>
  <si>
    <t>Nowy Targ</t>
  </si>
  <si>
    <t>2016-05-30 - 2016-07-03</t>
  </si>
  <si>
    <t>SKUP  - CZERWIEC 2016 - ZMIANY MIESIĘCZNE</t>
  </si>
  <si>
    <t>30.05.2016-03.07.2016</t>
  </si>
  <si>
    <t>VI 2016</t>
  </si>
  <si>
    <t>V 2015</t>
  </si>
  <si>
    <t xml:space="preserve"> 04.07.2016 - 10.07.2016 r. </t>
  </si>
  <si>
    <t>NR 27/2016</t>
  </si>
  <si>
    <t>Stary Sącz</t>
  </si>
  <si>
    <t>Zakliczyn</t>
  </si>
  <si>
    <t>Suwałki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</si>
  <si>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- 243 779 sztuk.</t>
    </r>
  </si>
  <si>
    <t>2016-07-10</t>
  </si>
  <si>
    <t>2016-07-03</t>
  </si>
  <si>
    <t>2015-07-12</t>
  </si>
  <si>
    <t xml:space="preserve"> 2016-07-10</t>
  </si>
  <si>
    <t xml:space="preserve"> 2016-07-03</t>
  </si>
  <si>
    <t>CENY SPRZEDAŻY - PÓŁTUSZE WIEPRZOWE</t>
  </si>
  <si>
    <t>REGIONY</t>
  </si>
  <si>
    <t>Roczna zmiana ceny</t>
  </si>
  <si>
    <t xml:space="preserve"> 2015-07-12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</si>
</sst>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</numFmts>
  <fonts count="24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sz val="8"/>
      <name val="Arial "/>
      <family val="2"/>
    </font>
    <font>
      <sz val="8"/>
      <color indexed="8"/>
      <name val="Arial "/>
      <family val="2"/>
    </font>
    <font>
      <b/>
      <sz val="11"/>
      <name val="Arial "/>
    </font>
    <font>
      <b/>
      <sz val="12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9"/>
      <color indexed="8"/>
      <name val="Arial "/>
      <family val="2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CCFFFF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4">
    <xf numFmtId="0" fontId="0" fillId="0" borderId="0"/>
    <xf numFmtId="0" fontId="16" fillId="0" borderId="0"/>
    <xf numFmtId="0" fontId="57" fillId="2" borderId="0" applyNumberFormat="0" applyBorder="0" applyAlignment="0" applyProtection="0"/>
    <xf numFmtId="0" fontId="168" fillId="3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168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168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168" fillId="3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168" fillId="46" borderId="0" applyNumberFormat="0" applyBorder="0" applyAlignment="0" applyProtection="0"/>
    <xf numFmtId="0" fontId="57" fillId="9" borderId="0" applyNumberFormat="0" applyBorder="0" applyAlignment="0" applyProtection="0"/>
    <xf numFmtId="0" fontId="57" fillId="3" borderId="0" applyNumberFormat="0" applyBorder="0" applyAlignment="0" applyProtection="0"/>
    <xf numFmtId="0" fontId="168" fillId="7" borderId="0" applyNumberFormat="0" applyBorder="0" applyAlignment="0" applyProtection="0"/>
    <xf numFmtId="0" fontId="57" fillId="3" borderId="0" applyNumberFormat="0" applyBorder="0" applyAlignment="0" applyProtection="0"/>
    <xf numFmtId="0" fontId="57" fillId="10" borderId="0" applyNumberFormat="0" applyBorder="0" applyAlignment="0" applyProtection="0"/>
    <xf numFmtId="0" fontId="168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168" fillId="47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68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168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168" fillId="48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168" fillId="13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169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5" borderId="0" applyNumberFormat="0" applyBorder="0" applyAlignment="0" applyProtection="0"/>
    <xf numFmtId="0" fontId="169" fillId="49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69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17" borderId="0" applyNumberFormat="0" applyBorder="0" applyAlignment="0" applyProtection="0"/>
    <xf numFmtId="0" fontId="169" fillId="11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69" fillId="50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169" fillId="5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169" fillId="16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69" fillId="51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69" fillId="52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169" fillId="22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69" fillId="53" borderId="0" applyNumberFormat="0" applyBorder="0" applyAlignment="0" applyProtection="0"/>
    <xf numFmtId="0" fontId="58" fillId="16" borderId="0" applyNumberFormat="0" applyBorder="0" applyAlignment="0" applyProtection="0"/>
    <xf numFmtId="0" fontId="58" fillId="23" borderId="0" applyNumberFormat="0" applyBorder="0" applyAlignment="0" applyProtection="0"/>
    <xf numFmtId="0" fontId="169" fillId="18" borderId="0" applyNumberFormat="0" applyBorder="0" applyAlignment="0" applyProtection="0"/>
    <xf numFmtId="0" fontId="58" fillId="23" borderId="0" applyNumberFormat="0" applyBorder="0" applyAlignment="0" applyProtection="0"/>
    <xf numFmtId="0" fontId="111" fillId="0" borderId="0">
      <protection locked="0"/>
    </xf>
    <xf numFmtId="182" fontId="27" fillId="0" borderId="0" applyFont="0" applyFill="0" applyBorder="0" applyAlignment="0" applyProtection="0"/>
    <xf numFmtId="172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173" fontId="27" fillId="0" borderId="0" applyFont="0" applyFill="0" applyBorder="0" applyAlignment="0" applyProtection="0"/>
    <xf numFmtId="174" fontId="111" fillId="0" borderId="0">
      <protection locked="0"/>
    </xf>
    <xf numFmtId="0" fontId="111" fillId="0" borderId="0">
      <protection locked="0"/>
    </xf>
    <xf numFmtId="175" fontId="112" fillId="24" borderId="0" applyFont="0" applyBorder="0"/>
    <xf numFmtId="0" fontId="59" fillId="3" borderId="1" applyNumberFormat="0" applyAlignment="0" applyProtection="0"/>
    <xf numFmtId="0" fontId="170" fillId="13" borderId="101" applyNumberFormat="0" applyAlignment="0" applyProtection="0"/>
    <xf numFmtId="0" fontId="59" fillId="3" borderId="1" applyNumberFormat="0" applyAlignment="0" applyProtection="0"/>
    <xf numFmtId="0" fontId="60" fillId="11" borderId="2" applyNumberFormat="0" applyAlignment="0" applyProtection="0"/>
    <xf numFmtId="0" fontId="171" fillId="25" borderId="102" applyNumberFormat="0" applyAlignment="0" applyProtection="0"/>
    <xf numFmtId="0" fontId="60" fillId="11" borderId="2" applyNumberFormat="0" applyAlignment="0" applyProtection="0"/>
    <xf numFmtId="0" fontId="111" fillId="0" borderId="0">
      <protection locked="0"/>
    </xf>
    <xf numFmtId="0" fontId="61" fillId="6" borderId="0" applyNumberFormat="0" applyBorder="0" applyAlignment="0" applyProtection="0"/>
    <xf numFmtId="0" fontId="172" fillId="54" borderId="0" applyNumberFormat="0" applyBorder="0" applyAlignment="0" applyProtection="0"/>
    <xf numFmtId="0" fontId="61" fillId="6" borderId="0" applyNumberFormat="0" applyBorder="0" applyAlignment="0" applyProtection="0"/>
    <xf numFmtId="171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09" fillId="0" borderId="0" applyFon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176" fontId="113" fillId="0" borderId="0">
      <protection locked="0"/>
    </xf>
    <xf numFmtId="176" fontId="113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62" fillId="0" borderId="3" applyNumberFormat="0" applyFill="0" applyAlignment="0" applyProtection="0"/>
    <xf numFmtId="0" fontId="173" fillId="0" borderId="103" applyNumberFormat="0" applyFill="0" applyAlignment="0" applyProtection="0"/>
    <xf numFmtId="0" fontId="62" fillId="0" borderId="3" applyNumberFormat="0" applyFill="0" applyAlignment="0" applyProtection="0"/>
    <xf numFmtId="0" fontId="63" fillId="26" borderId="4" applyNumberFormat="0" applyAlignment="0" applyProtection="0"/>
    <xf numFmtId="0" fontId="174" fillId="55" borderId="104" applyNumberFormat="0" applyAlignment="0" applyProtection="0"/>
    <xf numFmtId="0" fontId="63" fillId="26" borderId="4" applyNumberFormat="0" applyAlignment="0" applyProtection="0"/>
    <xf numFmtId="177" fontId="114" fillId="0" borderId="5"/>
    <xf numFmtId="0" fontId="64" fillId="0" borderId="6" applyNumberFormat="0" applyFill="0" applyAlignment="0" applyProtection="0"/>
    <xf numFmtId="0" fontId="159" fillId="0" borderId="7" applyNumberFormat="0" applyFill="0" applyAlignment="0" applyProtection="0"/>
    <xf numFmtId="0" fontId="64" fillId="0" borderId="6" applyNumberFormat="0" applyFill="0" applyAlignment="0" applyProtection="0"/>
    <xf numFmtId="0" fontId="65" fillId="0" borderId="8" applyNumberFormat="0" applyFill="0" applyAlignment="0" applyProtection="0"/>
    <xf numFmtId="0" fontId="175" fillId="0" borderId="105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160" fillId="0" borderId="10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13" borderId="0" applyNumberFormat="0" applyBorder="0" applyAlignment="0" applyProtection="0"/>
    <xf numFmtId="0" fontId="176" fillId="56" borderId="0" applyNumberFormat="0" applyBorder="0" applyAlignment="0" applyProtection="0"/>
    <xf numFmtId="0" fontId="67" fillId="13" borderId="0" applyNumberFormat="0" applyBorder="0" applyAlignment="0" applyProtection="0"/>
    <xf numFmtId="37" fontId="115" fillId="0" borderId="0"/>
    <xf numFmtId="0" fontId="89" fillId="0" borderId="0"/>
    <xf numFmtId="0" fontId="177" fillId="0" borderId="0"/>
    <xf numFmtId="0" fontId="177" fillId="0" borderId="0"/>
    <xf numFmtId="0" fontId="116" fillId="0" borderId="0"/>
    <xf numFmtId="0" fontId="168" fillId="0" borderId="0"/>
    <xf numFmtId="0" fontId="141" fillId="0" borderId="0"/>
    <xf numFmtId="0" fontId="109" fillId="0" borderId="0"/>
    <xf numFmtId="0" fontId="27" fillId="0" borderId="0"/>
    <xf numFmtId="0" fontId="178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8" fillId="0" borderId="0"/>
    <xf numFmtId="0" fontId="16" fillId="0" borderId="0"/>
    <xf numFmtId="0" fontId="118" fillId="0" borderId="0"/>
    <xf numFmtId="0" fontId="16" fillId="0" borderId="0" applyBorder="0"/>
    <xf numFmtId="0" fontId="27" fillId="0" borderId="0"/>
    <xf numFmtId="0" fontId="136" fillId="0" borderId="0"/>
    <xf numFmtId="0" fontId="168" fillId="0" borderId="0"/>
    <xf numFmtId="0" fontId="168" fillId="0" borderId="0"/>
    <xf numFmtId="0" fontId="168" fillId="0" borderId="0"/>
    <xf numFmtId="0" fontId="109" fillId="0" borderId="0"/>
    <xf numFmtId="0" fontId="109" fillId="0" borderId="0"/>
    <xf numFmtId="0" fontId="109" fillId="0" borderId="0"/>
    <xf numFmtId="0" fontId="46" fillId="0" borderId="0"/>
    <xf numFmtId="0" fontId="46" fillId="0" borderId="0"/>
    <xf numFmtId="0" fontId="16" fillId="0" borderId="0"/>
    <xf numFmtId="0" fontId="37" fillId="0" borderId="0"/>
    <xf numFmtId="0" fontId="28" fillId="0" borderId="0"/>
    <xf numFmtId="0" fontId="16" fillId="0" borderId="0"/>
    <xf numFmtId="0" fontId="157" fillId="0" borderId="0"/>
    <xf numFmtId="0" fontId="27" fillId="0" borderId="0"/>
    <xf numFmtId="0" fontId="27" fillId="0" borderId="0"/>
    <xf numFmtId="0" fontId="3" fillId="0" borderId="0"/>
    <xf numFmtId="0" fontId="156" fillId="0" borderId="0"/>
    <xf numFmtId="0" fontId="16" fillId="0" borderId="0"/>
    <xf numFmtId="0" fontId="68" fillId="11" borderId="1" applyNumberFormat="0" applyAlignment="0" applyProtection="0"/>
    <xf numFmtId="0" fontId="179" fillId="25" borderId="101" applyNumberFormat="0" applyAlignment="0" applyProtection="0"/>
    <xf numFmtId="0" fontId="68" fillId="11" borderId="1" applyNumberFormat="0" applyAlignment="0" applyProtection="0"/>
    <xf numFmtId="0" fontId="111" fillId="0" borderId="0">
      <protection locked="0"/>
    </xf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11" applyNumberFormat="0" applyFill="0" applyAlignment="0" applyProtection="0"/>
    <xf numFmtId="0" fontId="180" fillId="0" borderId="12" applyNumberFormat="0" applyFill="0" applyAlignment="0" applyProtection="0"/>
    <xf numFmtId="0" fontId="69" fillId="0" borderId="11" applyNumberFormat="0" applyFill="0" applyAlignment="0" applyProtection="0"/>
    <xf numFmtId="178" fontId="114" fillId="0" borderId="0">
      <alignment vertical="center"/>
    </xf>
    <xf numFmtId="0" fontId="7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1" fillId="0" borderId="0">
      <protection locked="0"/>
    </xf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42" fillId="57" borderId="106" applyNumberFormat="0" applyFont="0" applyAlignment="0" applyProtection="0"/>
    <xf numFmtId="0" fontId="27" fillId="7" borderId="13" applyNumberFormat="0" applyFont="0" applyAlignment="0" applyProtection="0"/>
    <xf numFmtId="0" fontId="73" fillId="4" borderId="0" applyNumberFormat="0" applyBorder="0" applyAlignment="0" applyProtection="0"/>
    <xf numFmtId="0" fontId="183" fillId="58" borderId="0" applyNumberFormat="0" applyBorder="0" applyAlignment="0" applyProtection="0"/>
    <xf numFmtId="0" fontId="73" fillId="4" borderId="0" applyNumberFormat="0" applyBorder="0" applyAlignment="0" applyProtection="0"/>
    <xf numFmtId="0" fontId="191" fillId="0" borderId="0"/>
    <xf numFmtId="0" fontId="3" fillId="0" borderId="0"/>
    <xf numFmtId="0" fontId="3" fillId="0" borderId="0"/>
    <xf numFmtId="0" fontId="3" fillId="0" borderId="0"/>
    <xf numFmtId="0" fontId="192" fillId="0" borderId="0"/>
    <xf numFmtId="0" fontId="193" fillId="0" borderId="0"/>
    <xf numFmtId="0" fontId="194" fillId="0" borderId="0"/>
    <xf numFmtId="0" fontId="109" fillId="0" borderId="0"/>
    <xf numFmtId="0" fontId="197" fillId="58" borderId="0" applyNumberFormat="0" applyBorder="0" applyAlignment="0" applyProtection="0"/>
    <xf numFmtId="185" fontId="199" fillId="0" borderId="0"/>
    <xf numFmtId="0" fontId="2" fillId="0" borderId="0"/>
    <xf numFmtId="0" fontId="3" fillId="0" borderId="0"/>
    <xf numFmtId="0" fontId="109" fillId="0" borderId="0"/>
    <xf numFmtId="0" fontId="209" fillId="0" borderId="0"/>
    <xf numFmtId="0" fontId="219" fillId="0" borderId="0"/>
    <xf numFmtId="0" fontId="3" fillId="0" borderId="0"/>
    <xf numFmtId="0" fontId="37" fillId="0" borderId="0"/>
    <xf numFmtId="0" fontId="3" fillId="0" borderId="0"/>
    <xf numFmtId="0" fontId="228" fillId="0" borderId="0"/>
    <xf numFmtId="0" fontId="230" fillId="0" borderId="0"/>
    <xf numFmtId="0" fontId="230" fillId="0" borderId="0"/>
    <xf numFmtId="0" fontId="234" fillId="0" borderId="0"/>
    <xf numFmtId="0" fontId="3" fillId="0" borderId="0"/>
    <xf numFmtId="0" fontId="109" fillId="0" borderId="0"/>
    <xf numFmtId="0" fontId="27" fillId="0" borderId="0"/>
    <xf numFmtId="0" fontId="235" fillId="0" borderId="0"/>
  </cellStyleXfs>
  <cellXfs count="1766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32" xfId="0" applyNumberFormat="1" applyFont="1" applyBorder="1" applyAlignment="1"/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2" fontId="32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46" fillId="0" borderId="0" xfId="156"/>
    <xf numFmtId="0" fontId="4" fillId="0" borderId="0" xfId="164" applyFont="1" applyBorder="1" applyAlignment="1">
      <alignment horizontal="center"/>
    </xf>
    <xf numFmtId="0" fontId="7" fillId="0" borderId="0" xfId="164" applyFont="1" applyBorder="1"/>
    <xf numFmtId="14" fontId="4" fillId="0" borderId="0" xfId="164" applyNumberFormat="1" applyFont="1" applyBorder="1" applyAlignment="1">
      <alignment horizontal="center"/>
    </xf>
    <xf numFmtId="2" fontId="4" fillId="0" borderId="0" xfId="164" applyNumberFormat="1" applyFont="1" applyBorder="1" applyAlignment="1">
      <alignment horizontal="right"/>
    </xf>
    <xf numFmtId="164" fontId="4" fillId="0" borderId="0" xfId="164" applyNumberFormat="1" applyFont="1" applyBorder="1" applyAlignment="1">
      <alignment horizontal="right"/>
    </xf>
    <xf numFmtId="0" fontId="42" fillId="0" borderId="0" xfId="164" applyFont="1" applyBorder="1"/>
    <xf numFmtId="0" fontId="4" fillId="0" borderId="0" xfId="164" applyFont="1"/>
    <xf numFmtId="0" fontId="34" fillId="0" borderId="29" xfId="164" applyFont="1" applyFill="1" applyBorder="1" applyAlignment="1">
      <alignment horizontal="center" vertical="center"/>
    </xf>
    <xf numFmtId="0" fontId="34" fillId="0" borderId="30" xfId="164" applyFont="1" applyFill="1" applyBorder="1" applyAlignment="1">
      <alignment horizontal="center" vertical="center" wrapText="1"/>
    </xf>
    <xf numFmtId="14" fontId="34" fillId="0" borderId="30" xfId="164" applyNumberFormat="1" applyFont="1" applyFill="1" applyBorder="1" applyAlignment="1">
      <alignment horizontal="center" vertical="center"/>
    </xf>
    <xf numFmtId="164" fontId="34" fillId="0" borderId="30" xfId="164" applyNumberFormat="1" applyFont="1" applyFill="1" applyBorder="1" applyAlignment="1">
      <alignment horizontal="center" vertical="center" wrapText="1"/>
    </xf>
    <xf numFmtId="164" fontId="34" fillId="0" borderId="31" xfId="164" applyNumberFormat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50" fillId="0" borderId="0" xfId="0" applyFont="1"/>
    <xf numFmtId="0" fontId="51" fillId="0" borderId="0" xfId="0" applyFont="1"/>
    <xf numFmtId="2" fontId="7" fillId="0" borderId="30" xfId="0" applyNumberFormat="1" applyFont="1" applyBorder="1" applyAlignment="1">
      <alignment horizontal="center" vertical="center"/>
    </xf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3" fillId="0" borderId="0" xfId="0" applyFont="1" applyAlignment="1">
      <alignment horizontal="justify"/>
    </xf>
    <xf numFmtId="0" fontId="39" fillId="0" borderId="0" xfId="0" applyFont="1"/>
    <xf numFmtId="0" fontId="52" fillId="0" borderId="0" xfId="0" applyFont="1" applyAlignment="1"/>
    <xf numFmtId="4" fontId="32" fillId="0" borderId="20" xfId="0" applyNumberFormat="1" applyFont="1" applyBorder="1" applyAlignment="1"/>
    <xf numFmtId="2" fontId="32" fillId="0" borderId="50" xfId="0" applyNumberFormat="1" applyFont="1" applyBorder="1" applyAlignment="1">
      <alignment horizontal="center"/>
    </xf>
    <xf numFmtId="2" fontId="32" fillId="0" borderId="51" xfId="0" applyNumberFormat="1" applyFont="1" applyBorder="1" applyAlignment="1">
      <alignment horizontal="center" vertical="justify"/>
    </xf>
    <xf numFmtId="0" fontId="47" fillId="0" borderId="0" xfId="164" applyFont="1" applyBorder="1"/>
    <xf numFmtId="3" fontId="33" fillId="0" borderId="0" xfId="0" applyNumberFormat="1" applyFont="1"/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7" fillId="0" borderId="0" xfId="0" applyFont="1"/>
    <xf numFmtId="0" fontId="78" fillId="0" borderId="0" xfId="0" applyFont="1"/>
    <xf numFmtId="0" fontId="9" fillId="0" borderId="52" xfId="0" applyFont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7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58" applyNumberFormat="1" applyFont="1" applyBorder="1"/>
    <xf numFmtId="3" fontId="40" fillId="27" borderId="56" xfId="158" applyNumberFormat="1" applyFont="1" applyFill="1" applyBorder="1"/>
    <xf numFmtId="3" fontId="40" fillId="0" borderId="31" xfId="158" applyNumberFormat="1" applyFont="1" applyBorder="1"/>
    <xf numFmtId="4" fontId="32" fillId="0" borderId="20" xfId="158" applyNumberFormat="1" applyFont="1" applyBorder="1"/>
    <xf numFmtId="3" fontId="32" fillId="0" borderId="50" xfId="158" applyNumberFormat="1" applyFont="1" applyBorder="1"/>
    <xf numFmtId="3" fontId="32" fillId="27" borderId="57" xfId="158" applyNumberFormat="1" applyFont="1" applyFill="1" applyBorder="1"/>
    <xf numFmtId="3" fontId="32" fillId="0" borderId="51" xfId="158" applyNumberFormat="1" applyFont="1" applyBorder="1"/>
    <xf numFmtId="4" fontId="32" fillId="0" borderId="32" xfId="158" applyNumberFormat="1" applyFont="1" applyBorder="1"/>
    <xf numFmtId="3" fontId="32" fillId="0" borderId="22" xfId="158" applyNumberFormat="1" applyFont="1" applyBorder="1"/>
    <xf numFmtId="3" fontId="32" fillId="27" borderId="35" xfId="158" applyNumberFormat="1" applyFont="1" applyFill="1" applyBorder="1"/>
    <xf numFmtId="3" fontId="32" fillId="0" borderId="24" xfId="158" applyNumberFormat="1" applyFont="1" applyBorder="1"/>
    <xf numFmtId="4" fontId="32" fillId="0" borderId="33" xfId="158" applyNumberFormat="1" applyFont="1" applyBorder="1"/>
    <xf numFmtId="3" fontId="32" fillId="0" borderId="38" xfId="158" applyNumberFormat="1" applyFont="1" applyBorder="1"/>
    <xf numFmtId="3" fontId="32" fillId="27" borderId="36" xfId="158" applyNumberFormat="1" applyFont="1" applyFill="1" applyBorder="1"/>
    <xf numFmtId="3" fontId="32" fillId="0" borderId="25" xfId="158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0" fontId="7" fillId="24" borderId="63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" fontId="32" fillId="0" borderId="22" xfId="0" applyNumberFormat="1" applyFont="1" applyBorder="1" applyAlignment="1">
      <alignment horizontal="center"/>
    </xf>
    <xf numFmtId="1" fontId="32" fillId="0" borderId="50" xfId="0" applyNumberFormat="1" applyFont="1" applyBorder="1" applyAlignment="1">
      <alignment horizontal="center"/>
    </xf>
    <xf numFmtId="0" fontId="13" fillId="24" borderId="26" xfId="159" applyFont="1" applyFill="1" applyBorder="1"/>
    <xf numFmtId="0" fontId="32" fillId="0" borderId="0" xfId="155" applyFont="1"/>
    <xf numFmtId="3" fontId="32" fillId="0" borderId="0" xfId="155" applyNumberFormat="1" applyFont="1" applyFill="1" applyBorder="1"/>
    <xf numFmtId="0" fontId="32" fillId="0" borderId="0" xfId="155" applyFont="1" applyFill="1"/>
    <xf numFmtId="0" fontId="85" fillId="0" borderId="0" xfId="155" applyFont="1" applyAlignment="1">
      <alignment horizontal="left" vertical="center"/>
    </xf>
    <xf numFmtId="0" fontId="34" fillId="0" borderId="0" xfId="155" applyFont="1" applyFill="1"/>
    <xf numFmtId="0" fontId="40" fillId="27" borderId="0" xfId="155" applyFont="1" applyFill="1" applyAlignment="1">
      <alignment horizontal="left"/>
    </xf>
    <xf numFmtId="0" fontId="86" fillId="27" borderId="0" xfId="155" applyFont="1" applyFill="1"/>
    <xf numFmtId="0" fontId="32" fillId="27" borderId="0" xfId="155" applyFont="1" applyFill="1"/>
    <xf numFmtId="0" fontId="39" fillId="0" borderId="0" xfId="155" applyFont="1" applyFill="1"/>
    <xf numFmtId="0" fontId="40" fillId="27" borderId="29" xfId="155" applyFont="1" applyFill="1" applyBorder="1"/>
    <xf numFmtId="0" fontId="40" fillId="27" borderId="30" xfId="155" applyFont="1" applyFill="1" applyBorder="1" applyAlignment="1">
      <alignment horizontal="center"/>
    </xf>
    <xf numFmtId="0" fontId="40" fillId="27" borderId="31" xfId="155" applyFont="1" applyFill="1" applyBorder="1" applyAlignment="1">
      <alignment horizontal="center"/>
    </xf>
    <xf numFmtId="0" fontId="32" fillId="27" borderId="64" xfId="155" applyFont="1" applyFill="1" applyBorder="1"/>
    <xf numFmtId="1" fontId="32" fillId="27" borderId="65" xfId="155" applyNumberFormat="1" applyFont="1" applyFill="1" applyBorder="1"/>
    <xf numFmtId="1" fontId="32" fillId="27" borderId="66" xfId="155" applyNumberFormat="1" applyFont="1" applyFill="1" applyBorder="1"/>
    <xf numFmtId="0" fontId="87" fillId="0" borderId="0" xfId="155" applyFont="1" applyAlignment="1">
      <alignment horizontal="left" vertical="center"/>
    </xf>
    <xf numFmtId="3" fontId="32" fillId="27" borderId="65" xfId="155" applyNumberFormat="1" applyFont="1" applyFill="1" applyBorder="1"/>
    <xf numFmtId="3" fontId="32" fillId="27" borderId="66" xfId="155" applyNumberFormat="1" applyFont="1" applyFill="1" applyBorder="1"/>
    <xf numFmtId="2" fontId="32" fillId="27" borderId="0" xfId="155" applyNumberFormat="1" applyFont="1" applyFill="1" applyBorder="1"/>
    <xf numFmtId="2" fontId="32" fillId="0" borderId="0" xfId="155" applyNumberFormat="1" applyFont="1"/>
    <xf numFmtId="0" fontId="32" fillId="0" borderId="0" xfId="155" applyFont="1" applyFill="1" applyBorder="1"/>
    <xf numFmtId="0" fontId="40" fillId="0" borderId="0" xfId="155" applyFont="1" applyBorder="1"/>
    <xf numFmtId="0" fontId="40" fillId="0" borderId="0" xfId="155" applyFont="1" applyBorder="1" applyAlignment="1">
      <alignment horizontal="center"/>
    </xf>
    <xf numFmtId="0" fontId="46" fillId="0" borderId="0" xfId="155"/>
    <xf numFmtId="2" fontId="32" fillId="0" borderId="0" xfId="155" applyNumberFormat="1" applyFont="1" applyFill="1" applyBorder="1"/>
    <xf numFmtId="3" fontId="40" fillId="27" borderId="15" xfId="158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0" fontId="40" fillId="27" borderId="0" xfId="0" applyFont="1" applyFill="1" applyAlignment="1">
      <alignment horizontal="left"/>
    </xf>
    <xf numFmtId="0" fontId="86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58" applyNumberFormat="1" applyFont="1" applyBorder="1"/>
    <xf numFmtId="3" fontId="32" fillId="0" borderId="20" xfId="158" applyNumberFormat="1" applyFont="1" applyBorder="1"/>
    <xf numFmtId="3" fontId="32" fillId="0" borderId="64" xfId="158" applyNumberFormat="1" applyFont="1" applyBorder="1"/>
    <xf numFmtId="3" fontId="32" fillId="0" borderId="33" xfId="158" applyNumberFormat="1" applyFont="1" applyBorder="1"/>
    <xf numFmtId="4" fontId="32" fillId="0" borderId="53" xfId="158" applyNumberFormat="1" applyFont="1" applyBorder="1"/>
    <xf numFmtId="4" fontId="32" fillId="0" borderId="55" xfId="158" applyNumberFormat="1" applyFont="1" applyBorder="1"/>
    <xf numFmtId="4" fontId="32" fillId="0" borderId="68" xfId="158" applyNumberFormat="1" applyFont="1" applyBorder="1"/>
    <xf numFmtId="3" fontId="32" fillId="0" borderId="69" xfId="158" applyNumberFormat="1" applyFont="1" applyBorder="1"/>
    <xf numFmtId="3" fontId="32" fillId="27" borderId="5" xfId="158" applyNumberFormat="1" applyFont="1" applyFill="1" applyBorder="1"/>
    <xf numFmtId="3" fontId="32" fillId="0" borderId="70" xfId="158" applyNumberFormat="1" applyFont="1" applyBorder="1"/>
    <xf numFmtId="3" fontId="32" fillId="0" borderId="68" xfId="158" applyNumberFormat="1" applyFont="1" applyBorder="1"/>
    <xf numFmtId="4" fontId="32" fillId="0" borderId="64" xfId="158" applyNumberFormat="1" applyFont="1" applyBorder="1"/>
    <xf numFmtId="3" fontId="32" fillId="0" borderId="65" xfId="158" applyNumberFormat="1" applyFont="1" applyBorder="1"/>
    <xf numFmtId="3" fontId="32" fillId="27" borderId="71" xfId="158" applyNumberFormat="1" applyFont="1" applyFill="1" applyBorder="1"/>
    <xf numFmtId="3" fontId="32" fillId="0" borderId="66" xfId="158" applyNumberFormat="1" applyFont="1" applyBorder="1"/>
    <xf numFmtId="4" fontId="32" fillId="0" borderId="72" xfId="158" applyNumberFormat="1" applyFont="1" applyBorder="1"/>
    <xf numFmtId="0" fontId="3" fillId="0" borderId="73" xfId="0" applyFont="1" applyFill="1" applyBorder="1"/>
    <xf numFmtId="170" fontId="97" fillId="0" borderId="22" xfId="171" applyNumberFormat="1" applyFont="1" applyBorder="1"/>
    <xf numFmtId="0" fontId="9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90" fillId="0" borderId="0" xfId="0" applyFont="1" applyFill="1" applyAlignment="1">
      <alignment horizontal="left" vertical="center"/>
    </xf>
    <xf numFmtId="0" fontId="92" fillId="0" borderId="0" xfId="0" applyFont="1" applyFill="1" applyAlignment="1">
      <alignment horizontal="right"/>
    </xf>
    <xf numFmtId="0" fontId="90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right" vertical="top"/>
    </xf>
    <xf numFmtId="168" fontId="94" fillId="0" borderId="0" xfId="0" applyNumberFormat="1" applyFont="1" applyFill="1" applyAlignment="1">
      <alignment horizontal="right" vertical="top"/>
    </xf>
    <xf numFmtId="0" fontId="96" fillId="0" borderId="0" xfId="0" applyFont="1"/>
    <xf numFmtId="0" fontId="98" fillId="0" borderId="0" xfId="0" applyFont="1"/>
    <xf numFmtId="0" fontId="99" fillId="0" borderId="0" xfId="0" applyNumberFormat="1" applyFont="1" applyFill="1" applyBorder="1" applyAlignment="1">
      <alignment vertical="center"/>
    </xf>
    <xf numFmtId="0" fontId="97" fillId="0" borderId="0" xfId="0" applyFont="1"/>
    <xf numFmtId="0" fontId="97" fillId="0" borderId="0" xfId="0" applyFont="1" applyAlignment="1">
      <alignment wrapText="1"/>
    </xf>
    <xf numFmtId="0" fontId="93" fillId="27" borderId="26" xfId="0" applyFont="1" applyFill="1" applyBorder="1" applyAlignment="1">
      <alignment horizontal="center" wrapText="1"/>
    </xf>
    <xf numFmtId="0" fontId="104" fillId="0" borderId="26" xfId="0" applyFont="1" applyBorder="1" applyAlignment="1">
      <alignment horizontal="center" vertical="center"/>
    </xf>
    <xf numFmtId="0" fontId="105" fillId="24" borderId="26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93" fillId="0" borderId="14" xfId="0" applyNumberFormat="1" applyFont="1" applyBorder="1" applyAlignment="1">
      <alignment horizontal="center" vertical="center"/>
    </xf>
    <xf numFmtId="164" fontId="97" fillId="27" borderId="22" xfId="0" applyNumberFormat="1" applyFont="1" applyFill="1" applyBorder="1" applyAlignment="1">
      <alignment horizontal="center" vertical="center" wrapText="1"/>
    </xf>
    <xf numFmtId="14" fontId="94" fillId="0" borderId="74" xfId="0" applyNumberFormat="1" applyFont="1" applyFill="1" applyBorder="1" applyAlignment="1">
      <alignment horizontal="center" vertical="center" wrapText="1"/>
    </xf>
    <xf numFmtId="0" fontId="94" fillId="30" borderId="22" xfId="0" applyNumberFormat="1" applyFont="1" applyFill="1" applyBorder="1" applyAlignment="1">
      <alignment horizontal="center" vertical="center" wrapText="1"/>
    </xf>
    <xf numFmtId="0" fontId="106" fillId="0" borderId="0" xfId="0" applyFont="1" applyAlignment="1">
      <alignment horizontal="right"/>
    </xf>
    <xf numFmtId="0" fontId="13" fillId="0" borderId="0" xfId="159" applyFont="1" applyFill="1" applyBorder="1"/>
    <xf numFmtId="0" fontId="107" fillId="0" borderId="0" xfId="0" applyFont="1" applyBorder="1" applyAlignment="1"/>
    <xf numFmtId="0" fontId="13" fillId="0" borderId="26" xfId="159" applyFont="1" applyFill="1" applyBorder="1"/>
    <xf numFmtId="0" fontId="13" fillId="0" borderId="16" xfId="159" applyFont="1" applyFill="1" applyBorder="1"/>
    <xf numFmtId="0" fontId="13" fillId="32" borderId="26" xfId="159" applyFont="1" applyFill="1" applyBorder="1"/>
    <xf numFmtId="0" fontId="32" fillId="0" borderId="0" xfId="0" applyFont="1"/>
    <xf numFmtId="0" fontId="97" fillId="0" borderId="0" xfId="0" applyFont="1" applyFill="1" applyBorder="1" applyAlignment="1">
      <alignment horizontal="center" wrapText="1"/>
    </xf>
    <xf numFmtId="0" fontId="13" fillId="32" borderId="0" xfId="159" applyFont="1" applyFill="1" applyBorder="1"/>
    <xf numFmtId="0" fontId="96" fillId="0" borderId="0" xfId="0" applyFont="1" applyBorder="1"/>
    <xf numFmtId="0" fontId="13" fillId="24" borderId="0" xfId="159" applyFont="1" applyFill="1" applyBorder="1"/>
    <xf numFmtId="0" fontId="97" fillId="27" borderId="26" xfId="0" applyFont="1" applyFill="1" applyBorder="1" applyAlignment="1">
      <alignment horizontal="center" vertical="center" wrapText="1"/>
    </xf>
    <xf numFmtId="0" fontId="108" fillId="0" borderId="0" xfId="0" applyFont="1" applyFill="1"/>
    <xf numFmtId="0" fontId="97" fillId="27" borderId="16" xfId="0" applyFont="1" applyFill="1" applyBorder="1" applyAlignment="1">
      <alignment horizontal="center" vertical="center" wrapText="1"/>
    </xf>
    <xf numFmtId="0" fontId="32" fillId="0" borderId="0" xfId="160" applyFont="1"/>
    <xf numFmtId="164" fontId="32" fillId="0" borderId="0" xfId="160" applyNumberFormat="1" applyFont="1"/>
    <xf numFmtId="0" fontId="53" fillId="0" borderId="29" xfId="160" applyFont="1" applyBorder="1" applyAlignment="1">
      <alignment vertical="center"/>
    </xf>
    <xf numFmtId="0" fontId="53" fillId="0" borderId="77" xfId="160" applyFont="1" applyFill="1" applyBorder="1" applyAlignment="1">
      <alignment horizontal="center" vertical="center" wrapText="1"/>
    </xf>
    <xf numFmtId="0" fontId="53" fillId="0" borderId="78" xfId="160" applyFont="1" applyBorder="1" applyAlignment="1">
      <alignment horizontal="center" vertical="center"/>
    </xf>
    <xf numFmtId="0" fontId="53" fillId="0" borderId="79" xfId="160" applyFont="1" applyBorder="1" applyAlignment="1">
      <alignment horizontal="center" vertical="center"/>
    </xf>
    <xf numFmtId="0" fontId="34" fillId="0" borderId="75" xfId="160" applyFont="1" applyBorder="1" applyAlignment="1">
      <alignment horizontal="centerContinuous"/>
    </xf>
    <xf numFmtId="0" fontId="34" fillId="0" borderId="76" xfId="160" applyFont="1" applyBorder="1" applyAlignment="1">
      <alignment horizontal="centerContinuous"/>
    </xf>
    <xf numFmtId="0" fontId="34" fillId="0" borderId="77" xfId="160" applyFont="1" applyBorder="1" applyAlignment="1">
      <alignment horizontal="centerContinuous"/>
    </xf>
    <xf numFmtId="0" fontId="34" fillId="0" borderId="79" xfId="160" applyFont="1" applyBorder="1" applyAlignment="1">
      <alignment horizontal="centerContinuous"/>
    </xf>
    <xf numFmtId="0" fontId="54" fillId="0" borderId="16" xfId="160" applyFont="1" applyBorder="1" applyAlignment="1">
      <alignment horizontal="centerContinuous"/>
    </xf>
    <xf numFmtId="0" fontId="54" fillId="0" borderId="15" xfId="160" applyFont="1" applyBorder="1" applyAlignment="1">
      <alignment horizontal="centerContinuous"/>
    </xf>
    <xf numFmtId="0" fontId="54" fillId="0" borderId="14" xfId="160" applyFont="1" applyBorder="1" applyAlignment="1">
      <alignment horizontal="centerContinuous"/>
    </xf>
    <xf numFmtId="0" fontId="39" fillId="0" borderId="0" xfId="160" applyFont="1"/>
    <xf numFmtId="0" fontId="53" fillId="0" borderId="0" xfId="160" applyFont="1"/>
    <xf numFmtId="0" fontId="34" fillId="0" borderId="0" xfId="160" applyFont="1"/>
    <xf numFmtId="0" fontId="35" fillId="0" borderId="0" xfId="160" applyFont="1"/>
    <xf numFmtId="0" fontId="16" fillId="0" borderId="0" xfId="166" applyFont="1"/>
    <xf numFmtId="0" fontId="56" fillId="0" borderId="0" xfId="166" applyFont="1"/>
    <xf numFmtId="0" fontId="56" fillId="0" borderId="0" xfId="157" applyFont="1"/>
    <xf numFmtId="0" fontId="55" fillId="0" borderId="0" xfId="157" applyFont="1" applyFill="1"/>
    <xf numFmtId="0" fontId="9" fillId="27" borderId="80" xfId="0" applyFont="1" applyFill="1" applyBorder="1" applyAlignment="1">
      <alignment horizontal="center" vertical="center" wrapText="1"/>
    </xf>
    <xf numFmtId="0" fontId="9" fillId="28" borderId="80" xfId="0" applyFont="1" applyFill="1" applyBorder="1" applyAlignment="1">
      <alignment horizontal="center" vertical="center" wrapText="1"/>
    </xf>
    <xf numFmtId="0" fontId="48" fillId="28" borderId="47" xfId="0" applyFont="1" applyFill="1" applyBorder="1" applyAlignment="1">
      <alignment horizontal="center" vertical="center" wrapText="1"/>
    </xf>
    <xf numFmtId="0" fontId="48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8" fillId="28" borderId="46" xfId="0" applyFont="1" applyFill="1" applyBorder="1" applyAlignment="1">
      <alignment horizontal="center" vertical="center" wrapText="1"/>
    </xf>
    <xf numFmtId="0" fontId="82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82" fillId="28" borderId="66" xfId="0" applyFont="1" applyFill="1" applyBorder="1" applyAlignment="1">
      <alignment horizontal="center" vertical="center" wrapText="1"/>
    </xf>
    <xf numFmtId="164" fontId="4" fillId="27" borderId="81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108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45" fillId="36" borderId="22" xfId="171" applyNumberFormat="1" applyFont="1" applyFill="1" applyBorder="1" applyAlignment="1">
      <alignment horizontal="right" vertical="center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4" fillId="30" borderId="22" xfId="154" applyNumberFormat="1" applyFont="1" applyFill="1" applyBorder="1" applyAlignment="1">
      <alignment horizontal="center" vertical="center" wrapText="1"/>
    </xf>
    <xf numFmtId="4" fontId="143" fillId="35" borderId="55" xfId="154" applyNumberFormat="1" applyFont="1" applyFill="1" applyBorder="1" applyAlignment="1">
      <alignment horizontal="right" vertical="center"/>
    </xf>
    <xf numFmtId="4" fontId="147" fillId="24" borderId="26" xfId="154" applyNumberFormat="1" applyFont="1" applyFill="1" applyBorder="1" applyAlignment="1">
      <alignment horizontal="right" vertical="center"/>
    </xf>
    <xf numFmtId="0" fontId="146" fillId="31" borderId="39" xfId="154" applyFont="1" applyFill="1" applyBorder="1" applyAlignment="1">
      <alignment horizontal="center"/>
    </xf>
    <xf numFmtId="4" fontId="144" fillId="33" borderId="32" xfId="154" applyNumberFormat="1" applyFont="1" applyFill="1" applyBorder="1" applyAlignment="1">
      <alignment horizontal="right" vertical="center"/>
    </xf>
    <xf numFmtId="0" fontId="44" fillId="37" borderId="0" xfId="138" applyFont="1" applyFill="1"/>
    <xf numFmtId="0" fontId="36" fillId="37" borderId="0" xfId="138" applyFont="1" applyFill="1"/>
    <xf numFmtId="4" fontId="145" fillId="36" borderId="22" xfId="171" applyNumberFormat="1" applyFont="1" applyFill="1" applyBorder="1" applyAlignment="1">
      <alignment vertical="center" wrapText="1"/>
    </xf>
    <xf numFmtId="4" fontId="143" fillId="35" borderId="55" xfId="154" applyNumberFormat="1" applyFont="1" applyFill="1" applyBorder="1" applyAlignment="1">
      <alignment vertical="center"/>
    </xf>
    <xf numFmtId="4" fontId="147" fillId="24" borderId="26" xfId="154" applyNumberFormat="1" applyFont="1" applyFill="1" applyBorder="1" applyAlignment="1">
      <alignment vertical="center"/>
    </xf>
    <xf numFmtId="4" fontId="148" fillId="24" borderId="26" xfId="154" applyNumberFormat="1" applyFont="1" applyFill="1" applyBorder="1" applyAlignment="1">
      <alignment horizontal="right" vertical="center"/>
    </xf>
    <xf numFmtId="0" fontId="96" fillId="0" borderId="0" xfId="154" applyFont="1"/>
    <xf numFmtId="14" fontId="94" fillId="0" borderId="74" xfId="154" applyNumberFormat="1" applyFont="1" applyFill="1" applyBorder="1" applyAlignment="1">
      <alignment horizontal="center" vertical="center" wrapText="1"/>
    </xf>
    <xf numFmtId="0" fontId="119" fillId="0" borderId="0" xfId="0" quotePrefix="1" applyFont="1" applyAlignment="1" applyProtection="1">
      <alignment horizontal="center"/>
      <protection locked="0"/>
    </xf>
    <xf numFmtId="0" fontId="119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20" fillId="0" borderId="22" xfId="0" applyNumberFormat="1" applyFont="1" applyBorder="1" applyAlignment="1">
      <alignment horizontal="center" vertical="center" wrapText="1"/>
    </xf>
    <xf numFmtId="14" fontId="120" fillId="0" borderId="24" xfId="0" applyNumberFormat="1" applyFont="1" applyBorder="1" applyAlignment="1">
      <alignment horizontal="center" vertical="center" wrapText="1"/>
    </xf>
    <xf numFmtId="0" fontId="119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19" fillId="0" borderId="32" xfId="0" applyFont="1" applyBorder="1"/>
    <xf numFmtId="0" fontId="119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43" fillId="38" borderId="55" xfId="154" applyNumberFormat="1" applyFont="1" applyFill="1" applyBorder="1" applyAlignment="1">
      <alignment horizontal="right" vertical="center"/>
    </xf>
    <xf numFmtId="4" fontId="145" fillId="31" borderId="22" xfId="171" applyNumberFormat="1" applyFont="1" applyFill="1" applyBorder="1" applyAlignment="1">
      <alignment horizontal="right" vertical="center" wrapText="1"/>
    </xf>
    <xf numFmtId="4" fontId="145" fillId="31" borderId="22" xfId="171" applyNumberFormat="1" applyFont="1" applyFill="1" applyBorder="1" applyAlignment="1">
      <alignment vertical="center" wrapText="1"/>
    </xf>
    <xf numFmtId="4" fontId="143" fillId="35" borderId="88" xfId="154" applyNumberFormat="1" applyFont="1" applyFill="1" applyBorder="1" applyAlignment="1" applyProtection="1">
      <alignment horizontal="right" vertical="center"/>
      <protection locked="0"/>
    </xf>
    <xf numFmtId="4" fontId="143" fillId="35" borderId="88" xfId="154" applyNumberFormat="1" applyFont="1" applyFill="1" applyBorder="1" applyAlignment="1">
      <alignment horizontal="right" vertical="center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0" fontId="54" fillId="28" borderId="0" xfId="0" applyFont="1" applyFill="1" applyAlignment="1"/>
    <xf numFmtId="2" fontId="54" fillId="28" borderId="0" xfId="0" applyNumberFormat="1" applyFont="1" applyFill="1" applyAlignment="1"/>
    <xf numFmtId="3" fontId="32" fillId="0" borderId="0" xfId="155" applyNumberFormat="1" applyFont="1"/>
    <xf numFmtId="4" fontId="145" fillId="36" borderId="22" xfId="171" applyNumberFormat="1" applyFont="1" applyFill="1" applyBorder="1" applyAlignment="1" applyProtection="1">
      <alignment horizontal="right" vertical="center" wrapText="1"/>
      <protection locked="0"/>
    </xf>
    <xf numFmtId="4" fontId="143" fillId="35" borderId="55" xfId="154" applyNumberFormat="1" applyFont="1" applyFill="1" applyBorder="1" applyAlignment="1" applyProtection="1">
      <alignment horizontal="right" vertical="center"/>
      <protection locked="0"/>
    </xf>
    <xf numFmtId="4" fontId="147" fillId="24" borderId="26" xfId="154" applyNumberFormat="1" applyFont="1" applyFill="1" applyBorder="1" applyAlignment="1" applyProtection="1">
      <alignment horizontal="right" vertical="center"/>
      <protection locked="0"/>
    </xf>
    <xf numFmtId="4" fontId="147" fillId="24" borderId="26" xfId="154" applyNumberFormat="1" applyFont="1" applyFill="1" applyBorder="1" applyAlignment="1" applyProtection="1">
      <alignment vertical="center"/>
      <protection locked="0"/>
    </xf>
    <xf numFmtId="4" fontId="145" fillId="31" borderId="22" xfId="171" applyNumberFormat="1" applyFont="1" applyFill="1" applyBorder="1" applyAlignment="1" applyProtection="1">
      <alignment horizontal="right" vertical="center" wrapText="1"/>
      <protection locked="0"/>
    </xf>
    <xf numFmtId="4" fontId="147" fillId="34" borderId="26" xfId="154" applyNumberFormat="1" applyFont="1" applyFill="1" applyBorder="1" applyAlignment="1" applyProtection="1">
      <alignment horizontal="right" vertical="center"/>
      <protection locked="0"/>
    </xf>
    <xf numFmtId="4" fontId="147" fillId="34" borderId="26" xfId="154" applyNumberFormat="1" applyFont="1" applyFill="1" applyBorder="1" applyAlignment="1" applyProtection="1">
      <alignment vertical="center"/>
      <protection locked="0"/>
    </xf>
    <xf numFmtId="0" fontId="0" fillId="0" borderId="0" xfId="0" applyFill="1" applyBorder="1"/>
    <xf numFmtId="0" fontId="7" fillId="0" borderId="73" xfId="159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0" fontId="149" fillId="0" borderId="0" xfId="0" applyFont="1" applyAlignment="1">
      <alignment vertical="center"/>
    </xf>
    <xf numFmtId="0" fontId="150" fillId="0" borderId="0" xfId="0" applyFont="1"/>
    <xf numFmtId="4" fontId="147" fillId="24" borderId="90" xfId="154" applyNumberFormat="1" applyFont="1" applyFill="1" applyBorder="1" applyAlignment="1" applyProtection="1">
      <alignment horizontal="right" vertical="center"/>
      <protection locked="0"/>
    </xf>
    <xf numFmtId="4" fontId="32" fillId="0" borderId="55" xfId="158" applyNumberFormat="1" applyFont="1" applyFill="1" applyBorder="1"/>
    <xf numFmtId="3" fontId="32" fillId="0" borderId="24" xfId="158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31" xfId="0" applyFont="1" applyBorder="1" applyAlignment="1">
      <alignment horizontal="centerContinuous" vertical="center"/>
    </xf>
    <xf numFmtId="0" fontId="7" fillId="24" borderId="28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/>
    </xf>
    <xf numFmtId="3" fontId="9" fillId="28" borderId="29" xfId="0" applyNumberFormat="1" applyFont="1" applyFill="1" applyBorder="1" applyAlignment="1">
      <alignment horizontal="center"/>
    </xf>
    <xf numFmtId="3" fontId="9" fillId="28" borderId="31" xfId="0" applyNumberFormat="1" applyFont="1" applyFill="1" applyBorder="1" applyAlignment="1">
      <alignment horizontal="center"/>
    </xf>
    <xf numFmtId="2" fontId="9" fillId="28" borderId="67" xfId="0" applyNumberFormat="1" applyFont="1" applyFill="1" applyBorder="1" applyAlignment="1">
      <alignment horizontal="center"/>
    </xf>
    <xf numFmtId="2" fontId="9" fillId="28" borderId="31" xfId="0" applyNumberFormat="1" applyFont="1" applyFill="1" applyBorder="1" applyAlignment="1">
      <alignment horizontal="center"/>
    </xf>
    <xf numFmtId="164" fontId="4" fillId="28" borderId="16" xfId="0" applyNumberFormat="1" applyFont="1" applyFill="1" applyBorder="1" applyAlignment="1">
      <alignment horizontal="center"/>
    </xf>
    <xf numFmtId="0" fontId="4" fillId="0" borderId="73" xfId="0" applyFont="1" applyBorder="1"/>
    <xf numFmtId="3" fontId="4" fillId="0" borderId="20" xfId="0" applyNumberFormat="1" applyFont="1" applyFill="1" applyBorder="1" applyAlignment="1">
      <alignment horizontal="right"/>
    </xf>
    <xf numFmtId="3" fontId="4" fillId="0" borderId="51" xfId="0" applyNumberFormat="1" applyFont="1" applyFill="1" applyBorder="1" applyAlignment="1">
      <alignment horizontal="right"/>
    </xf>
    <xf numFmtId="2" fontId="4" fillId="0" borderId="53" xfId="0" applyNumberFormat="1" applyFont="1" applyFill="1" applyBorder="1" applyAlignment="1">
      <alignment horizontal="right"/>
    </xf>
    <xf numFmtId="2" fontId="4" fillId="0" borderId="51" xfId="0" applyNumberFormat="1" applyFont="1" applyFill="1" applyBorder="1" applyAlignment="1">
      <alignment horizontal="right"/>
    </xf>
    <xf numFmtId="0" fontId="4" fillId="0" borderId="40" xfId="0" applyFont="1" applyBorder="1"/>
    <xf numFmtId="3" fontId="4" fillId="0" borderId="32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/>
    </xf>
    <xf numFmtId="2" fontId="4" fillId="0" borderId="55" xfId="0" applyNumberFormat="1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49" xfId="0" applyFont="1" applyBorder="1"/>
    <xf numFmtId="3" fontId="4" fillId="0" borderId="33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2" fontId="4" fillId="0" borderId="59" xfId="0" applyNumberFormat="1" applyFont="1" applyFill="1" applyBorder="1" applyAlignment="1">
      <alignment horizontal="right"/>
    </xf>
    <xf numFmtId="2" fontId="4" fillId="0" borderId="25" xfId="0" applyNumberFormat="1" applyFont="1" applyFill="1" applyBorder="1" applyAlignment="1">
      <alignment horizontal="right"/>
    </xf>
    <xf numFmtId="0" fontId="76" fillId="28" borderId="0" xfId="0" applyFont="1" applyFill="1" applyAlignment="1">
      <alignment vertical="center"/>
    </xf>
    <xf numFmtId="0" fontId="75" fillId="28" borderId="0" xfId="0" applyFont="1" applyFill="1" applyAlignment="1">
      <alignment vertical="center"/>
    </xf>
    <xf numFmtId="0" fontId="0" fillId="28" borderId="0" xfId="0" applyFill="1"/>
    <xf numFmtId="0" fontId="129" fillId="0" borderId="0" xfId="134" quotePrefix="1" applyFont="1" applyAlignment="1">
      <alignment horizontal="center"/>
    </xf>
    <xf numFmtId="0" fontId="109" fillId="0" borderId="0" xfId="134"/>
    <xf numFmtId="0" fontId="96" fillId="0" borderId="0" xfId="134" applyFont="1"/>
    <xf numFmtId="0" fontId="130" fillId="0" borderId="0" xfId="134" applyFont="1" applyFill="1"/>
    <xf numFmtId="0" fontId="131" fillId="0" borderId="0" xfId="134" applyFont="1" applyFill="1"/>
    <xf numFmtId="0" fontId="100" fillId="0" borderId="0" xfId="134" applyFont="1" applyFill="1"/>
    <xf numFmtId="0" fontId="45" fillId="0" borderId="22" xfId="134" applyFont="1" applyBorder="1"/>
    <xf numFmtId="0" fontId="151" fillId="39" borderId="22" xfId="134" quotePrefix="1" applyFont="1" applyFill="1" applyBorder="1" applyAlignment="1">
      <alignment horizontal="center"/>
    </xf>
    <xf numFmtId="0" fontId="109" fillId="0" borderId="48" xfId="134" applyBorder="1"/>
    <xf numFmtId="4" fontId="109" fillId="0" borderId="22" xfId="134" applyNumberFormat="1" applyBorder="1"/>
    <xf numFmtId="2" fontId="109" fillId="0" borderId="22" xfId="134" applyNumberFormat="1" applyBorder="1"/>
    <xf numFmtId="166" fontId="97" fillId="40" borderId="22" xfId="176" applyNumberFormat="1" applyFont="1" applyFill="1" applyBorder="1"/>
    <xf numFmtId="2" fontId="109" fillId="28" borderId="22" xfId="134" applyNumberFormat="1" applyFill="1" applyBorder="1"/>
    <xf numFmtId="0" fontId="109" fillId="0" borderId="22" xfId="134" applyBorder="1"/>
    <xf numFmtId="2" fontId="109" fillId="41" borderId="22" xfId="134" applyNumberFormat="1" applyFill="1" applyBorder="1"/>
    <xf numFmtId="2" fontId="109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29" fillId="0" borderId="22" xfId="134" applyNumberFormat="1" applyFont="1" applyBorder="1"/>
    <xf numFmtId="4" fontId="109" fillId="0" borderId="0" xfId="134" applyNumberFormat="1"/>
    <xf numFmtId="2" fontId="109" fillId="0" borderId="0" xfId="134" applyNumberFormat="1"/>
    <xf numFmtId="166" fontId="0" fillId="0" borderId="0" xfId="176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09" fillId="28" borderId="22" xfId="134" applyFill="1" applyBorder="1"/>
    <xf numFmtId="0" fontId="183" fillId="0" borderId="0" xfId="206" applyFill="1"/>
    <xf numFmtId="0" fontId="133" fillId="0" borderId="0" xfId="135" applyFont="1" applyBorder="1" applyAlignment="1">
      <alignment horizontal="left"/>
    </xf>
    <xf numFmtId="0" fontId="133" fillId="0" borderId="0" xfId="135" applyFont="1" applyBorder="1" applyAlignment="1">
      <alignment horizontal="center"/>
    </xf>
    <xf numFmtId="0" fontId="27" fillId="0" borderId="0" xfId="135"/>
    <xf numFmtId="0" fontId="134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80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80" fontId="135" fillId="41" borderId="61" xfId="135" applyNumberFormat="1" applyFont="1" applyFill="1" applyBorder="1" applyAlignment="1">
      <alignment horizontal="left"/>
    </xf>
    <xf numFmtId="3" fontId="43" fillId="41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3" fillId="0" borderId="92" xfId="135" applyNumberFormat="1" applyFont="1" applyBorder="1" applyAlignment="1">
      <alignment horizontal="center" vertical="center" wrapText="1"/>
    </xf>
    <xf numFmtId="180" fontId="35" fillId="0" borderId="0" xfId="135" applyNumberFormat="1" applyFont="1" applyBorder="1"/>
    <xf numFmtId="180" fontId="35" fillId="0" borderId="87" xfId="135" applyNumberFormat="1" applyFont="1" applyBorder="1"/>
    <xf numFmtId="3" fontId="27" fillId="0" borderId="57" xfId="135" applyNumberFormat="1" applyBorder="1"/>
    <xf numFmtId="3" fontId="135" fillId="41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1" fontId="43" fillId="0" borderId="0" xfId="135" applyNumberFormat="1" applyFont="1" applyFill="1" applyBorder="1"/>
    <xf numFmtId="0" fontId="152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36" fillId="0" borderId="92" xfId="148" applyBorder="1"/>
    <xf numFmtId="0" fontId="53" fillId="0" borderId="92" xfId="148" applyFont="1" applyBorder="1" applyAlignment="1">
      <alignment horizontal="center" vertical="center" wrapText="1"/>
    </xf>
    <xf numFmtId="0" fontId="133" fillId="0" borderId="0" xfId="0" applyFont="1" applyBorder="1" applyAlignment="1">
      <alignment horizontal="left"/>
    </xf>
    <xf numFmtId="0" fontId="133" fillId="0" borderId="0" xfId="0" applyFont="1" applyBorder="1" applyAlignment="1"/>
    <xf numFmtId="0" fontId="133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80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80" fontId="135" fillId="41" borderId="61" xfId="0" applyNumberFormat="1" applyFont="1" applyFill="1" applyBorder="1" applyAlignment="1">
      <alignment horizontal="left"/>
    </xf>
    <xf numFmtId="180" fontId="35" fillId="0" borderId="0" xfId="0" applyNumberFormat="1" applyFont="1" applyBorder="1"/>
    <xf numFmtId="180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4" fontId="94" fillId="0" borderId="0" xfId="154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3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62"/>
    <xf numFmtId="0" fontId="84" fillId="0" borderId="0" xfId="162" applyFont="1"/>
    <xf numFmtId="0" fontId="29" fillId="0" borderId="42" xfId="162" applyFont="1" applyBorder="1" applyProtection="1">
      <protection locked="0"/>
    </xf>
    <xf numFmtId="0" fontId="29" fillId="0" borderId="43" xfId="162" applyFont="1" applyBorder="1" applyProtection="1">
      <protection locked="0"/>
    </xf>
    <xf numFmtId="10" fontId="27" fillId="0" borderId="0" xfId="162" applyNumberFormat="1"/>
    <xf numFmtId="0" fontId="29" fillId="0" borderId="43" xfId="162" applyFont="1" applyFill="1" applyBorder="1" applyProtection="1">
      <protection locked="0"/>
    </xf>
    <xf numFmtId="0" fontId="84" fillId="0" borderId="52" xfId="162" applyFont="1" applyBorder="1"/>
    <xf numFmtId="0" fontId="27" fillId="0" borderId="43" xfId="162" applyFont="1" applyFill="1" applyBorder="1" applyProtection="1">
      <protection locked="0"/>
    </xf>
    <xf numFmtId="0" fontId="27" fillId="0" borderId="43" xfId="162" applyFont="1" applyBorder="1"/>
    <xf numFmtId="0" fontId="29" fillId="0" borderId="95" xfId="162" applyFont="1" applyBorder="1" applyProtection="1">
      <protection locked="0"/>
    </xf>
    <xf numFmtId="2" fontId="0" fillId="0" borderId="0" xfId="0" applyNumberFormat="1"/>
    <xf numFmtId="0" fontId="94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96" fillId="0" borderId="22" xfId="154" applyFont="1" applyBorder="1" applyAlignment="1" applyProtection="1">
      <alignment horizontal="center" vertical="center"/>
      <protection locked="0"/>
    </xf>
    <xf numFmtId="0" fontId="97" fillId="27" borderId="22" xfId="154" applyFont="1" applyFill="1" applyBorder="1" applyAlignment="1" applyProtection="1">
      <alignment horizontal="center" vertical="center" wrapText="1"/>
      <protection locked="0"/>
    </xf>
    <xf numFmtId="4" fontId="153" fillId="24" borderId="22" xfId="154" applyNumberFormat="1" applyFont="1" applyFill="1" applyBorder="1" applyAlignment="1" applyProtection="1">
      <alignment horizontal="center" vertical="center"/>
      <protection locked="0"/>
    </xf>
    <xf numFmtId="0" fontId="96" fillId="0" borderId="0" xfId="154" applyFont="1" applyAlignment="1" applyProtection="1">
      <alignment horizontal="center" vertical="center"/>
      <protection locked="0"/>
    </xf>
    <xf numFmtId="166" fontId="97" fillId="28" borderId="22" xfId="171" applyNumberFormat="1" applyFont="1" applyFill="1" applyBorder="1" applyAlignment="1" applyProtection="1">
      <alignment horizontal="center" vertical="center" wrapText="1"/>
      <protection locked="0"/>
    </xf>
    <xf numFmtId="0" fontId="103" fillId="0" borderId="22" xfId="154" applyFont="1" applyBorder="1" applyAlignment="1" applyProtection="1">
      <alignment vertical="center"/>
      <protection locked="0"/>
    </xf>
    <xf numFmtId="0" fontId="96" fillId="0" borderId="0" xfId="154" applyFont="1" applyProtection="1">
      <protection locked="0"/>
    </xf>
    <xf numFmtId="0" fontId="103" fillId="0" borderId="0" xfId="154" applyFont="1" applyBorder="1" applyAlignment="1" applyProtection="1">
      <alignment vertical="center"/>
      <protection locked="0"/>
    </xf>
    <xf numFmtId="0" fontId="154" fillId="28" borderId="22" xfId="154" applyFont="1" applyFill="1" applyBorder="1" applyAlignment="1" applyProtection="1">
      <alignment horizontal="center" wrapText="1"/>
      <protection locked="0"/>
    </xf>
    <xf numFmtId="0" fontId="27" fillId="0" borderId="0" xfId="162" applyFill="1" applyBorder="1"/>
    <xf numFmtId="0" fontId="94" fillId="30" borderId="22" xfId="134" applyNumberFormat="1" applyFont="1" applyFill="1" applyBorder="1" applyAlignment="1">
      <alignment horizontal="center" vertical="center" wrapText="1"/>
    </xf>
    <xf numFmtId="170" fontId="97" fillId="0" borderId="22" xfId="176" applyNumberFormat="1" applyFont="1" applyBorder="1"/>
    <xf numFmtId="4" fontId="147" fillId="24" borderId="26" xfId="0" applyNumberFormat="1" applyFont="1" applyFill="1" applyBorder="1" applyAlignment="1" applyProtection="1">
      <alignment horizontal="right" vertical="center"/>
      <protection locked="0"/>
    </xf>
    <xf numFmtId="4" fontId="144" fillId="33" borderId="32" xfId="0" applyNumberFormat="1" applyFont="1" applyFill="1" applyBorder="1" applyAlignment="1">
      <alignment horizontal="right" vertical="center"/>
    </xf>
    <xf numFmtId="0" fontId="146" fillId="31" borderId="39" xfId="0" applyFont="1" applyFill="1" applyBorder="1" applyAlignment="1">
      <alignment horizontal="center"/>
    </xf>
    <xf numFmtId="0" fontId="49" fillId="42" borderId="0" xfId="156" applyFont="1" applyFill="1"/>
    <xf numFmtId="0" fontId="46" fillId="42" borderId="0" xfId="156" applyFill="1"/>
    <xf numFmtId="2" fontId="31" fillId="42" borderId="0" xfId="164" applyNumberFormat="1" applyFont="1" applyFill="1" applyBorder="1" applyAlignment="1">
      <alignment horizontal="center"/>
    </xf>
    <xf numFmtId="4" fontId="143" fillId="35" borderId="55" xfId="0" applyNumberFormat="1" applyFont="1" applyFill="1" applyBorder="1" applyAlignment="1" applyProtection="1">
      <alignment horizontal="right" vertical="center"/>
      <protection locked="0"/>
    </xf>
    <xf numFmtId="4" fontId="32" fillId="0" borderId="81" xfId="0" applyNumberFormat="1" applyFont="1" applyBorder="1" applyAlignment="1"/>
    <xf numFmtId="2" fontId="32" fillId="0" borderId="23" xfId="0" applyNumberFormat="1" applyFont="1" applyBorder="1" applyAlignment="1">
      <alignment horizontal="center"/>
    </xf>
    <xf numFmtId="1" fontId="32" fillId="0" borderId="23" xfId="0" applyNumberFormat="1" applyFont="1" applyBorder="1" applyAlignment="1">
      <alignment horizontal="center"/>
    </xf>
    <xf numFmtId="2" fontId="32" fillId="0" borderId="54" xfId="0" applyNumberFormat="1" applyFont="1" applyBorder="1" applyAlignment="1">
      <alignment horizontal="center" vertical="justify"/>
    </xf>
    <xf numFmtId="14" fontId="94" fillId="0" borderId="74" xfId="134" applyNumberFormat="1" applyFont="1" applyFill="1" applyBorder="1" applyAlignment="1">
      <alignment horizontal="center" vertical="center" wrapText="1"/>
    </xf>
    <xf numFmtId="4" fontId="163" fillId="35" borderId="55" xfId="154" applyNumberFormat="1" applyFont="1" applyFill="1" applyBorder="1" applyAlignment="1" applyProtection="1">
      <alignment horizontal="right" vertical="center"/>
      <protection locked="0"/>
    </xf>
    <xf numFmtId="4" fontId="162" fillId="24" borderId="26" xfId="154" applyNumberFormat="1" applyFont="1" applyFill="1" applyBorder="1" applyAlignment="1" applyProtection="1">
      <alignment horizontal="right" vertical="center"/>
      <protection locked="0"/>
    </xf>
    <xf numFmtId="0" fontId="164" fillId="31" borderId="39" xfId="154" applyFont="1" applyFill="1" applyBorder="1" applyAlignment="1">
      <alignment horizontal="center"/>
    </xf>
    <xf numFmtId="4" fontId="165" fillId="33" borderId="32" xfId="154" applyNumberFormat="1" applyFont="1" applyFill="1" applyBorder="1" applyAlignment="1">
      <alignment horizontal="right" vertical="center"/>
    </xf>
    <xf numFmtId="4" fontId="163" fillId="35" borderId="55" xfId="0" applyNumberFormat="1" applyFont="1" applyFill="1" applyBorder="1" applyAlignment="1" applyProtection="1">
      <alignment horizontal="right" vertical="center"/>
      <protection locked="0"/>
    </xf>
    <xf numFmtId="4" fontId="162" fillId="24" borderId="26" xfId="0" applyNumberFormat="1" applyFont="1" applyFill="1" applyBorder="1" applyAlignment="1" applyProtection="1">
      <alignment horizontal="right" vertical="center"/>
      <protection locked="0"/>
    </xf>
    <xf numFmtId="4" fontId="166" fillId="36" borderId="22" xfId="176" applyNumberFormat="1" applyFont="1" applyFill="1" applyBorder="1" applyAlignment="1">
      <alignment horizontal="right" vertical="center" wrapText="1"/>
    </xf>
    <xf numFmtId="0" fontId="164" fillId="31" borderId="39" xfId="0" applyFont="1" applyFill="1" applyBorder="1" applyAlignment="1">
      <alignment horizontal="center"/>
    </xf>
    <xf numFmtId="0" fontId="168" fillId="0" borderId="0" xfId="132"/>
    <xf numFmtId="0" fontId="157" fillId="0" borderId="0" xfId="161"/>
    <xf numFmtId="0" fontId="35" fillId="0" borderId="0" xfId="161" applyFont="1"/>
    <xf numFmtId="0" fontId="158" fillId="0" borderId="0" xfId="161" applyFont="1"/>
    <xf numFmtId="0" fontId="168" fillId="0" borderId="37" xfId="132" applyBorder="1"/>
    <xf numFmtId="0" fontId="168" fillId="0" borderId="96" xfId="132" applyBorder="1"/>
    <xf numFmtId="0" fontId="157" fillId="0" borderId="81" xfId="132" applyFont="1" applyFill="1" applyBorder="1"/>
    <xf numFmtId="0" fontId="157" fillId="0" borderId="23" xfId="132" applyFont="1" applyFill="1" applyBorder="1"/>
    <xf numFmtId="0" fontId="157" fillId="0" borderId="54" xfId="132" applyFont="1" applyFill="1" applyBorder="1"/>
    <xf numFmtId="0" fontId="157" fillId="0" borderId="29" xfId="132" applyFont="1" applyFill="1" applyBorder="1"/>
    <xf numFmtId="0" fontId="157" fillId="0" borderId="30" xfId="132" applyFont="1" applyFill="1" applyBorder="1"/>
    <xf numFmtId="0" fontId="157" fillId="0" borderId="31" xfId="132" applyFont="1" applyFill="1" applyBorder="1"/>
    <xf numFmtId="0" fontId="32" fillId="0" borderId="37" xfId="161" applyFont="1" applyBorder="1"/>
    <xf numFmtId="0" fontId="32" fillId="0" borderId="96" xfId="161" applyFont="1" applyBorder="1"/>
    <xf numFmtId="0" fontId="32" fillId="0" borderId="26" xfId="161" applyFont="1" applyFill="1" applyBorder="1"/>
    <xf numFmtId="0" fontId="32" fillId="0" borderId="30" xfId="161" applyFont="1" applyFill="1" applyBorder="1"/>
    <xf numFmtId="0" fontId="32" fillId="0" borderId="31" xfId="161" applyFont="1" applyFill="1" applyBorder="1"/>
    <xf numFmtId="0" fontId="53" fillId="0" borderId="42" xfId="159" applyFont="1" applyFill="1" applyBorder="1"/>
    <xf numFmtId="0" fontId="32" fillId="0" borderId="42" xfId="161" applyFont="1" applyBorder="1" applyProtection="1">
      <protection locked="0"/>
    </xf>
    <xf numFmtId="0" fontId="27" fillId="0" borderId="37" xfId="163" applyBorder="1"/>
    <xf numFmtId="0" fontId="27" fillId="0" borderId="81" xfId="163" applyFont="1" applyFill="1" applyBorder="1"/>
    <xf numFmtId="0" fontId="27" fillId="0" borderId="23" xfId="163" applyFont="1" applyFill="1" applyBorder="1"/>
    <xf numFmtId="0" fontId="27" fillId="0" borderId="82" xfId="163" applyFont="1" applyFill="1" applyBorder="1"/>
    <xf numFmtId="0" fontId="27" fillId="0" borderId="54" xfId="163" applyFont="1" applyFill="1" applyBorder="1"/>
    <xf numFmtId="0" fontId="35" fillId="0" borderId="81" xfId="163" applyFont="1" applyFill="1" applyBorder="1"/>
    <xf numFmtId="0" fontId="35" fillId="0" borderId="23" xfId="162" applyFont="1" applyFill="1" applyBorder="1"/>
    <xf numFmtId="0" fontId="35" fillId="0" borderId="60" xfId="162" applyFont="1" applyFill="1" applyBorder="1"/>
    <xf numFmtId="0" fontId="35" fillId="0" borderId="54" xfId="162" applyFont="1" applyFill="1" applyBorder="1"/>
    <xf numFmtId="0" fontId="168" fillId="0" borderId="58" xfId="132" applyBorder="1"/>
    <xf numFmtId="0" fontId="168" fillId="0" borderId="89" xfId="132" applyBorder="1"/>
    <xf numFmtId="0" fontId="157" fillId="0" borderId="33" xfId="132" applyFont="1" applyFill="1" applyBorder="1"/>
    <xf numFmtId="0" fontId="157" fillId="0" borderId="38" xfId="132" applyFont="1" applyFill="1" applyBorder="1"/>
    <xf numFmtId="0" fontId="157" fillId="0" borderId="25" xfId="132" applyFont="1" applyFill="1" applyBorder="1"/>
    <xf numFmtId="0" fontId="157" fillId="0" borderId="64" xfId="132" applyFont="1" applyFill="1" applyBorder="1"/>
    <xf numFmtId="0" fontId="157" fillId="0" borderId="65" xfId="132" applyFont="1" applyFill="1" applyBorder="1"/>
    <xf numFmtId="0" fontId="157" fillId="0" borderId="66" xfId="132" applyFont="1" applyFill="1" applyBorder="1"/>
    <xf numFmtId="0" fontId="32" fillId="0" borderId="58" xfId="161" applyFont="1" applyBorder="1"/>
    <xf numFmtId="0" fontId="32" fillId="0" borderId="89" xfId="161" applyFont="1" applyBorder="1"/>
    <xf numFmtId="0" fontId="32" fillId="0" borderId="41" xfId="161" applyFont="1" applyFill="1" applyBorder="1"/>
    <xf numFmtId="0" fontId="32" fillId="0" borderId="65" xfId="161" applyFont="1" applyFill="1" applyBorder="1"/>
    <xf numFmtId="0" fontId="32" fillId="0" borderId="66" xfId="161" applyFont="1" applyFill="1" applyBorder="1"/>
    <xf numFmtId="0" fontId="53" fillId="0" borderId="84" xfId="159" applyFont="1" applyFill="1" applyBorder="1"/>
    <xf numFmtId="0" fontId="32" fillId="0" borderId="43" xfId="161" applyFont="1" applyBorder="1" applyProtection="1">
      <protection locked="0"/>
    </xf>
    <xf numFmtId="0" fontId="27" fillId="0" borderId="58" xfId="163" applyBorder="1"/>
    <xf numFmtId="0" fontId="27" fillId="0" borderId="33" xfId="163" applyFont="1" applyFill="1" applyBorder="1"/>
    <xf numFmtId="0" fontId="27" fillId="0" borderId="38" xfId="163" applyFont="1" applyFill="1" applyBorder="1"/>
    <xf numFmtId="0" fontId="27" fillId="0" borderId="36" xfId="163" applyFont="1" applyFill="1" applyBorder="1"/>
    <xf numFmtId="0" fontId="27" fillId="0" borderId="25" xfId="163" applyFont="1" applyFill="1" applyBorder="1"/>
    <xf numFmtId="0" fontId="35" fillId="0" borderId="33" xfId="163" applyFont="1" applyFill="1" applyBorder="1"/>
    <xf numFmtId="0" fontId="35" fillId="0" borderId="59" xfId="162" applyFont="1" applyFill="1" applyBorder="1"/>
    <xf numFmtId="0" fontId="35" fillId="0" borderId="45" xfId="162" applyFont="1" applyFill="1" applyBorder="1"/>
    <xf numFmtId="0" fontId="13" fillId="0" borderId="42" xfId="159" applyFont="1" applyFill="1" applyBorder="1"/>
    <xf numFmtId="0" fontId="29" fillId="0" borderId="42" xfId="132" applyFont="1" applyBorder="1" applyProtection="1">
      <protection locked="0"/>
    </xf>
    <xf numFmtId="4" fontId="168" fillId="0" borderId="20" xfId="132" applyNumberFormat="1" applyFill="1" applyBorder="1"/>
    <xf numFmtId="4" fontId="168" fillId="0" borderId="20" xfId="132" applyNumberFormat="1" applyBorder="1"/>
    <xf numFmtId="4" fontId="168" fillId="0" borderId="50" xfId="132" applyNumberFormat="1" applyBorder="1"/>
    <xf numFmtId="4" fontId="168" fillId="0" borderId="50" xfId="132" applyNumberFormat="1" applyFill="1" applyBorder="1"/>
    <xf numFmtId="4" fontId="168" fillId="0" borderId="51" xfId="132" applyNumberFormat="1" applyFill="1" applyBorder="1"/>
    <xf numFmtId="0" fontId="13" fillId="0" borderId="84" xfId="159" applyFont="1" applyFill="1" applyBorder="1"/>
    <xf numFmtId="0" fontId="29" fillId="0" borderId="84" xfId="132" applyFont="1" applyBorder="1" applyProtection="1">
      <protection locked="0"/>
    </xf>
    <xf numFmtId="4" fontId="168" fillId="0" borderId="51" xfId="132" applyNumberFormat="1" applyBorder="1"/>
    <xf numFmtId="4" fontId="32" fillId="0" borderId="53" xfId="161" applyNumberFormat="1" applyFont="1" applyBorder="1"/>
    <xf numFmtId="4" fontId="32" fillId="0" borderId="50" xfId="161" applyNumberFormat="1" applyFont="1" applyBorder="1"/>
    <xf numFmtId="4" fontId="32" fillId="0" borderId="50" xfId="161" applyNumberFormat="1" applyFont="1" applyFill="1" applyBorder="1"/>
    <xf numFmtId="4" fontId="32" fillId="0" borderId="51" xfId="161" applyNumberFormat="1" applyFont="1" applyFill="1" applyBorder="1"/>
    <xf numFmtId="0" fontId="157" fillId="0" borderId="0" xfId="161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61" applyNumberFormat="1" applyFont="1" applyFill="1" applyBorder="1"/>
    <xf numFmtId="4" fontId="32" fillId="0" borderId="22" xfId="161" applyNumberFormat="1" applyFont="1" applyFill="1" applyBorder="1"/>
    <xf numFmtId="4" fontId="32" fillId="0" borderId="24" xfId="161" applyNumberFormat="1" applyFont="1" applyFill="1" applyBorder="1"/>
    <xf numFmtId="0" fontId="32" fillId="0" borderId="43" xfId="161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43" borderId="22" xfId="147" applyFont="1" applyFill="1" applyBorder="1" applyProtection="1">
      <protection locked="0"/>
    </xf>
    <xf numFmtId="2" fontId="30" fillId="43" borderId="22" xfId="147" applyNumberFormat="1" applyFont="1" applyFill="1" applyBorder="1" applyProtection="1">
      <protection locked="0"/>
    </xf>
    <xf numFmtId="2" fontId="30" fillId="43" borderId="24" xfId="147" applyNumberFormat="1" applyFont="1" applyFill="1" applyBorder="1" applyProtection="1">
      <protection locked="0"/>
    </xf>
    <xf numFmtId="2" fontId="30" fillId="43" borderId="55" xfId="153" applyNumberFormat="1" applyFont="1" applyFill="1" applyBorder="1" applyProtection="1">
      <protection locked="0"/>
    </xf>
    <xf numFmtId="2" fontId="30" fillId="43" borderId="22" xfId="152" applyNumberFormat="1" applyFont="1" applyFill="1" applyBorder="1" applyProtection="1">
      <protection locked="0"/>
    </xf>
    <xf numFmtId="2" fontId="30" fillId="43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61" applyNumberFormat="1" applyFont="1" applyFill="1" applyBorder="1"/>
    <xf numFmtId="3" fontId="32" fillId="0" borderId="22" xfId="161" applyNumberFormat="1" applyFont="1" applyFill="1" applyBorder="1"/>
    <xf numFmtId="3" fontId="32" fillId="0" borderId="24" xfId="161" applyNumberFormat="1" applyFont="1" applyFill="1" applyBorder="1"/>
    <xf numFmtId="165" fontId="30" fillId="43" borderId="22" xfId="147" applyNumberFormat="1" applyFont="1" applyFill="1" applyBorder="1" applyProtection="1">
      <protection locked="0"/>
    </xf>
    <xf numFmtId="165" fontId="30" fillId="43" borderId="24" xfId="147" applyNumberFormat="1" applyFont="1" applyFill="1" applyBorder="1" applyProtection="1">
      <protection locked="0"/>
    </xf>
    <xf numFmtId="4" fontId="168" fillId="0" borderId="32" xfId="132" applyNumberFormat="1" applyFill="1" applyBorder="1"/>
    <xf numFmtId="4" fontId="168" fillId="0" borderId="22" xfId="132" applyNumberFormat="1" applyFill="1" applyBorder="1"/>
    <xf numFmtId="4" fontId="168" fillId="0" borderId="24" xfId="132" applyNumberFormat="1" applyFill="1" applyBorder="1"/>
    <xf numFmtId="4" fontId="168" fillId="0" borderId="32" xfId="132" applyNumberFormat="1" applyBorder="1"/>
    <xf numFmtId="4" fontId="168" fillId="0" borderId="22" xfId="132" applyNumberFormat="1" applyBorder="1"/>
    <xf numFmtId="4" fontId="168" fillId="0" borderId="24" xfId="132" applyNumberFormat="1" applyBorder="1"/>
    <xf numFmtId="4" fontId="32" fillId="0" borderId="55" xfId="161" applyNumberFormat="1" applyFont="1" applyBorder="1"/>
    <xf numFmtId="4" fontId="32" fillId="0" borderId="22" xfId="161" applyNumberFormat="1" applyFont="1" applyBorder="1"/>
    <xf numFmtId="4" fontId="32" fillId="0" borderId="24" xfId="161" applyNumberFormat="1" applyFont="1" applyBorder="1"/>
    <xf numFmtId="3" fontId="168" fillId="0" borderId="32" xfId="132" applyNumberFormat="1" applyBorder="1"/>
    <xf numFmtId="3" fontId="168" fillId="0" borderId="22" xfId="132" applyNumberFormat="1" applyBorder="1"/>
    <xf numFmtId="3" fontId="168" fillId="0" borderId="22" xfId="132" applyNumberFormat="1" applyFill="1" applyBorder="1"/>
    <xf numFmtId="3" fontId="168" fillId="0" borderId="24" xfId="132" applyNumberFormat="1" applyBorder="1"/>
    <xf numFmtId="2" fontId="125" fillId="0" borderId="22" xfId="147" applyNumberFormat="1" applyFont="1" applyFill="1" applyBorder="1" applyProtection="1">
      <protection locked="0"/>
    </xf>
    <xf numFmtId="2" fontId="125" fillId="0" borderId="24" xfId="147" applyNumberFormat="1" applyFont="1" applyFill="1" applyBorder="1" applyProtection="1">
      <protection locked="0"/>
    </xf>
    <xf numFmtId="2" fontId="125" fillId="0" borderId="55" xfId="153" applyNumberFormat="1" applyFont="1" applyFill="1" applyBorder="1" applyProtection="1">
      <protection locked="0"/>
    </xf>
    <xf numFmtId="2" fontId="125" fillId="0" borderId="22" xfId="152" applyNumberFormat="1" applyFont="1" applyFill="1" applyBorder="1" applyProtection="1">
      <protection locked="0"/>
    </xf>
    <xf numFmtId="2" fontId="125" fillId="0" borderId="24" xfId="152" applyNumberFormat="1" applyFont="1" applyFill="1" applyBorder="1" applyProtection="1">
      <protection locked="0"/>
    </xf>
    <xf numFmtId="2" fontId="125" fillId="43" borderId="22" xfId="147" applyNumberFormat="1" applyFont="1" applyFill="1" applyBorder="1" applyProtection="1">
      <protection locked="0"/>
    </xf>
    <xf numFmtId="2" fontId="125" fillId="43" borderId="24" xfId="147" applyNumberFormat="1" applyFont="1" applyFill="1" applyBorder="1" applyProtection="1">
      <protection locked="0"/>
    </xf>
    <xf numFmtId="2" fontId="125" fillId="43" borderId="55" xfId="153" applyNumberFormat="1" applyFont="1" applyFill="1" applyBorder="1" applyProtection="1">
      <protection locked="0"/>
    </xf>
    <xf numFmtId="2" fontId="125" fillId="43" borderId="22" xfId="152" applyNumberFormat="1" applyFont="1" applyFill="1" applyBorder="1" applyProtection="1">
      <protection locked="0"/>
    </xf>
    <xf numFmtId="2" fontId="125" fillId="43" borderId="24" xfId="152" applyNumberFormat="1" applyFont="1" applyFill="1" applyBorder="1" applyProtection="1">
      <protection locked="0"/>
    </xf>
    <xf numFmtId="3" fontId="32" fillId="0" borderId="55" xfId="161" applyNumberFormat="1" applyFont="1" applyBorder="1"/>
    <xf numFmtId="3" fontId="32" fillId="0" borderId="22" xfId="161" applyNumberFormat="1" applyFont="1" applyBorder="1"/>
    <xf numFmtId="3" fontId="32" fillId="0" borderId="24" xfId="161" applyNumberFormat="1" applyFont="1" applyBorder="1"/>
    <xf numFmtId="3" fontId="30" fillId="43" borderId="22" xfId="147" applyNumberFormat="1" applyFont="1" applyFill="1" applyBorder="1" applyProtection="1">
      <protection locked="0"/>
    </xf>
    <xf numFmtId="3" fontId="125" fillId="43" borderId="22" xfId="147" applyNumberFormat="1" applyFont="1" applyFill="1" applyBorder="1" applyProtection="1">
      <protection locked="0"/>
    </xf>
    <xf numFmtId="3" fontId="125" fillId="43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25" fillId="0" borderId="22" xfId="147" applyNumberFormat="1" applyFont="1" applyFill="1" applyBorder="1" applyProtection="1">
      <protection locked="0"/>
    </xf>
    <xf numFmtId="4" fontId="125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3" fillId="28" borderId="84" xfId="159" applyFont="1" applyFill="1" applyBorder="1"/>
    <xf numFmtId="0" fontId="32" fillId="28" borderId="43" xfId="161" applyFont="1" applyFill="1" applyBorder="1" applyProtection="1">
      <protection locked="0"/>
    </xf>
    <xf numFmtId="4" fontId="32" fillId="28" borderId="55" xfId="161" applyNumberFormat="1" applyFont="1" applyFill="1" applyBorder="1"/>
    <xf numFmtId="4" fontId="32" fillId="28" borderId="22" xfId="161" applyNumberFormat="1" applyFont="1" applyFill="1" applyBorder="1"/>
    <xf numFmtId="4" fontId="32" fillId="28" borderId="24" xfId="161" applyNumberFormat="1" applyFont="1" applyFill="1" applyBorder="1"/>
    <xf numFmtId="0" fontId="13" fillId="28" borderId="84" xfId="159" applyFont="1" applyFill="1" applyBorder="1"/>
    <xf numFmtId="0" fontId="29" fillId="28" borderId="43" xfId="132" applyFont="1" applyFill="1" applyBorder="1" applyProtection="1">
      <protection locked="0"/>
    </xf>
    <xf numFmtId="4" fontId="168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25" fillId="28" borderId="22" xfId="147" applyNumberFormat="1" applyFont="1" applyFill="1" applyBorder="1" applyProtection="1">
      <protection locked="0"/>
    </xf>
    <xf numFmtId="2" fontId="125" fillId="28" borderId="24" xfId="147" applyNumberFormat="1" applyFont="1" applyFill="1" applyBorder="1" applyProtection="1">
      <protection locked="0"/>
    </xf>
    <xf numFmtId="0" fontId="7" fillId="28" borderId="73" xfId="159" applyFont="1" applyFill="1" applyBorder="1"/>
    <xf numFmtId="0" fontId="27" fillId="28" borderId="43" xfId="162" applyFont="1" applyFill="1" applyBorder="1" applyProtection="1">
      <protection locked="0"/>
    </xf>
    <xf numFmtId="2" fontId="125" fillId="28" borderId="55" xfId="153" applyNumberFormat="1" applyFont="1" applyFill="1" applyBorder="1" applyProtection="1">
      <protection locked="0"/>
    </xf>
    <xf numFmtId="2" fontId="125" fillId="28" borderId="22" xfId="152" applyNumberFormat="1" applyFont="1" applyFill="1" applyBorder="1" applyProtection="1">
      <protection locked="0"/>
    </xf>
    <xf numFmtId="2" fontId="125" fillId="28" borderId="24" xfId="152" applyNumberFormat="1" applyFont="1" applyFill="1" applyBorder="1" applyProtection="1">
      <protection locked="0"/>
    </xf>
    <xf numFmtId="0" fontId="29" fillId="28" borderId="43" xfId="162" applyFont="1" applyFill="1" applyBorder="1" applyProtection="1">
      <protection locked="0"/>
    </xf>
    <xf numFmtId="0" fontId="32" fillId="0" borderId="43" xfId="161" applyFont="1" applyBorder="1"/>
    <xf numFmtId="0" fontId="168" fillId="0" borderId="43" xfId="132" applyBorder="1"/>
    <xf numFmtId="0" fontId="168" fillId="0" borderId="39" xfId="132" applyBorder="1"/>
    <xf numFmtId="0" fontId="32" fillId="0" borderId="39" xfId="161" applyFont="1" applyBorder="1"/>
    <xf numFmtId="4" fontId="30" fillId="43" borderId="22" xfId="147" applyNumberFormat="1" applyFont="1" applyFill="1" applyBorder="1" applyProtection="1">
      <protection locked="0"/>
    </xf>
    <xf numFmtId="4" fontId="30" fillId="43" borderId="24" xfId="147" applyNumberFormat="1" applyFont="1" applyFill="1" applyBorder="1" applyProtection="1">
      <protection locked="0"/>
    </xf>
    <xf numFmtId="0" fontId="168" fillId="0" borderId="52" xfId="132" applyBorder="1"/>
    <xf numFmtId="0" fontId="168" fillId="0" borderId="0" xfId="132" applyBorder="1"/>
    <xf numFmtId="0" fontId="168" fillId="0" borderId="63" xfId="132" applyBorder="1"/>
    <xf numFmtId="0" fontId="53" fillId="24" borderId="26" xfId="159" applyFont="1" applyFill="1" applyBorder="1"/>
    <xf numFmtId="2" fontId="53" fillId="24" borderId="26" xfId="159" applyNumberFormat="1" applyFont="1" applyFill="1" applyBorder="1"/>
    <xf numFmtId="0" fontId="53" fillId="0" borderId="39" xfId="159" applyFont="1" applyFill="1" applyBorder="1"/>
    <xf numFmtId="0" fontId="32" fillId="0" borderId="95" xfId="161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57" fillId="24" borderId="29" xfId="132" applyNumberFormat="1" applyFont="1" applyFill="1" applyBorder="1"/>
    <xf numFmtId="2" fontId="13" fillId="24" borderId="26" xfId="159" applyNumberFormat="1" applyFont="1" applyFill="1" applyBorder="1"/>
    <xf numFmtId="0" fontId="53" fillId="0" borderId="26" xfId="159" applyFont="1" applyFill="1" applyBorder="1"/>
    <xf numFmtId="0" fontId="32" fillId="0" borderId="26" xfId="161" applyFont="1" applyBorder="1" applyProtection="1">
      <protection locked="0"/>
    </xf>
    <xf numFmtId="0" fontId="90" fillId="40" borderId="30" xfId="147" applyFont="1" applyFill="1" applyBorder="1" applyProtection="1">
      <protection locked="0"/>
    </xf>
    <xf numFmtId="2" fontId="90" fillId="40" borderId="30" xfId="147" applyNumberFormat="1" applyFont="1" applyFill="1" applyBorder="1" applyProtection="1">
      <protection locked="0"/>
    </xf>
    <xf numFmtId="2" fontId="90" fillId="40" borderId="31" xfId="147" applyNumberFormat="1" applyFont="1" applyFill="1" applyBorder="1" applyProtection="1">
      <protection locked="0"/>
    </xf>
    <xf numFmtId="0" fontId="7" fillId="41" borderId="14" xfId="159" applyFont="1" applyFill="1" applyBorder="1"/>
    <xf numFmtId="0" fontId="27" fillId="41" borderId="26" xfId="162" applyFont="1" applyFill="1" applyBorder="1"/>
    <xf numFmtId="2" fontId="90" fillId="40" borderId="67" xfId="153" applyNumberFormat="1" applyFont="1" applyFill="1" applyBorder="1" applyProtection="1">
      <protection locked="0"/>
    </xf>
    <xf numFmtId="2" fontId="90" fillId="41" borderId="30" xfId="152" applyNumberFormat="1" applyFont="1" applyFill="1" applyBorder="1" applyProtection="1">
      <protection locked="0"/>
    </xf>
    <xf numFmtId="2" fontId="90" fillId="41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33" fillId="0" borderId="0" xfId="0" applyFont="1"/>
    <xf numFmtId="4" fontId="32" fillId="0" borderId="81" xfId="158" applyNumberFormat="1" applyFont="1" applyBorder="1"/>
    <xf numFmtId="3" fontId="32" fillId="0" borderId="23" xfId="158" applyNumberFormat="1" applyFont="1" applyBorder="1"/>
    <xf numFmtId="3" fontId="32" fillId="0" borderId="54" xfId="158" applyNumberFormat="1" applyFont="1" applyBorder="1"/>
    <xf numFmtId="3" fontId="32" fillId="0" borderId="0" xfId="158" applyNumberFormat="1" applyFont="1" applyBorder="1"/>
    <xf numFmtId="3" fontId="32" fillId="0" borderId="0" xfId="160" applyNumberFormat="1" applyFont="1"/>
    <xf numFmtId="4" fontId="32" fillId="0" borderId="0" xfId="158" applyNumberFormat="1" applyFont="1" applyBorder="1"/>
    <xf numFmtId="0" fontId="34" fillId="0" borderId="78" xfId="160" applyFont="1" applyBorder="1" applyAlignment="1">
      <alignment horizontal="centerContinuous"/>
    </xf>
    <xf numFmtId="0" fontId="53" fillId="0" borderId="76" xfId="160" applyFont="1" applyFill="1" applyBorder="1" applyAlignment="1">
      <alignment horizontal="center" vertical="center" wrapText="1"/>
    </xf>
    <xf numFmtId="0" fontId="13" fillId="0" borderId="97" xfId="160" applyFont="1" applyBorder="1" applyAlignment="1">
      <alignment horizontal="center" vertical="center" wrapText="1"/>
    </xf>
    <xf numFmtId="3" fontId="40" fillId="0" borderId="56" xfId="158" applyNumberFormat="1" applyFont="1" applyBorder="1"/>
    <xf numFmtId="0" fontId="53" fillId="0" borderId="16" xfId="160" applyFont="1" applyBorder="1" applyAlignment="1">
      <alignment vertical="center"/>
    </xf>
    <xf numFmtId="3" fontId="32" fillId="0" borderId="82" xfId="158" applyNumberFormat="1" applyFont="1" applyBorder="1"/>
    <xf numFmtId="4" fontId="32" fillId="0" borderId="60" xfId="158" applyNumberFormat="1" applyFont="1" applyBorder="1"/>
    <xf numFmtId="3" fontId="32" fillId="0" borderId="57" xfId="158" applyNumberFormat="1" applyFont="1" applyBorder="1"/>
    <xf numFmtId="3" fontId="32" fillId="0" borderId="35" xfId="158" applyNumberFormat="1" applyFont="1" applyBorder="1"/>
    <xf numFmtId="3" fontId="32" fillId="0" borderId="5" xfId="158" applyNumberFormat="1" applyFont="1" applyBorder="1"/>
    <xf numFmtId="3" fontId="32" fillId="0" borderId="55" xfId="158" applyNumberFormat="1" applyFont="1" applyBorder="1"/>
    <xf numFmtId="4" fontId="32" fillId="0" borderId="59" xfId="158" applyNumberFormat="1" applyFont="1" applyBorder="1"/>
    <xf numFmtId="3" fontId="32" fillId="0" borderId="36" xfId="158" applyNumberFormat="1" applyFont="1" applyBorder="1"/>
    <xf numFmtId="0" fontId="35" fillId="0" borderId="0" xfId="0" applyFont="1" applyAlignment="1">
      <alignment horizontal="left"/>
    </xf>
    <xf numFmtId="2" fontId="27" fillId="0" borderId="0" xfId="162" applyNumberFormat="1"/>
    <xf numFmtId="4" fontId="162" fillId="24" borderId="26" xfId="134" applyNumberFormat="1" applyFont="1" applyFill="1" applyBorder="1" applyAlignment="1" applyProtection="1">
      <alignment horizontal="right" vertical="center"/>
      <protection locked="0"/>
    </xf>
    <xf numFmtId="0" fontId="164" fillId="31" borderId="39" xfId="134" applyFont="1" applyFill="1" applyBorder="1" applyAlignment="1">
      <alignment horizontal="center"/>
    </xf>
    <xf numFmtId="4" fontId="163" fillId="35" borderId="55" xfId="134" applyNumberFormat="1" applyFont="1" applyFill="1" applyBorder="1" applyAlignment="1" applyProtection="1">
      <alignment horizontal="right" vertical="center"/>
      <protection locked="0"/>
    </xf>
    <xf numFmtId="4" fontId="184" fillId="0" borderId="32" xfId="158" applyNumberFormat="1" applyFont="1" applyBorder="1"/>
    <xf numFmtId="4" fontId="185" fillId="59" borderId="55" xfId="0" applyNumberFormat="1" applyFont="1" applyFill="1" applyBorder="1" applyAlignment="1" applyProtection="1">
      <alignment horizontal="right" vertical="center"/>
      <protection locked="0"/>
    </xf>
    <xf numFmtId="4" fontId="186" fillId="60" borderId="26" xfId="0" applyNumberFormat="1" applyFont="1" applyFill="1" applyBorder="1" applyAlignment="1" applyProtection="1">
      <alignment horizontal="right" vertical="center"/>
      <protection locked="0"/>
    </xf>
    <xf numFmtId="0" fontId="187" fillId="61" borderId="39" xfId="0" applyFont="1" applyFill="1" applyBorder="1" applyAlignment="1">
      <alignment horizontal="center"/>
    </xf>
    <xf numFmtId="4" fontId="188" fillId="62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65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65" borderId="27" xfId="0" applyNumberFormat="1" applyFont="1" applyFill="1" applyBorder="1" applyAlignment="1">
      <alignment horizontal="center" vertical="center"/>
    </xf>
    <xf numFmtId="3" fontId="167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65" borderId="42" xfId="0" applyNumberFormat="1" applyFont="1" applyFill="1" applyBorder="1" applyAlignment="1">
      <alignment horizontal="center" vertical="center"/>
    </xf>
    <xf numFmtId="3" fontId="167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65" borderId="43" xfId="0" applyNumberFormat="1" applyFont="1" applyFill="1" applyBorder="1" applyAlignment="1">
      <alignment horizontal="center" vertical="center"/>
    </xf>
    <xf numFmtId="3" fontId="167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65" borderId="44" xfId="0" applyNumberFormat="1" applyFont="1" applyFill="1" applyBorder="1" applyAlignment="1">
      <alignment horizontal="center" vertical="center"/>
    </xf>
    <xf numFmtId="3" fontId="167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5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1" borderId="0" xfId="135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35" fillId="41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3" fillId="0" borderId="0" xfId="135" applyNumberFormat="1" applyFont="1" applyBorder="1" applyAlignment="1">
      <alignment horizontal="center" vertical="center" wrapText="1"/>
    </xf>
    <xf numFmtId="165" fontId="0" fillId="63" borderId="0" xfId="0" applyNumberFormat="1" applyFill="1"/>
    <xf numFmtId="4" fontId="185" fillId="59" borderId="55" xfId="154" applyNumberFormat="1" applyFont="1" applyFill="1" applyBorder="1" applyAlignment="1" applyProtection="1">
      <alignment horizontal="right" vertical="center"/>
      <protection locked="0"/>
    </xf>
    <xf numFmtId="4" fontId="186" fillId="60" borderId="26" xfId="154" applyNumberFormat="1" applyFont="1" applyFill="1" applyBorder="1" applyAlignment="1" applyProtection="1">
      <alignment horizontal="right" vertical="center"/>
      <protection locked="0"/>
    </xf>
    <xf numFmtId="0" fontId="187" fillId="61" borderId="39" xfId="154" applyFont="1" applyFill="1" applyBorder="1" applyAlignment="1">
      <alignment horizontal="center"/>
    </xf>
    <xf numFmtId="4" fontId="188" fillId="62" borderId="32" xfId="154" applyNumberFormat="1" applyFont="1" applyFill="1" applyBorder="1" applyAlignment="1">
      <alignment horizontal="right" vertical="center"/>
    </xf>
    <xf numFmtId="165" fontId="27" fillId="0" borderId="0" xfId="135" applyNumberFormat="1"/>
    <xf numFmtId="183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189" fillId="64" borderId="22" xfId="171" applyNumberFormat="1" applyFont="1" applyFill="1" applyBorder="1" applyAlignment="1">
      <alignment horizontal="right" vertical="center" wrapText="1"/>
    </xf>
    <xf numFmtId="4" fontId="189" fillId="64" borderId="22" xfId="176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66" borderId="14" xfId="159" applyFont="1" applyFill="1" applyBorder="1"/>
    <xf numFmtId="0" fontId="27" fillId="66" borderId="26" xfId="162" applyFont="1" applyFill="1" applyBorder="1"/>
    <xf numFmtId="0" fontId="55" fillId="0" borderId="0" xfId="209" applyFont="1" applyFill="1"/>
    <xf numFmtId="0" fontId="56" fillId="0" borderId="0" xfId="209" applyFont="1"/>
    <xf numFmtId="0" fontId="56" fillId="0" borderId="0" xfId="210" applyFont="1"/>
    <xf numFmtId="0" fontId="3" fillId="0" borderId="0" xfId="210" applyFont="1"/>
    <xf numFmtId="0" fontId="32" fillId="0" borderId="0" xfId="211" applyFont="1"/>
    <xf numFmtId="0" fontId="36" fillId="0" borderId="0" xfId="211" applyFont="1"/>
    <xf numFmtId="0" fontId="40" fillId="0" borderId="0" xfId="211" applyFont="1"/>
    <xf numFmtId="0" fontId="34" fillId="0" borderId="0" xfId="211" applyFont="1"/>
    <xf numFmtId="0" fontId="35" fillId="0" borderId="0" xfId="211" applyFont="1"/>
    <xf numFmtId="0" fontId="53" fillId="0" borderId="0" xfId="211" applyFont="1"/>
    <xf numFmtId="0" fontId="39" fillId="0" borderId="0" xfId="211" applyFont="1"/>
    <xf numFmtId="0" fontId="54" fillId="0" borderId="14" xfId="211" applyFont="1" applyBorder="1" applyAlignment="1">
      <alignment horizontal="centerContinuous"/>
    </xf>
    <xf numFmtId="0" fontId="54" fillId="0" borderId="15" xfId="211" applyFont="1" applyBorder="1" applyAlignment="1">
      <alignment horizontal="centerContinuous"/>
    </xf>
    <xf numFmtId="0" fontId="54" fillId="0" borderId="16" xfId="211" applyFont="1" applyBorder="1" applyAlignment="1">
      <alignment horizontal="centerContinuous"/>
    </xf>
    <xf numFmtId="0" fontId="34" fillId="0" borderId="79" xfId="211" applyFont="1" applyBorder="1" applyAlignment="1">
      <alignment horizontal="centerContinuous"/>
    </xf>
    <xf numFmtId="0" fontId="34" fillId="0" borderId="77" xfId="211" applyFont="1" applyBorder="1" applyAlignment="1">
      <alignment horizontal="centerContinuous"/>
    </xf>
    <xf numFmtId="0" fontId="34" fillId="0" borderId="76" xfId="211" applyFont="1" applyBorder="1" applyAlignment="1">
      <alignment horizontal="centerContinuous"/>
    </xf>
    <xf numFmtId="0" fontId="34" fillId="0" borderId="75" xfId="211" applyFont="1" applyBorder="1" applyAlignment="1">
      <alignment horizontal="centerContinuous"/>
    </xf>
    <xf numFmtId="0" fontId="34" fillId="0" borderId="78" xfId="211" applyFont="1" applyBorder="1" applyAlignment="1">
      <alignment horizontal="centerContinuous"/>
    </xf>
    <xf numFmtId="0" fontId="53" fillId="0" borderId="79" xfId="211" applyFont="1" applyBorder="1" applyAlignment="1">
      <alignment horizontal="center" vertical="center"/>
    </xf>
    <xf numFmtId="0" fontId="53" fillId="0" borderId="77" xfId="211" applyFont="1" applyFill="1" applyBorder="1" applyAlignment="1">
      <alignment horizontal="center" vertical="center" wrapText="1"/>
    </xf>
    <xf numFmtId="0" fontId="53" fillId="27" borderId="76" xfId="211" applyFont="1" applyFill="1" applyBorder="1" applyAlignment="1">
      <alignment horizontal="center" vertical="center" wrapText="1"/>
    </xf>
    <xf numFmtId="0" fontId="53" fillId="0" borderId="75" xfId="211" applyFont="1" applyBorder="1" applyAlignment="1">
      <alignment horizontal="center" vertical="center" wrapText="1"/>
    </xf>
    <xf numFmtId="0" fontId="53" fillId="0" borderId="78" xfId="211" applyFont="1" applyBorder="1" applyAlignment="1">
      <alignment horizontal="center" vertical="center"/>
    </xf>
    <xf numFmtId="0" fontId="53" fillId="0" borderId="29" xfId="211" applyFont="1" applyBorder="1" applyAlignment="1">
      <alignment vertical="center"/>
    </xf>
    <xf numFmtId="0" fontId="53" fillId="0" borderId="67" xfId="211" applyFont="1" applyBorder="1" applyAlignment="1">
      <alignment vertical="center"/>
    </xf>
    <xf numFmtId="3" fontId="32" fillId="0" borderId="50" xfId="211" applyNumberFormat="1" applyFont="1" applyBorder="1"/>
    <xf numFmtId="3" fontId="32" fillId="27" borderId="50" xfId="211" applyNumberFormat="1" applyFont="1" applyFill="1" applyBorder="1"/>
    <xf numFmtId="3" fontId="32" fillId="0" borderId="51" xfId="211" applyNumberFormat="1" applyFont="1" applyFill="1" applyBorder="1"/>
    <xf numFmtId="164" fontId="32" fillId="0" borderId="0" xfId="211" applyNumberFormat="1" applyFont="1"/>
    <xf numFmtId="3" fontId="32" fillId="0" borderId="22" xfId="211" applyNumberFormat="1" applyFont="1" applyBorder="1"/>
    <xf numFmtId="3" fontId="32" fillId="27" borderId="22" xfId="211" applyNumberFormat="1" applyFont="1" applyFill="1" applyBorder="1"/>
    <xf numFmtId="3" fontId="32" fillId="0" borderId="24" xfId="211" applyNumberFormat="1" applyFont="1" applyBorder="1"/>
    <xf numFmtId="3" fontId="32" fillId="0" borderId="24" xfId="211" applyNumberFormat="1" applyFont="1" applyFill="1" applyBorder="1"/>
    <xf numFmtId="3" fontId="32" fillId="0" borderId="53" xfId="158" applyNumberFormat="1" applyFont="1" applyBorder="1"/>
    <xf numFmtId="3" fontId="32" fillId="0" borderId="38" xfId="211" applyNumberFormat="1" applyFont="1" applyBorder="1"/>
    <xf numFmtId="3" fontId="32" fillId="27" borderId="38" xfId="211" applyNumberFormat="1" applyFont="1" applyFill="1" applyBorder="1"/>
    <xf numFmtId="3" fontId="32" fillId="0" borderId="25" xfId="211" applyNumberFormat="1" applyFont="1" applyBorder="1"/>
    <xf numFmtId="3" fontId="32" fillId="0" borderId="25" xfId="211" applyNumberFormat="1" applyFont="1" applyFill="1" applyBorder="1"/>
    <xf numFmtId="0" fontId="40" fillId="0" borderId="0" xfId="210" applyFont="1"/>
    <xf numFmtId="3" fontId="32" fillId="0" borderId="0" xfId="211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70" fontId="97" fillId="0" borderId="22" xfId="176" applyNumberFormat="1" applyFont="1" applyBorder="1"/>
    <xf numFmtId="4" fontId="189" fillId="64" borderId="22" xfId="176" applyNumberFormat="1" applyFont="1" applyFill="1" applyBorder="1" applyAlignment="1">
      <alignment horizontal="right" vertical="center" wrapText="1"/>
    </xf>
    <xf numFmtId="3" fontId="27" fillId="0" borderId="92" xfId="213" applyNumberFormat="1" applyFont="1" applyBorder="1" applyAlignment="1">
      <alignment horizontal="right"/>
    </xf>
    <xf numFmtId="3" fontId="27" fillId="0" borderId="0" xfId="213" applyNumberFormat="1" applyFont="1"/>
    <xf numFmtId="3" fontId="193" fillId="0" borderId="92" xfId="213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187" fillId="61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6" applyNumberFormat="1" applyFont="1" applyBorder="1"/>
    <xf numFmtId="4" fontId="188" fillId="62" borderId="32" xfId="134" applyNumberFormat="1" applyFont="1" applyFill="1" applyBorder="1" applyAlignment="1">
      <alignment horizontal="right" vertical="center"/>
    </xf>
    <xf numFmtId="4" fontId="185" fillId="59" borderId="55" xfId="134" applyNumberFormat="1" applyFont="1" applyFill="1" applyBorder="1" applyAlignment="1" applyProtection="1">
      <alignment horizontal="right" vertical="center"/>
      <protection locked="0"/>
    </xf>
    <xf numFmtId="4" fontId="186" fillId="60" borderId="26" xfId="134" applyNumberFormat="1" applyFont="1" applyFill="1" applyBorder="1" applyAlignment="1" applyProtection="1">
      <alignment horizontal="right" vertical="center"/>
      <protection locked="0"/>
    </xf>
    <xf numFmtId="4" fontId="189" fillId="64" borderId="22" xfId="176" applyNumberFormat="1" applyFont="1" applyFill="1" applyBorder="1" applyAlignment="1">
      <alignment horizontal="right" vertical="center" wrapText="1"/>
    </xf>
    <xf numFmtId="170" fontId="97" fillId="0" borderId="22" xfId="176" applyNumberFormat="1" applyFont="1" applyBorder="1"/>
    <xf numFmtId="14" fontId="94" fillId="0" borderId="0" xfId="0" applyNumberFormat="1" applyFont="1" applyFill="1" applyBorder="1" applyAlignment="1">
      <alignment horizontal="center" vertical="center" wrapText="1"/>
    </xf>
    <xf numFmtId="0" fontId="96" fillId="0" borderId="0" xfId="134" applyFont="1"/>
    <xf numFmtId="170" fontId="97" fillId="0" borderId="22" xfId="176" applyNumberFormat="1" applyFont="1" applyBorder="1"/>
    <xf numFmtId="4" fontId="189" fillId="64" borderId="22" xfId="176" applyNumberFormat="1" applyFont="1" applyFill="1" applyBorder="1" applyAlignment="1">
      <alignment horizontal="right" vertical="center" wrapText="1"/>
    </xf>
    <xf numFmtId="4" fontId="185" fillId="59" borderId="55" xfId="134" applyNumberFormat="1" applyFont="1" applyFill="1" applyBorder="1" applyAlignment="1" applyProtection="1">
      <alignment horizontal="right" vertical="center"/>
      <protection locked="0"/>
    </xf>
    <xf numFmtId="4" fontId="186" fillId="60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134" applyNumberFormat="1" applyFont="1" applyFill="1" applyBorder="1" applyAlignment="1">
      <alignment horizontal="right" vertical="center"/>
    </xf>
    <xf numFmtId="14" fontId="94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8" xfId="0" applyNumberFormat="1" applyFont="1" applyBorder="1" applyAlignment="1">
      <alignment horizontal="center" vertical="center" wrapText="1"/>
    </xf>
    <xf numFmtId="4" fontId="195" fillId="24" borderId="26" xfId="0" applyNumberFormat="1" applyFont="1" applyFill="1" applyBorder="1" applyAlignment="1">
      <alignment horizontal="center" vertical="top" wrapText="1"/>
    </xf>
    <xf numFmtId="4" fontId="195" fillId="24" borderId="16" xfId="0" applyNumberFormat="1" applyFont="1" applyFill="1" applyBorder="1" applyAlignment="1">
      <alignment horizontal="center" vertical="top" wrapText="1"/>
    </xf>
    <xf numFmtId="4" fontId="195" fillId="0" borderId="42" xfId="0" applyNumberFormat="1" applyFont="1" applyBorder="1" applyAlignment="1">
      <alignment horizontal="right" vertical="top" wrapText="1"/>
    </xf>
    <xf numFmtId="4" fontId="195" fillId="0" borderId="34" xfId="0" applyNumberFormat="1" applyFont="1" applyBorder="1" applyAlignment="1">
      <alignment horizontal="right" vertical="top" wrapText="1"/>
    </xf>
    <xf numFmtId="4" fontId="195" fillId="0" borderId="43" xfId="0" applyNumberFormat="1" applyFont="1" applyBorder="1" applyAlignment="1">
      <alignment horizontal="right" vertical="top" wrapText="1"/>
    </xf>
    <xf numFmtId="4" fontId="195" fillId="0" borderId="86" xfId="0" applyNumberFormat="1" applyFont="1" applyBorder="1" applyAlignment="1">
      <alignment horizontal="right" vertical="top" wrapText="1"/>
    </xf>
    <xf numFmtId="4" fontId="195" fillId="0" borderId="44" xfId="0" applyNumberFormat="1" applyFont="1" applyBorder="1" applyAlignment="1">
      <alignment horizontal="right" vertical="top" wrapText="1"/>
    </xf>
    <xf numFmtId="4" fontId="195" fillId="0" borderId="45" xfId="0" applyNumberFormat="1" applyFont="1" applyBorder="1" applyAlignment="1">
      <alignment horizontal="right" vertical="top" wrapText="1"/>
    </xf>
    <xf numFmtId="4" fontId="94" fillId="68" borderId="32" xfId="0" applyNumberFormat="1" applyFont="1" applyFill="1" applyBorder="1" applyAlignment="1">
      <alignment horizontal="right" vertical="center"/>
    </xf>
    <xf numFmtId="0" fontId="27" fillId="0" borderId="0" xfId="162" applyFill="1"/>
    <xf numFmtId="4" fontId="30" fillId="0" borderId="22" xfId="215" applyNumberFormat="1" applyFont="1" applyFill="1" applyBorder="1" applyProtection="1">
      <protection locked="0"/>
    </xf>
    <xf numFmtId="4" fontId="30" fillId="43" borderId="22" xfId="215" applyNumberFormat="1" applyFont="1" applyFill="1" applyBorder="1" applyProtection="1">
      <protection locked="0"/>
    </xf>
    <xf numFmtId="4" fontId="125" fillId="0" borderId="22" xfId="215" applyNumberFormat="1" applyFont="1" applyFill="1" applyBorder="1" applyProtection="1">
      <protection locked="0"/>
    </xf>
    <xf numFmtId="4" fontId="125" fillId="43" borderId="22" xfId="215" applyNumberFormat="1" applyFont="1" applyFill="1" applyBorder="1" applyProtection="1">
      <protection locked="0"/>
    </xf>
    <xf numFmtId="0" fontId="7" fillId="0" borderId="0" xfId="159" applyFont="1" applyFill="1" applyBorder="1"/>
    <xf numFmtId="179" fontId="90" fillId="0" borderId="0" xfId="173" applyNumberFormat="1" applyFont="1" applyFill="1" applyBorder="1"/>
    <xf numFmtId="0" fontId="27" fillId="63" borderId="0" xfId="162" applyFill="1"/>
    <xf numFmtId="179" fontId="27" fillId="0" borderId="0" xfId="162" applyNumberFormat="1"/>
    <xf numFmtId="166" fontId="27" fillId="0" borderId="0" xfId="162" applyNumberFormat="1"/>
    <xf numFmtId="0" fontId="196" fillId="0" borderId="0" xfId="162" applyFont="1" applyFill="1"/>
    <xf numFmtId="0" fontId="27" fillId="63" borderId="0" xfId="162" applyFont="1" applyFill="1"/>
    <xf numFmtId="0" fontId="84" fillId="0" borderId="0" xfId="162" applyFont="1" applyFill="1" applyBorder="1"/>
    <xf numFmtId="0" fontId="27" fillId="69" borderId="0" xfId="162" applyFill="1"/>
    <xf numFmtId="179" fontId="27" fillId="69" borderId="0" xfId="162" applyNumberFormat="1" applyFill="1"/>
    <xf numFmtId="166" fontId="27" fillId="69" borderId="0" xfId="162" applyNumberFormat="1" applyFill="1"/>
    <xf numFmtId="0" fontId="27" fillId="69" borderId="0" xfId="162" applyFont="1" applyFill="1"/>
    <xf numFmtId="166" fontId="30" fillId="0" borderId="0" xfId="173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65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65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65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4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94" fillId="0" borderId="74" xfId="154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154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19" xfId="0" applyFont="1" applyBorder="1" applyAlignment="1">
      <alignment horizontal="center" vertical="center" wrapText="1"/>
    </xf>
    <xf numFmtId="0" fontId="9" fillId="0" borderId="9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Continuous" vertical="center"/>
    </xf>
    <xf numFmtId="0" fontId="4" fillId="27" borderId="48" xfId="0" applyFont="1" applyFill="1" applyBorder="1" applyAlignment="1">
      <alignment horizontal="center" vertical="center" wrapText="1"/>
    </xf>
    <xf numFmtId="0" fontId="9" fillId="0" borderId="9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" fillId="27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74" fillId="7" borderId="13" xfId="204" applyFont="1" applyAlignment="1">
      <alignment vertical="center"/>
    </xf>
    <xf numFmtId="0" fontId="75" fillId="7" borderId="13" xfId="204" applyFont="1" applyAlignment="1">
      <alignment vertical="center"/>
    </xf>
    <xf numFmtId="0" fontId="76" fillId="7" borderId="13" xfId="204" applyFont="1" applyAlignment="1">
      <alignment vertical="center"/>
    </xf>
    <xf numFmtId="0" fontId="10" fillId="7" borderId="13" xfId="204" applyFont="1" applyAlignment="1">
      <alignment vertical="center"/>
    </xf>
    <xf numFmtId="0" fontId="0" fillId="7" borderId="13" xfId="204" applyFont="1" applyAlignment="1">
      <alignment vertical="center"/>
    </xf>
    <xf numFmtId="0" fontId="198" fillId="0" borderId="0" xfId="0" applyFont="1"/>
    <xf numFmtId="0" fontId="9" fillId="69" borderId="37" xfId="0" applyFont="1" applyFill="1" applyBorder="1" applyAlignment="1">
      <alignment horizontal="center" vertical="center" wrapText="1"/>
    </xf>
    <xf numFmtId="0" fontId="9" fillId="69" borderId="19" xfId="0" applyFont="1" applyFill="1" applyBorder="1" applyAlignment="1">
      <alignment horizontal="center" vertical="center" wrapText="1"/>
    </xf>
    <xf numFmtId="0" fontId="9" fillId="69" borderId="80" xfId="0" applyFont="1" applyFill="1" applyBorder="1" applyAlignment="1">
      <alignment horizontal="center" vertical="center" wrapText="1"/>
    </xf>
    <xf numFmtId="0" fontId="48" fillId="69" borderId="47" xfId="0" applyFont="1" applyFill="1" applyBorder="1" applyAlignment="1">
      <alignment horizontal="center" vertical="center" wrapText="1"/>
    </xf>
    <xf numFmtId="0" fontId="9" fillId="63" borderId="19" xfId="0" applyFont="1" applyFill="1" applyBorder="1" applyAlignment="1">
      <alignment horizontal="center" vertical="center" wrapText="1"/>
    </xf>
    <xf numFmtId="0" fontId="9" fillId="63" borderId="80" xfId="0" applyFont="1" applyFill="1" applyBorder="1" applyAlignment="1">
      <alignment horizontal="center" vertical="center" wrapText="1"/>
    </xf>
    <xf numFmtId="0" fontId="48" fillId="63" borderId="47" xfId="0" applyFont="1" applyFill="1" applyBorder="1" applyAlignment="1">
      <alignment horizontal="center" vertical="center" wrapText="1"/>
    </xf>
    <xf numFmtId="0" fontId="9" fillId="72" borderId="19" xfId="0" applyFont="1" applyFill="1" applyBorder="1" applyAlignment="1">
      <alignment horizontal="center" vertical="center" wrapText="1"/>
    </xf>
    <xf numFmtId="0" fontId="9" fillId="72" borderId="80" xfId="0" applyFont="1" applyFill="1" applyBorder="1" applyAlignment="1">
      <alignment horizontal="center" vertical="center" wrapText="1"/>
    </xf>
    <xf numFmtId="0" fontId="48" fillId="72" borderId="47" xfId="0" applyFont="1" applyFill="1" applyBorder="1" applyAlignment="1">
      <alignment horizontal="center" vertical="center" wrapText="1"/>
    </xf>
    <xf numFmtId="0" fontId="9" fillId="73" borderId="19" xfId="0" applyFont="1" applyFill="1" applyBorder="1" applyAlignment="1">
      <alignment horizontal="center" vertical="center" wrapText="1"/>
    </xf>
    <xf numFmtId="0" fontId="9" fillId="73" borderId="80" xfId="0" applyFont="1" applyFill="1" applyBorder="1" applyAlignment="1">
      <alignment horizontal="center" vertical="center" wrapText="1"/>
    </xf>
    <xf numFmtId="0" fontId="48" fillId="73" borderId="47" xfId="0" applyFont="1" applyFill="1" applyBorder="1" applyAlignment="1">
      <alignment horizontal="center" vertical="center" wrapText="1"/>
    </xf>
    <xf numFmtId="0" fontId="9" fillId="74" borderId="19" xfId="0" applyFont="1" applyFill="1" applyBorder="1" applyAlignment="1">
      <alignment horizontal="center" vertical="center" wrapText="1"/>
    </xf>
    <xf numFmtId="0" fontId="9" fillId="74" borderId="80" xfId="0" applyFont="1" applyFill="1" applyBorder="1" applyAlignment="1">
      <alignment horizontal="center" vertical="center" wrapText="1"/>
    </xf>
    <xf numFmtId="0" fontId="48" fillId="74" borderId="47" xfId="0" applyFont="1" applyFill="1" applyBorder="1" applyAlignment="1">
      <alignment horizontal="center" vertical="center" wrapText="1"/>
    </xf>
    <xf numFmtId="0" fontId="48" fillId="69" borderId="52" xfId="0" applyFont="1" applyFill="1" applyBorder="1" applyAlignment="1">
      <alignment horizontal="center" vertical="center" wrapText="1"/>
    </xf>
    <xf numFmtId="0" fontId="9" fillId="69" borderId="21" xfId="0" applyFont="1" applyFill="1" applyBorder="1" applyAlignment="1">
      <alignment horizontal="center" vertical="center" wrapText="1"/>
    </xf>
    <xf numFmtId="0" fontId="9" fillId="69" borderId="48" xfId="0" applyFont="1" applyFill="1" applyBorder="1" applyAlignment="1">
      <alignment horizontal="center" vertical="center" wrapText="1"/>
    </xf>
    <xf numFmtId="0" fontId="48" fillId="69" borderId="46" xfId="0" applyFont="1" applyFill="1" applyBorder="1" applyAlignment="1">
      <alignment horizontal="center" vertical="center" wrapText="1"/>
    </xf>
    <xf numFmtId="0" fontId="9" fillId="63" borderId="21" xfId="0" applyFont="1" applyFill="1" applyBorder="1" applyAlignment="1">
      <alignment horizontal="center" vertical="center" wrapText="1"/>
    </xf>
    <xf numFmtId="0" fontId="9" fillId="63" borderId="48" xfId="0" applyFont="1" applyFill="1" applyBorder="1" applyAlignment="1">
      <alignment horizontal="center" vertical="center" wrapText="1"/>
    </xf>
    <xf numFmtId="0" fontId="48" fillId="63" borderId="46" xfId="0" applyFont="1" applyFill="1" applyBorder="1" applyAlignment="1">
      <alignment horizontal="center" vertical="center" wrapText="1"/>
    </xf>
    <xf numFmtId="0" fontId="9" fillId="72" borderId="21" xfId="0" applyFont="1" applyFill="1" applyBorder="1" applyAlignment="1">
      <alignment horizontal="center" vertical="center" wrapText="1"/>
    </xf>
    <xf numFmtId="0" fontId="9" fillId="72" borderId="48" xfId="0" applyFont="1" applyFill="1" applyBorder="1" applyAlignment="1">
      <alignment horizontal="center" vertical="center" wrapText="1"/>
    </xf>
    <xf numFmtId="0" fontId="48" fillId="72" borderId="46" xfId="0" applyFont="1" applyFill="1" applyBorder="1" applyAlignment="1">
      <alignment horizontal="center" vertical="center" wrapText="1"/>
    </xf>
    <xf numFmtId="0" fontId="9" fillId="73" borderId="21" xfId="0" applyFont="1" applyFill="1" applyBorder="1" applyAlignment="1">
      <alignment horizontal="center" vertical="center" wrapText="1"/>
    </xf>
    <xf numFmtId="0" fontId="9" fillId="73" borderId="48" xfId="0" applyFont="1" applyFill="1" applyBorder="1" applyAlignment="1">
      <alignment horizontal="center" vertical="center" wrapText="1"/>
    </xf>
    <xf numFmtId="0" fontId="48" fillId="73" borderId="46" xfId="0" applyFont="1" applyFill="1" applyBorder="1" applyAlignment="1">
      <alignment horizontal="center" vertical="center" wrapText="1"/>
    </xf>
    <xf numFmtId="0" fontId="9" fillId="74" borderId="21" xfId="0" applyFont="1" applyFill="1" applyBorder="1" applyAlignment="1">
      <alignment horizontal="center" vertical="center" wrapText="1"/>
    </xf>
    <xf numFmtId="0" fontId="9" fillId="74" borderId="48" xfId="0" applyFont="1" applyFill="1" applyBorder="1" applyAlignment="1">
      <alignment horizontal="center" vertical="center" wrapText="1"/>
    </xf>
    <xf numFmtId="0" fontId="48" fillId="74" borderId="46" xfId="0" applyFont="1" applyFill="1" applyBorder="1" applyAlignment="1">
      <alignment horizontal="center" vertical="center" wrapText="1"/>
    </xf>
    <xf numFmtId="0" fontId="4" fillId="69" borderId="58" xfId="0" applyFont="1" applyFill="1" applyBorder="1" applyAlignment="1">
      <alignment horizontal="center" vertical="center" wrapText="1"/>
    </xf>
    <xf numFmtId="0" fontId="9" fillId="69" borderId="64" xfId="0" applyFont="1" applyFill="1" applyBorder="1" applyAlignment="1">
      <alignment horizontal="center" vertical="center" wrapText="1"/>
    </xf>
    <xf numFmtId="0" fontId="9" fillId="69" borderId="65" xfId="0" applyFont="1" applyFill="1" applyBorder="1" applyAlignment="1">
      <alignment horizontal="center" vertical="center" wrapText="1"/>
    </xf>
    <xf numFmtId="0" fontId="82" fillId="69" borderId="66" xfId="0" applyFont="1" applyFill="1" applyBorder="1" applyAlignment="1">
      <alignment horizontal="center" vertical="center" wrapText="1"/>
    </xf>
    <xf numFmtId="0" fontId="9" fillId="63" borderId="64" xfId="0" applyFont="1" applyFill="1" applyBorder="1" applyAlignment="1">
      <alignment horizontal="center" vertical="center" wrapText="1"/>
    </xf>
    <xf numFmtId="0" fontId="9" fillId="63" borderId="65" xfId="0" applyFont="1" applyFill="1" applyBorder="1" applyAlignment="1">
      <alignment horizontal="center" vertical="center" wrapText="1"/>
    </xf>
    <xf numFmtId="0" fontId="82" fillId="63" borderId="66" xfId="0" applyFont="1" applyFill="1" applyBorder="1" applyAlignment="1">
      <alignment horizontal="center" vertical="center" wrapText="1"/>
    </xf>
    <xf numFmtId="0" fontId="9" fillId="72" borderId="64" xfId="0" applyFont="1" applyFill="1" applyBorder="1" applyAlignment="1">
      <alignment horizontal="center" vertical="center" wrapText="1"/>
    </xf>
    <xf numFmtId="0" fontId="9" fillId="72" borderId="65" xfId="0" applyFont="1" applyFill="1" applyBorder="1" applyAlignment="1">
      <alignment horizontal="center" vertical="center" wrapText="1"/>
    </xf>
    <xf numFmtId="0" fontId="82" fillId="72" borderId="66" xfId="0" applyFont="1" applyFill="1" applyBorder="1" applyAlignment="1">
      <alignment horizontal="center" vertical="center" wrapText="1"/>
    </xf>
    <xf numFmtId="0" fontId="9" fillId="73" borderId="64" xfId="0" applyFont="1" applyFill="1" applyBorder="1" applyAlignment="1">
      <alignment horizontal="center" vertical="center" wrapText="1"/>
    </xf>
    <xf numFmtId="0" fontId="9" fillId="73" borderId="65" xfId="0" applyFont="1" applyFill="1" applyBorder="1" applyAlignment="1">
      <alignment horizontal="center" vertical="center" wrapText="1"/>
    </xf>
    <xf numFmtId="0" fontId="82" fillId="73" borderId="66" xfId="0" applyFont="1" applyFill="1" applyBorder="1" applyAlignment="1">
      <alignment horizontal="center" vertical="center" wrapText="1"/>
    </xf>
    <xf numFmtId="0" fontId="9" fillId="74" borderId="64" xfId="0" applyFont="1" applyFill="1" applyBorder="1" applyAlignment="1">
      <alignment horizontal="center" vertical="center" wrapText="1"/>
    </xf>
    <xf numFmtId="0" fontId="9" fillId="74" borderId="65" xfId="0" applyFont="1" applyFill="1" applyBorder="1" applyAlignment="1">
      <alignment horizontal="center" vertical="center" wrapText="1"/>
    </xf>
    <xf numFmtId="0" fontId="82" fillId="74" borderId="66" xfId="0" applyFont="1" applyFill="1" applyBorder="1" applyAlignment="1">
      <alignment horizontal="center" vertical="center" wrapText="1"/>
    </xf>
    <xf numFmtId="164" fontId="4" fillId="69" borderId="17" xfId="0" applyNumberFormat="1" applyFont="1" applyFill="1" applyBorder="1"/>
    <xf numFmtId="164" fontId="4" fillId="63" borderId="17" xfId="0" applyNumberFormat="1" applyFont="1" applyFill="1" applyBorder="1"/>
    <xf numFmtId="164" fontId="4" fillId="72" borderId="17" xfId="0" applyNumberFormat="1" applyFont="1" applyFill="1" applyBorder="1"/>
    <xf numFmtId="164" fontId="4" fillId="73" borderId="81" xfId="0" applyNumberFormat="1" applyFont="1" applyFill="1" applyBorder="1"/>
    <xf numFmtId="164" fontId="4" fillId="73" borderId="23" xfId="0" applyNumberFormat="1" applyFont="1" applyFill="1" applyBorder="1"/>
    <xf numFmtId="164" fontId="4" fillId="73" borderId="54" xfId="0" applyNumberFormat="1" applyFont="1" applyFill="1" applyBorder="1"/>
    <xf numFmtId="164" fontId="4" fillId="74" borderId="17" xfId="0" applyNumberFormat="1" applyFont="1" applyFill="1" applyBorder="1"/>
    <xf numFmtId="164" fontId="4" fillId="74" borderId="82" xfId="0" applyNumberFormat="1" applyFont="1" applyFill="1" applyBorder="1"/>
    <xf numFmtId="164" fontId="4" fillId="74" borderId="54" xfId="0" applyNumberFormat="1" applyFont="1" applyFill="1" applyBorder="1"/>
    <xf numFmtId="164" fontId="4" fillId="69" borderId="40" xfId="0" applyNumberFormat="1" applyFont="1" applyFill="1" applyBorder="1"/>
    <xf numFmtId="164" fontId="4" fillId="63" borderId="40" xfId="0" applyNumberFormat="1" applyFont="1" applyFill="1" applyBorder="1"/>
    <xf numFmtId="164" fontId="4" fillId="72" borderId="40" xfId="0" applyNumberFormat="1" applyFont="1" applyFill="1" applyBorder="1"/>
    <xf numFmtId="164" fontId="4" fillId="73" borderId="32" xfId="0" applyNumberFormat="1" applyFont="1" applyFill="1" applyBorder="1"/>
    <xf numFmtId="164" fontId="4" fillId="73" borderId="22" xfId="0" applyNumberFormat="1" applyFont="1" applyFill="1" applyBorder="1"/>
    <xf numFmtId="164" fontId="4" fillId="73" borderId="24" xfId="0" applyNumberFormat="1" applyFont="1" applyFill="1" applyBorder="1"/>
    <xf numFmtId="164" fontId="4" fillId="74" borderId="40" xfId="0" applyNumberFormat="1" applyFont="1" applyFill="1" applyBorder="1"/>
    <xf numFmtId="164" fontId="4" fillId="74" borderId="35" xfId="0" applyNumberFormat="1" applyFont="1" applyFill="1" applyBorder="1"/>
    <xf numFmtId="164" fontId="4" fillId="74" borderId="24" xfId="0" applyNumberFormat="1" applyFont="1" applyFill="1" applyBorder="1"/>
    <xf numFmtId="164" fontId="4" fillId="73" borderId="40" xfId="0" applyNumberFormat="1" applyFont="1" applyFill="1" applyBorder="1"/>
    <xf numFmtId="164" fontId="4" fillId="73" borderId="35" xfId="0" applyNumberFormat="1" applyFont="1" applyFill="1" applyBorder="1"/>
    <xf numFmtId="164" fontId="9" fillId="69" borderId="49" xfId="0" applyNumberFormat="1" applyFont="1" applyFill="1" applyBorder="1"/>
    <xf numFmtId="164" fontId="9" fillId="63" borderId="49" xfId="0" applyNumberFormat="1" applyFont="1" applyFill="1" applyBorder="1"/>
    <xf numFmtId="164" fontId="9" fillId="72" borderId="49" xfId="0" applyNumberFormat="1" applyFont="1" applyFill="1" applyBorder="1"/>
    <xf numFmtId="164" fontId="9" fillId="73" borderId="49" xfId="0" applyNumberFormat="1" applyFont="1" applyFill="1" applyBorder="1"/>
    <xf numFmtId="164" fontId="9" fillId="73" borderId="36" xfId="0" applyNumberFormat="1" applyFont="1" applyFill="1" applyBorder="1"/>
    <xf numFmtId="164" fontId="9" fillId="73" borderId="25" xfId="0" applyNumberFormat="1" applyFont="1" applyFill="1" applyBorder="1"/>
    <xf numFmtId="164" fontId="9" fillId="74" borderId="49" xfId="0" applyNumberFormat="1" applyFont="1" applyFill="1" applyBorder="1"/>
    <xf numFmtId="164" fontId="9" fillId="74" borderId="36" xfId="0" applyNumberFormat="1" applyFont="1" applyFill="1" applyBorder="1"/>
    <xf numFmtId="164" fontId="9" fillId="74" borderId="25" xfId="0" applyNumberFormat="1" applyFont="1" applyFill="1" applyBorder="1"/>
    <xf numFmtId="0" fontId="54" fillId="0" borderId="14" xfId="0" applyFont="1" applyFill="1" applyBorder="1" applyAlignment="1"/>
    <xf numFmtId="0" fontId="54" fillId="0" borderId="15" xfId="0" applyFont="1" applyFill="1" applyBorder="1" applyAlignment="1"/>
    <xf numFmtId="0" fontId="54" fillId="0" borderId="16" xfId="0" applyFont="1" applyFill="1" applyBorder="1" applyAlignment="1"/>
    <xf numFmtId="0" fontId="54" fillId="0" borderId="16" xfId="0" applyFont="1" applyFill="1" applyBorder="1" applyAlignment="1">
      <alignment horizontal="center"/>
    </xf>
    <xf numFmtId="0" fontId="9" fillId="41" borderId="37" xfId="0" applyFont="1" applyFill="1" applyBorder="1" applyAlignment="1">
      <alignment horizontal="center" vertical="center" wrapText="1"/>
    </xf>
    <xf numFmtId="0" fontId="9" fillId="41" borderId="91" xfId="0" applyFont="1" applyFill="1" applyBorder="1" applyAlignment="1">
      <alignment horizontal="center" vertical="center" wrapText="1"/>
    </xf>
    <xf numFmtId="0" fontId="48" fillId="41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9" fillId="75" borderId="52" xfId="0" applyFont="1" applyFill="1" applyBorder="1" applyAlignment="1">
      <alignment horizontal="center" vertical="center" wrapText="1"/>
    </xf>
    <xf numFmtId="0" fontId="9" fillId="75" borderId="92" xfId="0" applyFont="1" applyFill="1" applyBorder="1" applyAlignment="1">
      <alignment horizontal="center" vertical="center" wrapText="1"/>
    </xf>
    <xf numFmtId="0" fontId="48" fillId="75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92" xfId="0" applyFont="1" applyFill="1" applyBorder="1" applyAlignment="1">
      <alignment horizontal="center" vertical="center" wrapText="1"/>
    </xf>
    <xf numFmtId="0" fontId="40" fillId="24" borderId="19" xfId="0" applyFont="1" applyFill="1" applyBorder="1" applyAlignment="1">
      <alignment horizontal="center"/>
    </xf>
    <xf numFmtId="0" fontId="40" fillId="24" borderId="80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 wrapText="1"/>
    </xf>
    <xf numFmtId="0" fontId="40" fillId="0" borderId="47" xfId="0" applyFont="1" applyBorder="1" applyAlignment="1">
      <alignment horizontal="center"/>
    </xf>
    <xf numFmtId="0" fontId="9" fillId="41" borderId="52" xfId="0" applyFont="1" applyFill="1" applyBorder="1" applyAlignment="1">
      <alignment horizontal="center" vertical="center" wrapText="1"/>
    </xf>
    <xf numFmtId="0" fontId="9" fillId="41" borderId="92" xfId="0" applyFont="1" applyFill="1" applyBorder="1" applyAlignment="1">
      <alignment horizontal="center" vertical="center" wrapText="1"/>
    </xf>
    <xf numFmtId="0" fontId="48" fillId="41" borderId="46" xfId="0" applyFont="1" applyFill="1" applyBorder="1" applyAlignment="1">
      <alignment horizontal="center" vertical="center" wrapText="1"/>
    </xf>
    <xf numFmtId="0" fontId="40" fillId="24" borderId="21" xfId="0" applyFont="1" applyFill="1" applyBorder="1" applyAlignment="1">
      <alignment horizontal="center"/>
    </xf>
    <xf numFmtId="0" fontId="40" fillId="24" borderId="48" xfId="0" applyFont="1" applyFill="1" applyBorder="1" applyAlignment="1">
      <alignment horizontal="center" wrapText="1"/>
    </xf>
    <xf numFmtId="0" fontId="40" fillId="24" borderId="46" xfId="0" applyFont="1" applyFill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48" xfId="0" applyFont="1" applyBorder="1" applyAlignment="1">
      <alignment horizontal="center" wrapText="1"/>
    </xf>
    <xf numFmtId="0" fontId="40" fillId="0" borderId="46" xfId="0" applyFont="1" applyBorder="1" applyAlignment="1">
      <alignment horizontal="center"/>
    </xf>
    <xf numFmtId="0" fontId="9" fillId="41" borderId="58" xfId="0" applyFont="1" applyFill="1" applyBorder="1" applyAlignment="1">
      <alignment horizontal="center" vertical="center" wrapText="1"/>
    </xf>
    <xf numFmtId="0" fontId="9" fillId="41" borderId="71" xfId="0" applyFont="1" applyFill="1" applyBorder="1" applyAlignment="1">
      <alignment horizontal="center" vertical="center" wrapText="1"/>
    </xf>
    <xf numFmtId="0" fontId="82" fillId="41" borderId="66" xfId="0" applyFont="1" applyFill="1" applyBorder="1" applyAlignment="1">
      <alignment horizontal="center" vertical="center" wrapText="1"/>
    </xf>
    <xf numFmtId="0" fontId="82" fillId="0" borderId="46" xfId="0" applyFont="1" applyFill="1" applyBorder="1" applyAlignment="1">
      <alignment horizontal="center" vertical="center" wrapText="1"/>
    </xf>
    <xf numFmtId="0" fontId="9" fillId="75" borderId="58" xfId="0" applyFont="1" applyFill="1" applyBorder="1" applyAlignment="1">
      <alignment horizontal="center" vertical="center" wrapText="1"/>
    </xf>
    <xf numFmtId="0" fontId="9" fillId="75" borderId="71" xfId="0" applyFont="1" applyFill="1" applyBorder="1" applyAlignment="1">
      <alignment horizontal="center" vertical="center" wrapText="1"/>
    </xf>
    <xf numFmtId="0" fontId="82" fillId="75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40" fillId="24" borderId="64" xfId="0" applyFont="1" applyFill="1" applyBorder="1" applyAlignment="1">
      <alignment horizontal="center"/>
    </xf>
    <xf numFmtId="0" fontId="40" fillId="24" borderId="65" xfId="0" applyFont="1" applyFill="1" applyBorder="1" applyAlignment="1">
      <alignment horizontal="center" wrapText="1"/>
    </xf>
    <xf numFmtId="0" fontId="40" fillId="24" borderId="66" xfId="0" applyFont="1" applyFill="1" applyBorder="1" applyAlignment="1">
      <alignment horizontal="center"/>
    </xf>
    <xf numFmtId="0" fontId="40" fillId="0" borderId="64" xfId="0" applyFont="1" applyBorder="1" applyAlignment="1">
      <alignment horizontal="center"/>
    </xf>
    <xf numFmtId="0" fontId="40" fillId="0" borderId="65" xfId="0" applyFont="1" applyBorder="1" applyAlignment="1">
      <alignment horizontal="center" wrapText="1"/>
    </xf>
    <xf numFmtId="0" fontId="40" fillId="0" borderId="66" xfId="0" applyFont="1" applyBorder="1" applyAlignment="1">
      <alignment horizontal="center"/>
    </xf>
    <xf numFmtId="164" fontId="4" fillId="41" borderId="81" xfId="0" applyNumberFormat="1" applyFont="1" applyFill="1" applyBorder="1"/>
    <xf numFmtId="164" fontId="4" fillId="41" borderId="82" xfId="0" applyNumberFormat="1" applyFont="1" applyFill="1" applyBorder="1"/>
    <xf numFmtId="164" fontId="4" fillId="41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75" borderId="81" xfId="0" applyNumberFormat="1" applyFont="1" applyFill="1" applyBorder="1"/>
    <xf numFmtId="164" fontId="4" fillId="75" borderId="82" xfId="0" applyNumberFormat="1" applyFont="1" applyFill="1" applyBorder="1"/>
    <xf numFmtId="164" fontId="4" fillId="75" borderId="54" xfId="0" applyNumberFormat="1" applyFont="1" applyFill="1" applyBorder="1"/>
    <xf numFmtId="164" fontId="4" fillId="27" borderId="82" xfId="0" applyNumberFormat="1" applyFont="1" applyFill="1" applyBorder="1"/>
    <xf numFmtId="164" fontId="32" fillId="24" borderId="81" xfId="0" applyNumberFormat="1" applyFont="1" applyFill="1" applyBorder="1"/>
    <xf numFmtId="164" fontId="32" fillId="24" borderId="23" xfId="0" applyNumberFormat="1" applyFont="1" applyFill="1" applyBorder="1"/>
    <xf numFmtId="164" fontId="32" fillId="24" borderId="54" xfId="0" applyNumberFormat="1" applyFont="1" applyFill="1" applyBorder="1"/>
    <xf numFmtId="164" fontId="32" fillId="0" borderId="81" xfId="0" applyNumberFormat="1" applyFont="1" applyBorder="1"/>
    <xf numFmtId="164" fontId="32" fillId="0" borderId="23" xfId="0" applyNumberFormat="1" applyFont="1" applyBorder="1"/>
    <xf numFmtId="164" fontId="32" fillId="0" borderId="54" xfId="0" applyNumberFormat="1" applyFont="1" applyBorder="1"/>
    <xf numFmtId="164" fontId="4" fillId="41" borderId="32" xfId="0" applyNumberFormat="1" applyFont="1" applyFill="1" applyBorder="1"/>
    <xf numFmtId="164" fontId="4" fillId="41" borderId="35" xfId="0" applyNumberFormat="1" applyFont="1" applyFill="1" applyBorder="1"/>
    <xf numFmtId="164" fontId="4" fillId="41" borderId="24" xfId="0" applyNumberFormat="1" applyFont="1" applyFill="1" applyBorder="1"/>
    <xf numFmtId="164" fontId="4" fillId="0" borderId="55" xfId="0" applyNumberFormat="1" applyFont="1" applyFill="1" applyBorder="1"/>
    <xf numFmtId="164" fontId="4" fillId="75" borderId="32" xfId="0" applyNumberFormat="1" applyFont="1" applyFill="1" applyBorder="1"/>
    <xf numFmtId="164" fontId="4" fillId="75" borderId="35" xfId="0" applyNumberFormat="1" applyFont="1" applyFill="1" applyBorder="1"/>
    <xf numFmtId="164" fontId="4" fillId="75" borderId="24" xfId="0" applyNumberFormat="1" applyFont="1" applyFill="1" applyBorder="1"/>
    <xf numFmtId="164" fontId="32" fillId="24" borderId="32" xfId="0" applyNumberFormat="1" applyFont="1" applyFill="1" applyBorder="1"/>
    <xf numFmtId="164" fontId="32" fillId="24" borderId="22" xfId="0" applyNumberFormat="1" applyFont="1" applyFill="1" applyBorder="1"/>
    <xf numFmtId="164" fontId="32" fillId="24" borderId="24" xfId="0" applyNumberFormat="1" applyFont="1" applyFill="1" applyBorder="1"/>
    <xf numFmtId="164" fontId="32" fillId="0" borderId="32" xfId="0" applyNumberFormat="1" applyFont="1" applyBorder="1"/>
    <xf numFmtId="164" fontId="32" fillId="0" borderId="22" xfId="0" applyNumberFormat="1" applyFont="1" applyBorder="1"/>
    <xf numFmtId="164" fontId="32" fillId="0" borderId="24" xfId="0" applyNumberFormat="1" applyFont="1" applyBorder="1"/>
    <xf numFmtId="164" fontId="4" fillId="41" borderId="40" xfId="0" applyNumberFormat="1" applyFont="1" applyFill="1" applyBorder="1"/>
    <xf numFmtId="164" fontId="4" fillId="0" borderId="61" xfId="0" applyNumberFormat="1" applyFont="1" applyFill="1" applyBorder="1"/>
    <xf numFmtId="164" fontId="4" fillId="75" borderId="40" xfId="0" applyNumberFormat="1" applyFont="1" applyFill="1" applyBorder="1"/>
    <xf numFmtId="164" fontId="9" fillId="41" borderId="49" xfId="0" applyNumberFormat="1" applyFont="1" applyFill="1" applyBorder="1"/>
    <xf numFmtId="164" fontId="9" fillId="41" borderId="36" xfId="0" applyNumberFormat="1" applyFont="1" applyFill="1" applyBorder="1"/>
    <xf numFmtId="164" fontId="9" fillId="41" borderId="25" xfId="0" applyNumberFormat="1" applyFont="1" applyFill="1" applyBorder="1"/>
    <xf numFmtId="164" fontId="9" fillId="0" borderId="61" xfId="0" applyNumberFormat="1" applyFont="1" applyFill="1" applyBorder="1"/>
    <xf numFmtId="164" fontId="9" fillId="75" borderId="49" xfId="0" applyNumberFormat="1" applyFont="1" applyFill="1" applyBorder="1"/>
    <xf numFmtId="164" fontId="9" fillId="75" borderId="36" xfId="0" applyNumberFormat="1" applyFont="1" applyFill="1" applyBorder="1"/>
    <xf numFmtId="164" fontId="9" fillId="75" borderId="25" xfId="0" applyNumberFormat="1" applyFont="1" applyFill="1" applyBorder="1"/>
    <xf numFmtId="164" fontId="40" fillId="24" borderId="33" xfId="0" applyNumberFormat="1" applyFont="1" applyFill="1" applyBorder="1"/>
    <xf numFmtId="164" fontId="40" fillId="24" borderId="38" xfId="0" applyNumberFormat="1" applyFont="1" applyFill="1" applyBorder="1"/>
    <xf numFmtId="164" fontId="40" fillId="24" borderId="25" xfId="0" applyNumberFormat="1" applyFont="1" applyFill="1" applyBorder="1"/>
    <xf numFmtId="164" fontId="40" fillId="0" borderId="33" xfId="0" applyNumberFormat="1" applyFont="1" applyBorder="1"/>
    <xf numFmtId="164" fontId="40" fillId="0" borderId="38" xfId="0" applyNumberFormat="1" applyFont="1" applyBorder="1"/>
    <xf numFmtId="164" fontId="40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2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200" fillId="0" borderId="0" xfId="217" applyNumberFormat="1" applyFont="1" applyAlignment="1" applyProtection="1">
      <alignment vertical="top" wrapText="1"/>
    </xf>
    <xf numFmtId="185" fontId="201" fillId="0" borderId="0" xfId="217" applyFont="1" applyAlignment="1"/>
    <xf numFmtId="185" fontId="200" fillId="0" borderId="0" xfId="217" applyNumberFormat="1" applyFont="1" applyAlignment="1" applyProtection="1"/>
    <xf numFmtId="185" fontId="202" fillId="0" borderId="0" xfId="217" applyFont="1" applyBorder="1"/>
    <xf numFmtId="185" fontId="202" fillId="0" borderId="0" xfId="217" applyFont="1"/>
    <xf numFmtId="185" fontId="203" fillId="0" borderId="0" xfId="217" applyNumberFormat="1" applyFont="1" applyFill="1" applyBorder="1" applyAlignment="1" applyProtection="1">
      <alignment horizontal="center"/>
    </xf>
    <xf numFmtId="185" fontId="34" fillId="0" borderId="14" xfId="217" applyFont="1" applyFill="1" applyBorder="1" applyAlignment="1">
      <alignment horizontal="center" vertical="center"/>
    </xf>
    <xf numFmtId="1" fontId="34" fillId="0" borderId="14" xfId="217" applyNumberFormat="1" applyFont="1" applyFill="1" applyBorder="1" applyAlignment="1">
      <alignment horizontal="center" vertical="center"/>
    </xf>
    <xf numFmtId="0" fontId="34" fillId="0" borderId="14" xfId="217" applyNumberFormat="1" applyFont="1" applyFill="1" applyBorder="1" applyAlignment="1">
      <alignment horizontal="center" vertical="center"/>
    </xf>
    <xf numFmtId="0" fontId="34" fillId="0" borderId="26" xfId="217" applyNumberFormat="1" applyFont="1" applyFill="1" applyBorder="1" applyAlignment="1">
      <alignment horizontal="center" vertical="center"/>
    </xf>
    <xf numFmtId="185" fontId="204" fillId="0" borderId="0" xfId="217" applyFont="1" applyBorder="1" applyAlignment="1">
      <alignment horizontal="center"/>
    </xf>
    <xf numFmtId="186" fontId="203" fillId="0" borderId="0" xfId="217" applyNumberFormat="1" applyFont="1" applyBorder="1" applyAlignment="1">
      <alignment horizontal="center"/>
    </xf>
    <xf numFmtId="178" fontId="34" fillId="0" borderId="73" xfId="191" applyFont="1" applyBorder="1">
      <alignment vertical="center"/>
    </xf>
    <xf numFmtId="4" fontId="35" fillId="0" borderId="73" xfId="191" applyNumberFormat="1" applyFont="1" applyFill="1" applyBorder="1" applyAlignment="1"/>
    <xf numFmtId="2" fontId="35" fillId="0" borderId="73" xfId="191" applyNumberFormat="1" applyFont="1" applyFill="1" applyBorder="1">
      <alignment vertical="center"/>
    </xf>
    <xf numFmtId="2" fontId="195" fillId="0" borderId="42" xfId="217" applyNumberFormat="1" applyFont="1" applyFill="1" applyBorder="1" applyAlignment="1" applyProtection="1">
      <alignment horizontal="center"/>
    </xf>
    <xf numFmtId="185" fontId="202" fillId="0" borderId="0" xfId="217" applyFont="1" applyBorder="1" applyAlignment="1">
      <alignment horizontal="center"/>
    </xf>
    <xf numFmtId="178" fontId="34" fillId="0" borderId="40" xfId="191" applyFont="1" applyBorder="1">
      <alignment vertical="center"/>
    </xf>
    <xf numFmtId="2" fontId="195" fillId="0" borderId="43" xfId="217" applyNumberFormat="1" applyFont="1" applyFill="1" applyBorder="1" applyAlignment="1" applyProtection="1">
      <alignment horizontal="center"/>
    </xf>
    <xf numFmtId="2" fontId="195" fillId="0" borderId="84" xfId="217" applyNumberFormat="1" applyFont="1" applyFill="1" applyBorder="1" applyAlignment="1" applyProtection="1">
      <alignment horizontal="center"/>
    </xf>
    <xf numFmtId="178" fontId="34" fillId="0" borderId="49" xfId="191" applyFont="1" applyBorder="1">
      <alignment vertical="center"/>
    </xf>
    <xf numFmtId="4" fontId="35" fillId="0" borderId="58" xfId="191" applyNumberFormat="1" applyFont="1" applyFill="1" applyBorder="1" applyAlignment="1"/>
    <xf numFmtId="2" fontId="35" fillId="0" borderId="58" xfId="191" applyNumberFormat="1" applyFont="1" applyFill="1" applyBorder="1">
      <alignment vertical="center"/>
    </xf>
    <xf numFmtId="2" fontId="195" fillId="0" borderId="44" xfId="217" applyNumberFormat="1" applyFont="1" applyFill="1" applyBorder="1" applyAlignment="1" applyProtection="1">
      <alignment horizontal="center"/>
    </xf>
    <xf numFmtId="185" fontId="205" fillId="0" borderId="0" xfId="217" applyFont="1" applyBorder="1"/>
    <xf numFmtId="2" fontId="202" fillId="0" borderId="0" xfId="217" applyNumberFormat="1" applyFont="1"/>
    <xf numFmtId="185" fontId="114" fillId="0" borderId="0" xfId="217" applyNumberFormat="1" applyFont="1" applyFill="1" applyBorder="1" applyAlignment="1" applyProtection="1"/>
    <xf numFmtId="0" fontId="33" fillId="0" borderId="0" xfId="219" applyFont="1" applyAlignment="1">
      <alignment wrapText="1"/>
    </xf>
    <xf numFmtId="0" fontId="3" fillId="0" borderId="0" xfId="219" applyAlignment="1">
      <alignment wrapText="1"/>
    </xf>
    <xf numFmtId="2" fontId="13" fillId="63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206" fillId="0" borderId="0" xfId="0" applyFont="1"/>
    <xf numFmtId="2" fontId="206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5" fontId="35" fillId="0" borderId="0" xfId="217" applyFont="1"/>
    <xf numFmtId="185" fontId="207" fillId="0" borderId="0" xfId="217" applyFont="1"/>
    <xf numFmtId="0" fontId="208" fillId="0" borderId="0" xfId="0" applyFont="1"/>
    <xf numFmtId="0" fontId="35" fillId="32" borderId="80" xfId="162" applyFont="1" applyFill="1" applyBorder="1"/>
    <xf numFmtId="0" fontId="35" fillId="32" borderId="99" xfId="162" applyFont="1" applyFill="1" applyBorder="1"/>
    <xf numFmtId="0" fontId="96" fillId="0" borderId="0" xfId="134" applyFont="1"/>
    <xf numFmtId="170" fontId="97" fillId="0" borderId="22" xfId="176" applyNumberFormat="1" applyFont="1" applyBorder="1"/>
    <xf numFmtId="4" fontId="189" fillId="64" borderId="22" xfId="176" applyNumberFormat="1" applyFont="1" applyFill="1" applyBorder="1" applyAlignment="1">
      <alignment horizontal="right" vertical="center" wrapText="1"/>
    </xf>
    <xf numFmtId="4" fontId="185" fillId="59" borderId="55" xfId="134" applyNumberFormat="1" applyFont="1" applyFill="1" applyBorder="1" applyAlignment="1" applyProtection="1">
      <alignment horizontal="right" vertical="center"/>
      <protection locked="0"/>
    </xf>
    <xf numFmtId="4" fontId="186" fillId="60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134" applyNumberFormat="1" applyFont="1" applyFill="1" applyBorder="1" applyAlignment="1">
      <alignment horizontal="right" vertical="center"/>
    </xf>
    <xf numFmtId="0" fontId="35" fillId="32" borderId="67" xfId="162" applyFont="1" applyFill="1" applyBorder="1"/>
    <xf numFmtId="4" fontId="30" fillId="0" borderId="0" xfId="215" applyNumberFormat="1" applyFont="1" applyBorder="1" applyProtection="1">
      <protection locked="0"/>
    </xf>
    <xf numFmtId="4" fontId="90" fillId="67" borderId="38" xfId="215" applyNumberFormat="1" applyFont="1" applyFill="1" applyBorder="1" applyProtection="1">
      <protection locked="0"/>
    </xf>
    <xf numFmtId="0" fontId="133" fillId="0" borderId="0" xfId="221" applyFont="1"/>
    <xf numFmtId="0" fontId="27" fillId="0" borderId="0" xfId="221" applyFont="1"/>
    <xf numFmtId="0" fontId="209" fillId="0" borderId="0" xfId="221"/>
    <xf numFmtId="0" fontId="209" fillId="0" borderId="0" xfId="221" applyFill="1"/>
    <xf numFmtId="2" fontId="209" fillId="0" borderId="0" xfId="221" applyNumberFormat="1" applyFill="1"/>
    <xf numFmtId="164" fontId="209" fillId="0" borderId="0" xfId="221" applyNumberFormat="1"/>
    <xf numFmtId="4" fontId="209" fillId="0" borderId="0" xfId="221" applyNumberFormat="1"/>
    <xf numFmtId="2" fontId="32" fillId="0" borderId="0" xfId="221" applyNumberFormat="1" applyFont="1" applyFill="1" applyBorder="1"/>
    <xf numFmtId="4" fontId="212" fillId="0" borderId="0" xfId="221" applyNumberFormat="1" applyFont="1"/>
    <xf numFmtId="0" fontId="212" fillId="0" borderId="0" xfId="221" applyFont="1"/>
    <xf numFmtId="0" fontId="209" fillId="72" borderId="0" xfId="221" applyFill="1"/>
    <xf numFmtId="2" fontId="34" fillId="72" borderId="0" xfId="221" applyNumberFormat="1" applyFont="1" applyFill="1" applyBorder="1"/>
    <xf numFmtId="0" fontId="135" fillId="72" borderId="0" xfId="221" applyFont="1" applyFill="1" applyAlignment="1">
      <alignment horizontal="left"/>
    </xf>
    <xf numFmtId="0" fontId="213" fillId="72" borderId="0" xfId="221" applyFont="1" applyFill="1" applyAlignment="1">
      <alignment horizontal="center"/>
    </xf>
    <xf numFmtId="2" fontId="32" fillId="72" borderId="0" xfId="221" applyNumberFormat="1" applyFont="1" applyFill="1" applyBorder="1"/>
    <xf numFmtId="0" fontId="40" fillId="72" borderId="29" xfId="221" applyFont="1" applyFill="1" applyBorder="1"/>
    <xf numFmtId="0" fontId="40" fillId="72" borderId="30" xfId="221" applyFont="1" applyFill="1" applyBorder="1" applyAlignment="1">
      <alignment horizontal="center"/>
    </xf>
    <xf numFmtId="0" fontId="40" fillId="72" borderId="31" xfId="221" applyFont="1" applyFill="1" applyBorder="1" applyAlignment="1">
      <alignment horizontal="center"/>
    </xf>
    <xf numFmtId="0" fontId="32" fillId="72" borderId="64" xfId="221" applyFont="1" applyFill="1" applyBorder="1"/>
    <xf numFmtId="164" fontId="32" fillId="72" borderId="65" xfId="221" applyNumberFormat="1" applyFont="1" applyFill="1" applyBorder="1" applyAlignment="1">
      <alignment horizontal="center"/>
    </xf>
    <xf numFmtId="0" fontId="96" fillId="0" borderId="0" xfId="220" applyFont="1"/>
    <xf numFmtId="170" fontId="97" fillId="0" borderId="22" xfId="176" applyNumberFormat="1" applyFont="1" applyBorder="1"/>
    <xf numFmtId="4" fontId="185" fillId="59" borderId="55" xfId="220" applyNumberFormat="1" applyFont="1" applyFill="1" applyBorder="1" applyAlignment="1" applyProtection="1">
      <alignment horizontal="right" vertical="center"/>
      <protection locked="0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220" applyNumberFormat="1" applyFont="1" applyFill="1" applyBorder="1" applyAlignment="1">
      <alignment horizontal="right" vertical="center"/>
    </xf>
    <xf numFmtId="170" fontId="97" fillId="0" borderId="22" xfId="176" applyNumberFormat="1" applyFont="1" applyBorder="1"/>
    <xf numFmtId="4" fontId="189" fillId="64" borderId="22" xfId="176" applyNumberFormat="1" applyFont="1" applyFill="1" applyBorder="1" applyAlignment="1">
      <alignment horizontal="right" vertical="center" wrapText="1"/>
    </xf>
    <xf numFmtId="0" fontId="214" fillId="0" borderId="0" xfId="211" applyFont="1"/>
    <xf numFmtId="0" fontId="215" fillId="0" borderId="0" xfId="211" applyFont="1"/>
    <xf numFmtId="0" fontId="53" fillId="0" borderId="37" xfId="211" applyFont="1" applyBorder="1" applyAlignment="1">
      <alignment horizontal="center" vertical="center"/>
    </xf>
    <xf numFmtId="0" fontId="34" fillId="0" borderId="27" xfId="211" applyFont="1" applyBorder="1" applyAlignment="1">
      <alignment horizontal="center" vertical="center"/>
    </xf>
    <xf numFmtId="0" fontId="53" fillId="0" borderId="79" xfId="211" applyFont="1" applyFill="1" applyBorder="1" applyAlignment="1">
      <alignment horizontal="center" vertical="center" wrapText="1"/>
    </xf>
    <xf numFmtId="0" fontId="53" fillId="0" borderId="76" xfId="211" applyFont="1" applyFill="1" applyBorder="1" applyAlignment="1">
      <alignment horizontal="center" vertical="center" wrapText="1"/>
    </xf>
    <xf numFmtId="0" fontId="53" fillId="27" borderId="75" xfId="211" applyFont="1" applyFill="1" applyBorder="1" applyAlignment="1">
      <alignment horizontal="center" vertical="center" wrapText="1"/>
    </xf>
    <xf numFmtId="0" fontId="53" fillId="0" borderId="78" xfId="211" applyFont="1" applyFill="1" applyBorder="1" applyAlignment="1">
      <alignment horizontal="center" vertical="center" wrapText="1"/>
    </xf>
    <xf numFmtId="49" fontId="34" fillId="0" borderId="14" xfId="211" applyNumberFormat="1" applyFont="1" applyBorder="1" applyAlignment="1">
      <alignment horizontal="left" vertical="center"/>
    </xf>
    <xf numFmtId="0" fontId="34" fillId="0" borderId="26" xfId="211" applyFont="1" applyBorder="1" applyAlignment="1">
      <alignment vertical="center"/>
    </xf>
    <xf numFmtId="3" fontId="34" fillId="0" borderId="29" xfId="158" applyNumberFormat="1" applyFont="1" applyBorder="1"/>
    <xf numFmtId="3" fontId="34" fillId="0" borderId="56" xfId="158" applyNumberFormat="1" applyFont="1" applyBorder="1"/>
    <xf numFmtId="3" fontId="34" fillId="27" borderId="31" xfId="158" applyNumberFormat="1" applyFont="1" applyFill="1" applyBorder="1"/>
    <xf numFmtId="3" fontId="34" fillId="0" borderId="67" xfId="158" applyNumberFormat="1" applyFont="1" applyBorder="1"/>
    <xf numFmtId="3" fontId="35" fillId="0" borderId="58" xfId="158" applyNumberFormat="1" applyFont="1" applyBorder="1"/>
    <xf numFmtId="3" fontId="35" fillId="0" borderId="41" xfId="158" applyNumberFormat="1" applyFont="1" applyBorder="1"/>
    <xf numFmtId="3" fontId="35" fillId="0" borderId="64" xfId="158" applyNumberFormat="1" applyFont="1" applyFill="1" applyBorder="1"/>
    <xf numFmtId="3" fontId="35" fillId="0" borderId="71" xfId="158" applyNumberFormat="1" applyFont="1" applyFill="1" applyBorder="1"/>
    <xf numFmtId="3" fontId="35" fillId="27" borderId="66" xfId="158" applyNumberFormat="1" applyFont="1" applyFill="1" applyBorder="1"/>
    <xf numFmtId="3" fontId="35" fillId="0" borderId="72" xfId="158" applyNumberFormat="1" applyFont="1" applyFill="1" applyBorder="1"/>
    <xf numFmtId="3" fontId="35" fillId="0" borderId="14" xfId="158" applyNumberFormat="1" applyFont="1" applyBorder="1"/>
    <xf numFmtId="3" fontId="35" fillId="0" borderId="26" xfId="158" applyNumberFormat="1" applyFont="1" applyBorder="1"/>
    <xf numFmtId="3" fontId="35" fillId="0" borderId="29" xfId="158" applyNumberFormat="1" applyFont="1" applyFill="1" applyBorder="1"/>
    <xf numFmtId="3" fontId="35" fillId="0" borderId="56" xfId="158" applyNumberFormat="1" applyFont="1" applyFill="1" applyBorder="1"/>
    <xf numFmtId="3" fontId="35" fillId="27" borderId="31" xfId="158" applyNumberFormat="1" applyFont="1" applyFill="1" applyBorder="1"/>
    <xf numFmtId="3" fontId="35" fillId="0" borderId="67" xfId="158" applyNumberFormat="1" applyFont="1" applyFill="1" applyBorder="1"/>
    <xf numFmtId="0" fontId="216" fillId="0" borderId="0" xfId="211" applyFont="1"/>
    <xf numFmtId="0" fontId="54" fillId="0" borderId="14" xfId="211" applyFont="1" applyBorder="1" applyAlignment="1">
      <alignment horizontal="center"/>
    </xf>
    <xf numFmtId="0" fontId="54" fillId="0" borderId="15" xfId="211" applyFont="1" applyBorder="1" applyAlignment="1">
      <alignment horizontal="center"/>
    </xf>
    <xf numFmtId="0" fontId="54" fillId="0" borderId="16" xfId="211" applyFont="1" applyBorder="1" applyAlignment="1">
      <alignment horizontal="center"/>
    </xf>
    <xf numFmtId="0" fontId="34" fillId="0" borderId="37" xfId="211" applyFont="1" applyBorder="1" applyAlignment="1">
      <alignment horizontal="center"/>
    </xf>
    <xf numFmtId="0" fontId="217" fillId="0" borderId="0" xfId="210" applyFont="1"/>
    <xf numFmtId="0" fontId="0" fillId="69" borderId="0" xfId="0" applyFill="1"/>
    <xf numFmtId="2" fontId="34" fillId="69" borderId="0" xfId="0" applyNumberFormat="1" applyFont="1" applyFill="1" applyBorder="1"/>
    <xf numFmtId="0" fontId="135" fillId="69" borderId="0" xfId="0" applyFont="1" applyFill="1" applyAlignment="1">
      <alignment horizontal="left"/>
    </xf>
    <xf numFmtId="0" fontId="213" fillId="69" borderId="0" xfId="0" applyFont="1" applyFill="1" applyAlignment="1">
      <alignment horizontal="center"/>
    </xf>
    <xf numFmtId="2" fontId="32" fillId="69" borderId="0" xfId="0" applyNumberFormat="1" applyFont="1" applyFill="1" applyBorder="1"/>
    <xf numFmtId="0" fontId="40" fillId="69" borderId="29" xfId="0" applyFont="1" applyFill="1" applyBorder="1"/>
    <xf numFmtId="0" fontId="40" fillId="69" borderId="30" xfId="0" applyFont="1" applyFill="1" applyBorder="1" applyAlignment="1">
      <alignment horizontal="center"/>
    </xf>
    <xf numFmtId="0" fontId="40" fillId="69" borderId="31" xfId="0" applyFont="1" applyFill="1" applyBorder="1" applyAlignment="1">
      <alignment horizontal="center"/>
    </xf>
    <xf numFmtId="0" fontId="32" fillId="69" borderId="64" xfId="0" applyFont="1" applyFill="1" applyBorder="1"/>
    <xf numFmtId="164" fontId="32" fillId="69" borderId="65" xfId="0" applyNumberFormat="1" applyFont="1" applyFill="1" applyBorder="1" applyAlignment="1">
      <alignment horizontal="center"/>
    </xf>
    <xf numFmtId="0" fontId="135" fillId="0" borderId="0" xfId="221" applyFont="1" applyFill="1" applyAlignment="1">
      <alignment horizontal="left"/>
    </xf>
    <xf numFmtId="0" fontId="210" fillId="0" borderId="0" xfId="221" applyFont="1" applyFill="1"/>
    <xf numFmtId="0" fontId="40" fillId="0" borderId="29" xfId="221" applyFont="1" applyFill="1" applyBorder="1"/>
    <xf numFmtId="0" fontId="40" fillId="0" borderId="30" xfId="221" applyFont="1" applyFill="1" applyBorder="1" applyAlignment="1">
      <alignment horizontal="center"/>
    </xf>
    <xf numFmtId="0" fontId="40" fillId="0" borderId="31" xfId="221" applyFont="1" applyFill="1" applyBorder="1" applyAlignment="1">
      <alignment horizontal="center"/>
    </xf>
    <xf numFmtId="0" fontId="32" fillId="0" borderId="64" xfId="221" applyFont="1" applyFill="1" applyBorder="1"/>
    <xf numFmtId="2" fontId="32" fillId="0" borderId="65" xfId="221" applyNumberFormat="1" applyFont="1" applyFill="1" applyBorder="1"/>
    <xf numFmtId="2" fontId="32" fillId="0" borderId="66" xfId="221" applyNumberFormat="1" applyFont="1" applyFill="1" applyBorder="1"/>
    <xf numFmtId="0" fontId="40" fillId="0" borderId="26" xfId="221" applyFont="1" applyFill="1" applyBorder="1"/>
    <xf numFmtId="0" fontId="32" fillId="0" borderId="41" xfId="221" applyFont="1" applyFill="1" applyBorder="1"/>
    <xf numFmtId="0" fontId="32" fillId="0" borderId="0" xfId="221" applyFont="1" applyFill="1" applyBorder="1"/>
    <xf numFmtId="4" fontId="32" fillId="0" borderId="41" xfId="221" applyNumberFormat="1" applyFont="1" applyFill="1" applyBorder="1"/>
    <xf numFmtId="0" fontId="40" fillId="0" borderId="0" xfId="221" applyFont="1" applyFill="1" applyBorder="1"/>
    <xf numFmtId="0" fontId="40" fillId="0" borderId="0" xfId="221" applyFont="1" applyFill="1" applyBorder="1" applyAlignment="1">
      <alignment horizontal="center"/>
    </xf>
    <xf numFmtId="4" fontId="32" fillId="0" borderId="0" xfId="221" applyNumberFormat="1" applyFont="1" applyFill="1" applyBorder="1"/>
    <xf numFmtId="0" fontId="135" fillId="0" borderId="89" xfId="221" applyFont="1" applyFill="1" applyBorder="1" applyAlignment="1">
      <alignment horizontal="center"/>
    </xf>
    <xf numFmtId="0" fontId="211" fillId="0" borderId="89" xfId="221" applyFont="1" applyFill="1" applyBorder="1" applyAlignment="1">
      <alignment horizontal="center"/>
    </xf>
    <xf numFmtId="4" fontId="40" fillId="0" borderId="31" xfId="221" applyNumberFormat="1" applyFont="1" applyFill="1" applyBorder="1" applyAlignment="1">
      <alignment horizontal="center"/>
    </xf>
    <xf numFmtId="2" fontId="40" fillId="0" borderId="26" xfId="221" applyNumberFormat="1" applyFont="1" applyFill="1" applyBorder="1"/>
    <xf numFmtId="0" fontId="43" fillId="72" borderId="0" xfId="221" applyFont="1" applyFill="1"/>
    <xf numFmtId="0" fontId="43" fillId="69" borderId="0" xfId="0" applyFont="1" applyFill="1"/>
    <xf numFmtId="0" fontId="96" fillId="0" borderId="0" xfId="220" applyFont="1"/>
    <xf numFmtId="170" fontId="97" fillId="0" borderId="22" xfId="176" applyNumberFormat="1" applyFont="1" applyBorder="1"/>
    <xf numFmtId="4" fontId="185" fillId="59" borderId="55" xfId="220" applyNumberFormat="1" applyFont="1" applyFill="1" applyBorder="1" applyAlignment="1" applyProtection="1">
      <alignment horizontal="right" vertical="center"/>
      <protection locked="0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220" applyNumberFormat="1" applyFont="1" applyFill="1" applyBorder="1" applyAlignment="1">
      <alignment horizontal="right" vertical="center"/>
    </xf>
    <xf numFmtId="178" fontId="34" fillId="0" borderId="58" xfId="191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70" fontId="97" fillId="0" borderId="22" xfId="176" applyNumberFormat="1" applyFont="1" applyBorder="1"/>
    <xf numFmtId="0" fontId="53" fillId="0" borderId="67" xfId="160" applyFont="1" applyBorder="1" applyAlignment="1">
      <alignment vertical="center"/>
    </xf>
    <xf numFmtId="0" fontId="13" fillId="0" borderId="107" xfId="160" applyFont="1" applyBorder="1" applyAlignment="1">
      <alignment horizontal="center" vertical="center" wrapText="1"/>
    </xf>
    <xf numFmtId="3" fontId="32" fillId="0" borderId="0" xfId="158" applyNumberFormat="1" applyFont="1" applyFill="1" applyBorder="1"/>
    <xf numFmtId="2" fontId="218" fillId="0" borderId="0" xfId="211" applyNumberFormat="1" applyFont="1" applyFill="1" applyAlignment="1">
      <alignment horizontal="left"/>
    </xf>
    <xf numFmtId="4" fontId="30" fillId="0" borderId="24" xfId="215" applyNumberFormat="1" applyFont="1" applyFill="1" applyBorder="1" applyProtection="1">
      <protection locked="0"/>
    </xf>
    <xf numFmtId="4" fontId="30" fillId="43" borderId="24" xfId="215" applyNumberFormat="1" applyFont="1" applyFill="1" applyBorder="1" applyProtection="1">
      <protection locked="0"/>
    </xf>
    <xf numFmtId="4" fontId="125" fillId="0" borderId="24" xfId="215" applyNumberFormat="1" applyFont="1" applyFill="1" applyBorder="1" applyProtection="1">
      <protection locked="0"/>
    </xf>
    <xf numFmtId="4" fontId="125" fillId="43" borderId="24" xfId="215" applyNumberFormat="1" applyFont="1" applyFill="1" applyBorder="1" applyProtection="1">
      <protection locked="0"/>
    </xf>
    <xf numFmtId="4" fontId="30" fillId="0" borderId="63" xfId="215" applyNumberFormat="1" applyFont="1" applyBorder="1" applyProtection="1">
      <protection locked="0"/>
    </xf>
    <xf numFmtId="4" fontId="90" fillId="67" borderId="25" xfId="215" applyNumberFormat="1" applyFont="1" applyFill="1" applyBorder="1" applyProtection="1">
      <protection locked="0"/>
    </xf>
    <xf numFmtId="0" fontId="129" fillId="0" borderId="0" xfId="134" quotePrefix="1" applyFont="1" applyAlignment="1">
      <alignment horizontal="center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96" fillId="0" borderId="0" xfId="220" applyFont="1"/>
    <xf numFmtId="170" fontId="97" fillId="0" borderId="22" xfId="176" applyNumberFormat="1" applyFont="1" applyBorder="1"/>
    <xf numFmtId="4" fontId="185" fillId="59" borderId="55" xfId="220" applyNumberFormat="1" applyFont="1" applyFill="1" applyBorder="1" applyAlignment="1" applyProtection="1">
      <alignment horizontal="right" vertical="center"/>
      <protection locked="0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220" applyNumberFormat="1" applyFont="1" applyFill="1" applyBorder="1" applyAlignment="1">
      <alignment horizontal="right" vertical="center"/>
    </xf>
    <xf numFmtId="0" fontId="96" fillId="0" borderId="0" xfId="220" applyFont="1"/>
    <xf numFmtId="170" fontId="97" fillId="0" borderId="22" xfId="176" applyNumberFormat="1" applyFont="1" applyBorder="1"/>
    <xf numFmtId="4" fontId="189" fillId="64" borderId="22" xfId="176" applyNumberFormat="1" applyFont="1" applyFill="1" applyBorder="1" applyAlignment="1">
      <alignment horizontal="right" vertical="center" wrapText="1"/>
    </xf>
    <xf numFmtId="4" fontId="185" fillId="59" borderId="55" xfId="220" applyNumberFormat="1" applyFont="1" applyFill="1" applyBorder="1" applyAlignment="1" applyProtection="1">
      <alignment horizontal="right" vertical="center"/>
      <protection locked="0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220" applyNumberFormat="1" applyFont="1" applyFill="1" applyBorder="1" applyAlignment="1">
      <alignment horizontal="right" vertical="center"/>
    </xf>
    <xf numFmtId="170" fontId="97" fillId="0" borderId="22" xfId="176" applyNumberFormat="1" applyFont="1" applyBorder="1"/>
    <xf numFmtId="0" fontId="3" fillId="0" borderId="0" xfId="223"/>
    <xf numFmtId="0" fontId="222" fillId="0" borderId="89" xfId="223" applyFont="1" applyBorder="1"/>
    <xf numFmtId="165" fontId="3" fillId="0" borderId="0" xfId="223" applyNumberFormat="1"/>
    <xf numFmtId="164" fontId="3" fillId="0" borderId="0" xfId="223" applyNumberFormat="1"/>
    <xf numFmtId="0" fontId="7" fillId="0" borderId="26" xfId="223" applyFont="1" applyBorder="1" applyAlignment="1">
      <alignment horizontal="center" vertical="center"/>
    </xf>
    <xf numFmtId="1" fontId="7" fillId="0" borderId="14" xfId="223" applyNumberFormat="1" applyFont="1" applyFill="1" applyBorder="1" applyAlignment="1">
      <alignment horizontal="center" vertical="center" wrapText="1"/>
    </xf>
    <xf numFmtId="1" fontId="7" fillId="0" borderId="26" xfId="223" applyNumberFormat="1" applyFont="1" applyBorder="1" applyAlignment="1">
      <alignment horizontal="center" vertical="center" wrapText="1"/>
    </xf>
    <xf numFmtId="0" fontId="9" fillId="0" borderId="16" xfId="223" applyFont="1" applyFill="1" applyBorder="1" applyAlignment="1">
      <alignment horizontal="center" vertical="center" wrapText="1"/>
    </xf>
    <xf numFmtId="0" fontId="47" fillId="24" borderId="37" xfId="223" applyFont="1" applyFill="1" applyBorder="1" applyAlignment="1">
      <alignment horizontal="center" vertical="center"/>
    </xf>
    <xf numFmtId="3" fontId="47" fillId="0" borderId="37" xfId="223" applyNumberFormat="1" applyFont="1" applyFill="1" applyBorder="1" applyAlignment="1">
      <alignment horizontal="center" vertical="center"/>
    </xf>
    <xf numFmtId="3" fontId="47" fillId="0" borderId="27" xfId="223" applyNumberFormat="1" applyFont="1" applyFill="1" applyBorder="1" applyAlignment="1">
      <alignment horizontal="center" vertical="center"/>
    </xf>
    <xf numFmtId="0" fontId="7" fillId="0" borderId="28" xfId="223" applyFont="1" applyFill="1" applyBorder="1" applyAlignment="1">
      <alignment horizontal="center" vertical="center" wrapText="1"/>
    </xf>
    <xf numFmtId="0" fontId="3" fillId="0" borderId="0" xfId="223" applyFill="1"/>
    <xf numFmtId="164" fontId="3" fillId="0" borderId="0" xfId="223" applyNumberFormat="1" applyFill="1"/>
    <xf numFmtId="0" fontId="47" fillId="0" borderId="42" xfId="223" applyFont="1" applyFill="1" applyBorder="1" applyAlignment="1">
      <alignment horizontal="left"/>
    </xf>
    <xf numFmtId="3" fontId="6" fillId="63" borderId="18" xfId="223" applyNumberFormat="1" applyFont="1" applyFill="1" applyBorder="1" applyAlignment="1">
      <alignment horizontal="right" vertical="center" indent="2"/>
    </xf>
    <xf numFmtId="3" fontId="6" fillId="0" borderId="42" xfId="223" applyNumberFormat="1" applyFont="1" applyFill="1" applyBorder="1" applyAlignment="1">
      <alignment horizontal="right" vertical="center" indent="2"/>
    </xf>
    <xf numFmtId="164" fontId="7" fillId="0" borderId="34" xfId="223" applyNumberFormat="1" applyFont="1" applyFill="1" applyBorder="1" applyAlignment="1">
      <alignment horizontal="right" vertical="center" wrapText="1" indent="2"/>
    </xf>
    <xf numFmtId="165" fontId="3" fillId="0" borderId="0" xfId="223" applyNumberFormat="1" applyFill="1"/>
    <xf numFmtId="0" fontId="47" fillId="0" borderId="43" xfId="223" applyFont="1" applyFill="1" applyBorder="1" applyAlignment="1">
      <alignment horizontal="center"/>
    </xf>
    <xf numFmtId="3" fontId="6" fillId="63" borderId="61" xfId="223" applyNumberFormat="1" applyFont="1" applyFill="1" applyBorder="1" applyAlignment="1">
      <alignment horizontal="right" vertical="center" indent="2"/>
    </xf>
    <xf numFmtId="3" fontId="6" fillId="0" borderId="43" xfId="223" applyNumberFormat="1" applyFont="1" applyFill="1" applyBorder="1" applyAlignment="1">
      <alignment horizontal="right" vertical="center" indent="2"/>
    </xf>
    <xf numFmtId="164" fontId="7" fillId="0" borderId="86" xfId="223" applyNumberFormat="1" applyFont="1" applyFill="1" applyBorder="1" applyAlignment="1">
      <alignment horizontal="right" vertical="center" indent="2"/>
    </xf>
    <xf numFmtId="0" fontId="47" fillId="0" borderId="43" xfId="223" applyFont="1" applyFill="1" applyBorder="1" applyAlignment="1">
      <alignment horizontal="left"/>
    </xf>
    <xf numFmtId="3" fontId="6" fillId="63" borderId="61" xfId="223" applyNumberFormat="1" applyFont="1" applyFill="1" applyBorder="1" applyAlignment="1">
      <alignment horizontal="right" indent="2"/>
    </xf>
    <xf numFmtId="3" fontId="6" fillId="0" borderId="43" xfId="223" applyNumberFormat="1" applyFont="1" applyFill="1" applyBorder="1" applyAlignment="1">
      <alignment horizontal="right" indent="2"/>
    </xf>
    <xf numFmtId="164" fontId="7" fillId="0" borderId="86" xfId="223" applyNumberFormat="1" applyFont="1" applyFill="1" applyBorder="1" applyAlignment="1">
      <alignment horizontal="right" indent="2"/>
    </xf>
    <xf numFmtId="0" fontId="47" fillId="24" borderId="14" xfId="223" applyFont="1" applyFill="1" applyBorder="1" applyAlignment="1">
      <alignment horizontal="center" vertical="center"/>
    </xf>
    <xf numFmtId="3" fontId="47" fillId="63" borderId="14" xfId="223" applyNumberFormat="1" applyFont="1" applyFill="1" applyBorder="1" applyAlignment="1">
      <alignment horizontal="center" vertical="center"/>
    </xf>
    <xf numFmtId="3" fontId="47" fillId="0" borderId="26" xfId="223" applyNumberFormat="1" applyFont="1" applyFill="1" applyBorder="1" applyAlignment="1">
      <alignment horizontal="center" vertical="center"/>
    </xf>
    <xf numFmtId="164" fontId="47" fillId="0" borderId="16" xfId="223" applyNumberFormat="1" applyFont="1" applyFill="1" applyBorder="1" applyAlignment="1">
      <alignment horizontal="center" vertical="center" wrapText="1"/>
    </xf>
    <xf numFmtId="3" fontId="6" fillId="63" borderId="17" xfId="223" applyNumberFormat="1" applyFont="1" applyFill="1" applyBorder="1" applyAlignment="1">
      <alignment horizontal="right" vertical="center" indent="2"/>
    </xf>
    <xf numFmtId="164" fontId="7" fillId="0" borderId="34" xfId="223" applyNumberFormat="1" applyFont="1" applyFill="1" applyBorder="1" applyAlignment="1">
      <alignment horizontal="right" vertical="center" indent="2"/>
    </xf>
    <xf numFmtId="3" fontId="6" fillId="63" borderId="40" xfId="223" applyNumberFormat="1" applyFont="1" applyFill="1" applyBorder="1" applyAlignment="1">
      <alignment horizontal="right" vertical="center" indent="2"/>
    </xf>
    <xf numFmtId="164" fontId="7" fillId="0" borderId="86" xfId="223" applyNumberFormat="1" applyFont="1" applyFill="1" applyBorder="1" applyAlignment="1">
      <alignment horizontal="right" vertical="center" wrapText="1" indent="2"/>
    </xf>
    <xf numFmtId="3" fontId="6" fillId="63" borderId="40" xfId="223" applyNumberFormat="1" applyFont="1" applyFill="1" applyBorder="1" applyAlignment="1">
      <alignment horizontal="right" indent="2"/>
    </xf>
    <xf numFmtId="0" fontId="47" fillId="0" borderId="44" xfId="223" applyFont="1" applyFill="1" applyBorder="1" applyAlignment="1">
      <alignment horizontal="center"/>
    </xf>
    <xf numFmtId="3" fontId="6" fillId="63" borderId="49" xfId="223" applyNumberFormat="1" applyFont="1" applyFill="1" applyBorder="1" applyAlignment="1">
      <alignment horizontal="right" indent="2"/>
    </xf>
    <xf numFmtId="3" fontId="6" fillId="0" borderId="44" xfId="223" applyNumberFormat="1" applyFont="1" applyFill="1" applyBorder="1" applyAlignment="1">
      <alignment horizontal="right" indent="2"/>
    </xf>
    <xf numFmtId="164" fontId="7" fillId="0" borderId="45" xfId="223" applyNumberFormat="1" applyFont="1" applyFill="1" applyBorder="1" applyAlignment="1">
      <alignment horizontal="right" indent="2"/>
    </xf>
    <xf numFmtId="0" fontId="224" fillId="0" borderId="0" xfId="223" applyFont="1" applyFill="1" applyBorder="1" applyAlignment="1">
      <alignment horizontal="left"/>
    </xf>
    <xf numFmtId="3" fontId="6" fillId="0" borderId="0" xfId="223" applyNumberFormat="1" applyFont="1" applyFill="1" applyBorder="1" applyAlignment="1">
      <alignment horizontal="right" indent="2"/>
    </xf>
    <xf numFmtId="3" fontId="7" fillId="0" borderId="0" xfId="223" applyNumberFormat="1" applyFont="1" applyFill="1" applyBorder="1" applyAlignment="1">
      <alignment horizontal="right" indent="2"/>
    </xf>
    <xf numFmtId="0" fontId="48" fillId="0" borderId="0" xfId="223" applyFont="1" applyFill="1" applyBorder="1" applyAlignment="1">
      <alignment horizontal="center"/>
    </xf>
    <xf numFmtId="3" fontId="4" fillId="0" borderId="0" xfId="223" applyNumberFormat="1" applyFont="1" applyFill="1" applyBorder="1" applyAlignment="1">
      <alignment horizontal="center"/>
    </xf>
    <xf numFmtId="3" fontId="48" fillId="0" borderId="0" xfId="223" applyNumberFormat="1" applyFont="1" applyFill="1" applyBorder="1" applyAlignment="1">
      <alignment horizontal="center"/>
    </xf>
    <xf numFmtId="0" fontId="48" fillId="0" borderId="26" xfId="223" applyFont="1" applyFill="1" applyBorder="1" applyAlignment="1">
      <alignment horizontal="center"/>
    </xf>
    <xf numFmtId="0" fontId="47" fillId="24" borderId="67" xfId="223" applyFont="1" applyFill="1" applyBorder="1" applyAlignment="1">
      <alignment horizontal="center" vertical="center"/>
    </xf>
    <xf numFmtId="0" fontId="47" fillId="24" borderId="31" xfId="223" applyFont="1" applyFill="1" applyBorder="1" applyAlignment="1">
      <alignment horizontal="center" vertical="center"/>
    </xf>
    <xf numFmtId="0" fontId="225" fillId="0" borderId="0" xfId="224" applyFont="1" applyBorder="1" applyAlignment="1">
      <alignment horizontal="center"/>
    </xf>
    <xf numFmtId="0" fontId="33" fillId="0" borderId="0" xfId="223" applyFont="1" applyFill="1" applyAlignment="1"/>
    <xf numFmtId="0" fontId="34" fillId="0" borderId="14" xfId="223" applyFont="1" applyBorder="1" applyAlignment="1">
      <alignment horizontal="center"/>
    </xf>
    <xf numFmtId="1" fontId="34" fillId="0" borderId="27" xfId="223" applyNumberFormat="1" applyFont="1" applyFill="1" applyBorder="1" applyAlignment="1">
      <alignment horizontal="center"/>
    </xf>
    <xf numFmtId="3" fontId="34" fillId="0" borderId="28" xfId="223" applyNumberFormat="1" applyFont="1" applyBorder="1" applyAlignment="1">
      <alignment horizontal="center"/>
    </xf>
    <xf numFmtId="0" fontId="34" fillId="0" borderId="17" xfId="223" applyFont="1" applyFill="1" applyBorder="1" applyAlignment="1">
      <alignment horizontal="left"/>
    </xf>
    <xf numFmtId="3" fontId="35" fillId="63" borderId="42" xfId="223" applyNumberFormat="1" applyFont="1" applyFill="1" applyBorder="1" applyAlignment="1">
      <alignment horizontal="center"/>
    </xf>
    <xf numFmtId="3" fontId="35" fillId="0" borderId="42" xfId="223" applyNumberFormat="1" applyFont="1" applyFill="1" applyBorder="1" applyAlignment="1">
      <alignment horizontal="center"/>
    </xf>
    <xf numFmtId="0" fontId="34" fillId="0" borderId="40" xfId="223" applyFont="1" applyFill="1" applyBorder="1" applyAlignment="1">
      <alignment horizontal="center"/>
    </xf>
    <xf numFmtId="3" fontId="35" fillId="63" borderId="43" xfId="223" applyNumberFormat="1" applyFont="1" applyFill="1" applyBorder="1" applyAlignment="1">
      <alignment horizontal="center"/>
    </xf>
    <xf numFmtId="3" fontId="35" fillId="0" borderId="43" xfId="223" applyNumberFormat="1" applyFont="1" applyFill="1" applyBorder="1" applyAlignment="1">
      <alignment horizontal="center"/>
    </xf>
    <xf numFmtId="0" fontId="34" fillId="0" borderId="40" xfId="223" applyFont="1" applyFill="1" applyBorder="1" applyAlignment="1">
      <alignment horizontal="left"/>
    </xf>
    <xf numFmtId="0" fontId="34" fillId="0" borderId="49" xfId="223" applyFont="1" applyFill="1" applyBorder="1" applyAlignment="1">
      <alignment horizontal="center"/>
    </xf>
    <xf numFmtId="3" fontId="35" fillId="63" borderId="44" xfId="223" applyNumberFormat="1" applyFont="1" applyFill="1" applyBorder="1" applyAlignment="1">
      <alignment horizontal="center"/>
    </xf>
    <xf numFmtId="3" fontId="35" fillId="0" borderId="44" xfId="223" applyNumberFormat="1" applyFont="1" applyFill="1" applyBorder="1" applyAlignment="1">
      <alignment horizontal="center"/>
    </xf>
    <xf numFmtId="0" fontId="222" fillId="0" borderId="0" xfId="223" applyFont="1"/>
    <xf numFmtId="0" fontId="227" fillId="0" borderId="0" xfId="223" applyFont="1"/>
    <xf numFmtId="0" fontId="47" fillId="0" borderId="26" xfId="223" applyFont="1" applyFill="1" applyBorder="1" applyAlignment="1">
      <alignment horizontal="center" vertical="center"/>
    </xf>
    <xf numFmtId="0" fontId="47" fillId="0" borderId="17" xfId="223" applyFont="1" applyFill="1" applyBorder="1" applyAlignment="1">
      <alignment horizontal="left"/>
    </xf>
    <xf numFmtId="3" fontId="6" fillId="0" borderId="34" xfId="223" applyNumberFormat="1" applyFont="1" applyFill="1" applyBorder="1" applyAlignment="1">
      <alignment horizontal="right" vertical="center" indent="2"/>
    </xf>
    <xf numFmtId="0" fontId="47" fillId="0" borderId="40" xfId="223" applyFont="1" applyFill="1" applyBorder="1" applyAlignment="1">
      <alignment horizontal="center"/>
    </xf>
    <xf numFmtId="3" fontId="6" fillId="0" borderId="86" xfId="223" applyNumberFormat="1" applyFont="1" applyFill="1" applyBorder="1" applyAlignment="1">
      <alignment horizontal="right" vertical="center" indent="2"/>
    </xf>
    <xf numFmtId="0" fontId="47" fillId="0" borderId="40" xfId="223" applyFont="1" applyFill="1" applyBorder="1" applyAlignment="1">
      <alignment horizontal="left"/>
    </xf>
    <xf numFmtId="3" fontId="6" fillId="0" borderId="86" xfId="223" applyNumberFormat="1" applyFont="1" applyFill="1" applyBorder="1" applyAlignment="1">
      <alignment horizontal="right" indent="2"/>
    </xf>
    <xf numFmtId="0" fontId="47" fillId="0" borderId="49" xfId="223" applyFont="1" applyFill="1" applyBorder="1" applyAlignment="1">
      <alignment horizontal="center"/>
    </xf>
    <xf numFmtId="3" fontId="6" fillId="0" borderId="45" xfId="223" applyNumberFormat="1" applyFont="1" applyFill="1" applyBorder="1" applyAlignment="1">
      <alignment horizontal="right" indent="2"/>
    </xf>
    <xf numFmtId="1" fontId="7" fillId="0" borderId="27" xfId="223" applyNumberFormat="1" applyFont="1" applyBorder="1" applyAlignment="1">
      <alignment horizontal="center" vertical="center" wrapText="1"/>
    </xf>
    <xf numFmtId="1" fontId="7" fillId="0" borderId="26" xfId="223" applyNumberFormat="1" applyFont="1" applyFill="1" applyBorder="1" applyAlignment="1">
      <alignment horizontal="center" vertical="center" wrapText="1"/>
    </xf>
    <xf numFmtId="3" fontId="6" fillId="0" borderId="45" xfId="223" applyNumberFormat="1" applyFont="1" applyFill="1" applyBorder="1" applyAlignment="1">
      <alignment horizontal="right" vertical="center" indent="2"/>
    </xf>
    <xf numFmtId="0" fontId="96" fillId="0" borderId="0" xfId="220" applyFont="1"/>
    <xf numFmtId="170" fontId="97" fillId="0" borderId="22" xfId="176" applyNumberFormat="1" applyFont="1" applyBorder="1"/>
    <xf numFmtId="4" fontId="185" fillId="59" borderId="55" xfId="220" applyNumberFormat="1" applyFont="1" applyFill="1" applyBorder="1" applyAlignment="1" applyProtection="1">
      <alignment horizontal="right" vertical="center"/>
      <protection locked="0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220" applyNumberFormat="1" applyFont="1" applyFill="1" applyBorder="1" applyAlignment="1">
      <alignment horizontal="right" vertical="center"/>
    </xf>
    <xf numFmtId="3" fontId="27" fillId="0" borderId="92" xfId="226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6" fillId="0" borderId="0" xfId="220" applyFont="1"/>
    <xf numFmtId="170" fontId="97" fillId="0" borderId="22" xfId="176" applyNumberFormat="1" applyFont="1" applyBorder="1"/>
    <xf numFmtId="4" fontId="189" fillId="64" borderId="22" xfId="176" applyNumberFormat="1" applyFont="1" applyFill="1" applyBorder="1" applyAlignment="1">
      <alignment horizontal="right" vertical="center" wrapText="1"/>
    </xf>
    <xf numFmtId="4" fontId="185" fillId="59" borderId="55" xfId="220" applyNumberFormat="1" applyFont="1" applyFill="1" applyBorder="1" applyAlignment="1">
      <alignment horizontal="right" vertical="center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220" applyNumberFormat="1" applyFont="1" applyFill="1" applyBorder="1" applyAlignment="1">
      <alignment horizontal="right" vertical="center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0" fontId="32" fillId="0" borderId="0" xfId="211" applyFont="1" applyFill="1"/>
    <xf numFmtId="164" fontId="32" fillId="0" borderId="0" xfId="211" applyNumberFormat="1" applyFont="1" applyFill="1"/>
    <xf numFmtId="0" fontId="39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3" fillId="76" borderId="0" xfId="0" applyNumberFormat="1" applyFont="1" applyFill="1" applyBorder="1" applyAlignment="1">
      <alignment horizontal="center"/>
    </xf>
    <xf numFmtId="1" fontId="33" fillId="0" borderId="29" xfId="0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/>
    </xf>
    <xf numFmtId="1" fontId="33" fillId="0" borderId="26" xfId="0" applyNumberFormat="1" applyFont="1" applyFill="1" applyBorder="1" applyAlignment="1">
      <alignment horizontal="center"/>
    </xf>
    <xf numFmtId="0" fontId="96" fillId="0" borderId="0" xfId="220" applyFont="1"/>
    <xf numFmtId="170" fontId="97" fillId="0" borderId="22" xfId="176" applyNumberFormat="1" applyFont="1" applyBorder="1"/>
    <xf numFmtId="4" fontId="185" fillId="59" borderId="55" xfId="220" applyNumberFormat="1" applyFont="1" applyFill="1" applyBorder="1" applyAlignment="1">
      <alignment horizontal="right" vertical="center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220" applyNumberFormat="1" applyFont="1" applyFill="1" applyBorder="1" applyAlignment="1">
      <alignment horizontal="right" vertical="center"/>
    </xf>
    <xf numFmtId="170" fontId="97" fillId="0" borderId="22" xfId="176" applyNumberFormat="1" applyFont="1" applyBorder="1"/>
    <xf numFmtId="0" fontId="35" fillId="32" borderId="27" xfId="162" applyFont="1" applyFill="1" applyBorder="1"/>
    <xf numFmtId="0" fontId="35" fillId="32" borderId="26" xfId="162" applyFont="1" applyFill="1" applyBorder="1"/>
    <xf numFmtId="2" fontId="32" fillId="0" borderId="0" xfId="211" applyNumberFormat="1" applyFont="1"/>
    <xf numFmtId="1" fontId="7" fillId="66" borderId="14" xfId="223" applyNumberFormat="1" applyFont="1" applyFill="1" applyBorder="1" applyAlignment="1">
      <alignment horizontal="center" vertical="center" wrapText="1"/>
    </xf>
    <xf numFmtId="0" fontId="47" fillId="66" borderId="14" xfId="223" applyFont="1" applyFill="1" applyBorder="1" applyAlignment="1">
      <alignment horizontal="center" vertical="center"/>
    </xf>
    <xf numFmtId="3" fontId="6" fillId="66" borderId="42" xfId="223" applyNumberFormat="1" applyFont="1" applyFill="1" applyBorder="1" applyAlignment="1">
      <alignment horizontal="right" vertical="center" indent="2"/>
    </xf>
    <xf numFmtId="3" fontId="6" fillId="66" borderId="43" xfId="223" applyNumberFormat="1" applyFont="1" applyFill="1" applyBorder="1" applyAlignment="1">
      <alignment horizontal="right" vertical="center" indent="2"/>
    </xf>
    <xf numFmtId="3" fontId="6" fillId="66" borderId="43" xfId="223" applyNumberFormat="1" applyFont="1" applyFill="1" applyBorder="1" applyAlignment="1">
      <alignment horizontal="right" indent="2"/>
    </xf>
    <xf numFmtId="3" fontId="6" fillId="66" borderId="44" xfId="223" applyNumberFormat="1" applyFont="1" applyFill="1" applyBorder="1" applyAlignment="1">
      <alignment horizontal="right" indent="2"/>
    </xf>
    <xf numFmtId="3" fontId="6" fillId="66" borderId="44" xfId="223" applyNumberFormat="1" applyFont="1" applyFill="1" applyBorder="1" applyAlignment="1">
      <alignment horizontal="right" vertical="center" indent="2"/>
    </xf>
    <xf numFmtId="3" fontId="27" fillId="0" borderId="92" xfId="229" applyNumberFormat="1" applyFont="1" applyBorder="1" applyAlignment="1">
      <alignment horizontal="right"/>
    </xf>
    <xf numFmtId="3" fontId="27" fillId="0" borderId="0" xfId="229" applyNumberFormat="1" applyFont="1"/>
    <xf numFmtId="4" fontId="185" fillId="59" borderId="55" xfId="0" applyNumberFormat="1" applyFont="1" applyFill="1" applyBorder="1" applyAlignment="1">
      <alignment horizontal="right" vertical="center"/>
    </xf>
    <xf numFmtId="4" fontId="185" fillId="59" borderId="55" xfId="154" applyNumberFormat="1" applyFont="1" applyFill="1" applyBorder="1" applyAlignment="1">
      <alignment horizontal="right" vertical="center"/>
    </xf>
    <xf numFmtId="0" fontId="96" fillId="0" borderId="0" xfId="220" applyFont="1"/>
    <xf numFmtId="170" fontId="97" fillId="0" borderId="22" xfId="176" applyNumberFormat="1" applyFont="1" applyBorder="1"/>
    <xf numFmtId="4" fontId="189" fillId="64" borderId="22" xfId="176" applyNumberFormat="1" applyFont="1" applyFill="1" applyBorder="1" applyAlignment="1">
      <alignment horizontal="right" vertical="center" wrapText="1"/>
    </xf>
    <xf numFmtId="4" fontId="185" fillId="59" borderId="55" xfId="220" applyNumberFormat="1" applyFont="1" applyFill="1" applyBorder="1" applyAlignment="1">
      <alignment horizontal="right" vertical="center"/>
    </xf>
    <xf numFmtId="4" fontId="186" fillId="60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68" borderId="32" xfId="220" applyNumberFormat="1" applyFont="1" applyFill="1" applyBorder="1" applyAlignment="1">
      <alignment horizontal="right" vertical="center"/>
    </xf>
    <xf numFmtId="0" fontId="1" fillId="0" borderId="0" xfId="132" applyFont="1"/>
    <xf numFmtId="0" fontId="36" fillId="0" borderId="0" xfId="163" applyFont="1"/>
    <xf numFmtId="0" fontId="122" fillId="0" borderId="0" xfId="163" applyFont="1"/>
    <xf numFmtId="0" fontId="84" fillId="0" borderId="0" xfId="163" applyFont="1"/>
    <xf numFmtId="0" fontId="27" fillId="0" borderId="0" xfId="163"/>
    <xf numFmtId="9" fontId="27" fillId="0" borderId="0" xfId="162" applyNumberFormat="1"/>
    <xf numFmtId="187" fontId="190" fillId="0" borderId="73" xfId="191" applyNumberFormat="1" applyFont="1" applyBorder="1">
      <alignment vertical="center"/>
    </xf>
    <xf numFmtId="14" fontId="94" fillId="77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77" borderId="22" xfId="154" applyNumberFormat="1" applyFont="1" applyFill="1" applyBorder="1" applyAlignment="1" applyProtection="1">
      <alignment horizontal="center" vertical="center" wrapText="1"/>
      <protection locked="0"/>
    </xf>
    <xf numFmtId="4" fontId="185" fillId="78" borderId="55" xfId="154" applyNumberFormat="1" applyFont="1" applyFill="1" applyBorder="1" applyAlignment="1">
      <alignment horizontal="right" vertical="center"/>
    </xf>
    <xf numFmtId="4" fontId="189" fillId="79" borderId="22" xfId="171" applyNumberFormat="1" applyFont="1" applyFill="1" applyBorder="1" applyAlignment="1">
      <alignment horizontal="right" vertical="center" wrapText="1"/>
    </xf>
    <xf numFmtId="4" fontId="186" fillId="80" borderId="26" xfId="154" applyNumberFormat="1" applyFont="1" applyFill="1" applyBorder="1" applyAlignment="1" applyProtection="1">
      <alignment horizontal="right" vertical="center"/>
      <protection locked="0"/>
    </xf>
    <xf numFmtId="0" fontId="96" fillId="77" borderId="0" xfId="154" applyFont="1" applyFill="1"/>
    <xf numFmtId="4" fontId="94" fillId="81" borderId="32" xfId="154" applyNumberFormat="1" applyFont="1" applyFill="1" applyBorder="1" applyAlignment="1">
      <alignment horizontal="right" vertical="center"/>
    </xf>
    <xf numFmtId="170" fontId="97" fillId="77" borderId="22" xfId="171" applyNumberFormat="1" applyFont="1" applyFill="1" applyBorder="1"/>
    <xf numFmtId="4" fontId="231" fillId="0" borderId="22" xfId="231" applyNumberFormat="1" applyFont="1" applyFill="1" applyBorder="1" applyProtection="1">
      <protection locked="0"/>
    </xf>
    <xf numFmtId="179" fontId="231" fillId="0" borderId="22" xfId="173" applyNumberFormat="1" applyFont="1" applyFill="1" applyBorder="1"/>
    <xf numFmtId="4" fontId="231" fillId="43" borderId="22" xfId="231" applyNumberFormat="1" applyFont="1" applyFill="1" applyBorder="1" applyProtection="1">
      <protection locked="0"/>
    </xf>
    <xf numFmtId="179" fontId="231" fillId="70" borderId="22" xfId="173" applyNumberFormat="1" applyFont="1" applyFill="1" applyBorder="1"/>
    <xf numFmtId="166" fontId="231" fillId="70" borderId="22" xfId="173" applyNumberFormat="1" applyFont="1" applyFill="1" applyBorder="1"/>
    <xf numFmtId="4" fontId="233" fillId="0" borderId="22" xfId="231" applyNumberFormat="1" applyFont="1" applyFill="1" applyBorder="1" applyProtection="1">
      <protection locked="0"/>
    </xf>
    <xf numFmtId="4" fontId="233" fillId="43" borderId="22" xfId="231" applyNumberFormat="1" applyFont="1" applyFill="1" applyBorder="1" applyProtection="1">
      <protection locked="0"/>
    </xf>
    <xf numFmtId="4" fontId="231" fillId="0" borderId="0" xfId="231" applyNumberFormat="1" applyFont="1" applyProtection="1">
      <protection locked="0"/>
    </xf>
    <xf numFmtId="0" fontId="231" fillId="0" borderId="0" xfId="231" applyFont="1" applyProtection="1">
      <protection locked="0"/>
    </xf>
    <xf numFmtId="4" fontId="232" fillId="67" borderId="22" xfId="231" applyNumberFormat="1" applyFont="1" applyFill="1" applyBorder="1" applyProtection="1">
      <protection locked="0"/>
    </xf>
    <xf numFmtId="179" fontId="232" fillId="71" borderId="22" xfId="173" applyNumberFormat="1" applyFont="1" applyFill="1" applyBorder="1"/>
    <xf numFmtId="0" fontId="220" fillId="0" borderId="0" xfId="233" applyFont="1"/>
    <xf numFmtId="0" fontId="5" fillId="0" borderId="0" xfId="233" applyFont="1"/>
    <xf numFmtId="0" fontId="36" fillId="27" borderId="0" xfId="233" applyFont="1" applyFill="1" applyAlignment="1"/>
    <xf numFmtId="0" fontId="34" fillId="0" borderId="84" xfId="233" applyFont="1" applyBorder="1"/>
    <xf numFmtId="164" fontId="34" fillId="63" borderId="53" xfId="233" applyNumberFormat="1" applyFont="1" applyFill="1" applyBorder="1" applyAlignment="1">
      <alignment horizontal="center"/>
    </xf>
    <xf numFmtId="164" fontId="34" fillId="0" borderId="51" xfId="233" applyNumberFormat="1" applyFont="1" applyBorder="1" applyAlignment="1">
      <alignment horizontal="center"/>
    </xf>
    <xf numFmtId="0" fontId="34" fillId="0" borderId="41" xfId="233" applyFont="1" applyBorder="1"/>
    <xf numFmtId="164" fontId="34" fillId="63" borderId="59" xfId="233" applyNumberFormat="1" applyFont="1" applyFill="1" applyBorder="1" applyAlignment="1">
      <alignment horizontal="center"/>
    </xf>
    <xf numFmtId="164" fontId="34" fillId="0" borderId="25" xfId="233" applyNumberFormat="1" applyFont="1" applyBorder="1" applyAlignment="1">
      <alignment horizontal="center"/>
    </xf>
    <xf numFmtId="0" fontId="122" fillId="0" borderId="0" xfId="233" applyFont="1" applyBorder="1"/>
    <xf numFmtId="164" fontId="122" fillId="0" borderId="0" xfId="233" applyNumberFormat="1" applyFont="1" applyBorder="1" applyAlignment="1">
      <alignment horizontal="center"/>
    </xf>
    <xf numFmtId="0" fontId="226" fillId="0" borderId="0" xfId="233" applyFont="1"/>
    <xf numFmtId="0" fontId="43" fillId="0" borderId="0" xfId="233" applyFont="1"/>
    <xf numFmtId="0" fontId="235" fillId="0" borderId="0" xfId="233" applyFont="1"/>
    <xf numFmtId="0" fontId="235" fillId="0" borderId="0" xfId="233" applyNumberFormat="1" applyFill="1" applyBorder="1"/>
    <xf numFmtId="0" fontId="222" fillId="0" borderId="0" xfId="223" applyFont="1" applyBorder="1"/>
    <xf numFmtId="0" fontId="18" fillId="0" borderId="0" xfId="223" applyFont="1" applyBorder="1" applyAlignment="1">
      <alignment vertical="center"/>
    </xf>
    <xf numFmtId="0" fontId="9" fillId="0" borderId="0" xfId="223" applyFont="1" applyFill="1" applyBorder="1" applyAlignment="1">
      <alignment horizontal="center" vertical="center" wrapText="1"/>
    </xf>
    <xf numFmtId="0" fontId="7" fillId="0" borderId="0" xfId="223" applyFont="1" applyFill="1" applyBorder="1" applyAlignment="1">
      <alignment horizontal="center" vertical="center" wrapText="1"/>
    </xf>
    <xf numFmtId="164" fontId="7" fillId="0" borderId="0" xfId="223" applyNumberFormat="1" applyFont="1" applyFill="1" applyBorder="1" applyAlignment="1">
      <alignment horizontal="right" vertical="center" wrapText="1" indent="2"/>
    </xf>
    <xf numFmtId="164" fontId="7" fillId="0" borderId="0" xfId="223" applyNumberFormat="1" applyFont="1" applyFill="1" applyBorder="1" applyAlignment="1">
      <alignment horizontal="right" vertical="center" indent="2"/>
    </xf>
    <xf numFmtId="164" fontId="7" fillId="0" borderId="0" xfId="223" applyNumberFormat="1" applyFont="1" applyFill="1" applyBorder="1" applyAlignment="1">
      <alignment horizontal="right" indent="2"/>
    </xf>
    <xf numFmtId="164" fontId="47" fillId="0" borderId="0" xfId="223" applyNumberFormat="1" applyFont="1" applyFill="1" applyBorder="1" applyAlignment="1">
      <alignment horizontal="center" vertical="center" wrapText="1"/>
    </xf>
    <xf numFmtId="4" fontId="94" fillId="81" borderId="22" xfId="154" applyNumberFormat="1" applyFont="1" applyFill="1" applyBorder="1" applyAlignment="1">
      <alignment horizontal="right" vertical="center"/>
    </xf>
    <xf numFmtId="170" fontId="97" fillId="77" borderId="55" xfId="171" applyNumberFormat="1" applyFont="1" applyFill="1" applyBorder="1"/>
    <xf numFmtId="169" fontId="236" fillId="82" borderId="22" xfId="171" applyNumberFormat="1" applyFont="1" applyFill="1" applyBorder="1" applyAlignment="1" applyProtection="1">
      <alignment vertical="center"/>
      <protection locked="0"/>
    </xf>
    <xf numFmtId="0" fontId="237" fillId="77" borderId="0" xfId="154" applyFont="1" applyFill="1" applyProtection="1">
      <protection locked="0"/>
    </xf>
    <xf numFmtId="170" fontId="236" fillId="82" borderId="22" xfId="171" applyNumberFormat="1" applyFont="1" applyFill="1" applyBorder="1" applyAlignment="1" applyProtection="1">
      <alignment vertical="center"/>
      <protection locked="0"/>
    </xf>
    <xf numFmtId="2" fontId="238" fillId="83" borderId="22" xfId="154" applyNumberFormat="1" applyFont="1" applyFill="1" applyBorder="1" applyProtection="1">
      <protection locked="0"/>
    </xf>
    <xf numFmtId="2" fontId="239" fillId="83" borderId="22" xfId="154" applyNumberFormat="1" applyFont="1" applyFill="1" applyBorder="1" applyProtection="1"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32" fillId="0" borderId="64" xfId="0" applyNumberFormat="1" applyFont="1" applyBorder="1" applyAlignment="1"/>
    <xf numFmtId="2" fontId="32" fillId="0" borderId="65" xfId="0" applyNumberFormat="1" applyFont="1" applyBorder="1" applyAlignment="1">
      <alignment horizontal="center"/>
    </xf>
    <xf numFmtId="1" fontId="32" fillId="0" borderId="65" xfId="0" applyNumberFormat="1" applyFont="1" applyBorder="1" applyAlignment="1">
      <alignment horizontal="center"/>
    </xf>
    <xf numFmtId="2" fontId="32" fillId="0" borderId="66" xfId="0" applyNumberFormat="1" applyFont="1" applyBorder="1" applyAlignment="1">
      <alignment horizontal="center" vertical="justify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/>
    </xf>
    <xf numFmtId="0" fontId="81" fillId="0" borderId="15" xfId="0" applyFont="1" applyBorder="1" applyAlignment="1">
      <alignment horizontal="center"/>
    </xf>
    <xf numFmtId="0" fontId="81" fillId="0" borderId="16" xfId="0" applyFont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0" fontId="54" fillId="0" borderId="15" xfId="0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0" fontId="54" fillId="0" borderId="37" xfId="0" applyFont="1" applyFill="1" applyBorder="1" applyAlignment="1">
      <alignment horizontal="center"/>
    </xf>
    <xf numFmtId="0" fontId="54" fillId="0" borderId="96" xfId="0" applyFont="1" applyFill="1" applyBorder="1" applyAlignment="1">
      <alignment horizontal="center"/>
    </xf>
    <xf numFmtId="0" fontId="54" fillId="0" borderId="28" xfId="0" applyFont="1" applyFill="1" applyBorder="1" applyAlignment="1">
      <alignment horizont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6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155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63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90" fillId="0" borderId="89" xfId="0" applyFont="1" applyFill="1" applyBorder="1" applyAlignment="1">
      <alignment horizontal="center"/>
    </xf>
    <xf numFmtId="0" fontId="19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102" fillId="29" borderId="83" xfId="0" applyFont="1" applyFill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167" fontId="91" fillId="0" borderId="0" xfId="0" applyNumberFormat="1" applyFont="1" applyFill="1" applyAlignment="1">
      <alignment horizontal="right" vertical="center"/>
    </xf>
    <xf numFmtId="0" fontId="97" fillId="28" borderId="0" xfId="0" applyFont="1" applyFill="1" applyAlignment="1">
      <alignment horizontal="center" vertical="center"/>
    </xf>
    <xf numFmtId="0" fontId="96" fillId="0" borderId="0" xfId="0" applyFont="1" applyAlignment="1"/>
    <xf numFmtId="0" fontId="95" fillId="44" borderId="14" xfId="0" applyNumberFormat="1" applyFont="1" applyFill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0" fontId="100" fillId="45" borderId="50" xfId="0" applyNumberFormat="1" applyFont="1" applyFill="1" applyBorder="1" applyAlignment="1">
      <alignment horizontal="center" vertical="center" wrapText="1"/>
    </xf>
    <xf numFmtId="0" fontId="101" fillId="0" borderId="50" xfId="0" applyFont="1" applyBorder="1" applyAlignment="1"/>
    <xf numFmtId="0" fontId="101" fillId="0" borderId="22" xfId="0" applyFont="1" applyBorder="1" applyAlignment="1"/>
    <xf numFmtId="0" fontId="45" fillId="0" borderId="100" xfId="0" applyNumberFormat="1" applyFont="1" applyFill="1" applyBorder="1" applyAlignment="1">
      <alignment wrapText="1"/>
    </xf>
    <xf numFmtId="0" fontId="96" fillId="0" borderId="89" xfId="0" applyFont="1" applyBorder="1" applyAlignment="1"/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62" applyBorder="1" applyAlignment="1">
      <alignment horizontal="center"/>
    </xf>
    <xf numFmtId="0" fontId="27" fillId="0" borderId="28" xfId="162" applyBorder="1" applyAlignment="1">
      <alignment horizontal="center"/>
    </xf>
    <xf numFmtId="0" fontId="27" fillId="0" borderId="58" xfId="162" applyBorder="1" applyAlignment="1">
      <alignment horizontal="center"/>
    </xf>
    <xf numFmtId="0" fontId="27" fillId="0" borderId="93" xfId="162" applyBorder="1" applyAlignment="1">
      <alignment horizontal="center"/>
    </xf>
    <xf numFmtId="0" fontId="7" fillId="0" borderId="14" xfId="223" applyFont="1" applyBorder="1" applyAlignment="1">
      <alignment horizontal="center" vertical="center"/>
    </xf>
    <xf numFmtId="0" fontId="18" fillId="0" borderId="15" xfId="223" applyFont="1" applyBorder="1" applyAlignment="1">
      <alignment vertical="center"/>
    </xf>
    <xf numFmtId="0" fontId="18" fillId="0" borderId="16" xfId="223" applyFont="1" applyBorder="1" applyAlignment="1">
      <alignment vertical="center"/>
    </xf>
    <xf numFmtId="0" fontId="34" fillId="24" borderId="14" xfId="223" applyFont="1" applyFill="1" applyBorder="1" applyAlignment="1">
      <alignment horizontal="center" vertical="center"/>
    </xf>
    <xf numFmtId="0" fontId="34" fillId="24" borderId="15" xfId="223" applyFont="1" applyFill="1" applyBorder="1" applyAlignment="1">
      <alignment horizontal="center" vertical="center"/>
    </xf>
    <xf numFmtId="0" fontId="34" fillId="24" borderId="16" xfId="223" applyFont="1" applyFill="1" applyBorder="1" applyAlignment="1">
      <alignment horizontal="center" vertical="center"/>
    </xf>
    <xf numFmtId="0" fontId="7" fillId="0" borderId="15" xfId="223" applyFont="1" applyBorder="1" applyAlignment="1">
      <alignment horizontal="center" vertical="center"/>
    </xf>
    <xf numFmtId="0" fontId="7" fillId="0" borderId="16" xfId="223" applyFont="1" applyBorder="1" applyAlignment="1">
      <alignment horizontal="center" vertical="center"/>
    </xf>
    <xf numFmtId="0" fontId="7" fillId="0" borderId="14" xfId="225" applyFont="1" applyBorder="1" applyAlignment="1">
      <alignment horizontal="center" vertical="center"/>
    </xf>
    <xf numFmtId="0" fontId="7" fillId="0" borderId="15" xfId="225" applyFont="1" applyBorder="1" applyAlignment="1">
      <alignment horizontal="center" vertical="center"/>
    </xf>
    <xf numFmtId="0" fontId="7" fillId="0" borderId="16" xfId="225" applyFont="1" applyBorder="1" applyAlignment="1">
      <alignment horizontal="center" vertical="center"/>
    </xf>
    <xf numFmtId="0" fontId="36" fillId="0" borderId="14" xfId="211" applyFont="1" applyBorder="1" applyAlignment="1">
      <alignment horizontal="center"/>
    </xf>
    <xf numFmtId="0" fontId="36" fillId="0" borderId="15" xfId="211" applyFont="1" applyBorder="1" applyAlignment="1">
      <alignment horizontal="center"/>
    </xf>
    <xf numFmtId="0" fontId="36" fillId="0" borderId="16" xfId="211" applyFont="1" applyBorder="1" applyAlignment="1">
      <alignment horizontal="center"/>
    </xf>
    <xf numFmtId="0" fontId="34" fillId="0" borderId="14" xfId="164" applyFont="1" applyFill="1" applyBorder="1" applyAlignment="1">
      <alignment horizontal="center" vertical="center"/>
    </xf>
    <xf numFmtId="0" fontId="34" fillId="0" borderId="15" xfId="164" applyFont="1" applyFill="1" applyBorder="1" applyAlignment="1">
      <alignment horizontal="center" vertical="center"/>
    </xf>
    <xf numFmtId="0" fontId="34" fillId="0" borderId="16" xfId="164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69" borderId="69" xfId="135" applyFont="1" applyFill="1" applyBorder="1" applyAlignment="1">
      <alignment horizontal="center" vertical="center" wrapText="1"/>
    </xf>
    <xf numFmtId="0" fontId="39" fillId="69" borderId="50" xfId="135" applyFont="1" applyFill="1" applyBorder="1" applyAlignment="1">
      <alignment horizontal="center" vertical="center" wrapText="1"/>
    </xf>
    <xf numFmtId="0" fontId="129" fillId="0" borderId="0" xfId="134" quotePrefix="1" applyFont="1" applyAlignment="1">
      <alignment horizontal="center"/>
    </xf>
    <xf numFmtId="0" fontId="135" fillId="0" borderId="89" xfId="221" applyFont="1" applyFill="1" applyBorder="1" applyAlignment="1">
      <alignment horizontal="center"/>
    </xf>
    <xf numFmtId="0" fontId="211" fillId="0" borderId="89" xfId="221" applyFont="1" applyFill="1" applyBorder="1" applyAlignment="1">
      <alignment horizontal="center"/>
    </xf>
    <xf numFmtId="0" fontId="54" fillId="0" borderId="0" xfId="217" applyNumberFormat="1" applyFont="1" applyAlignment="1" applyProtection="1">
      <alignment horizontal="left" vertical="top" wrapText="1"/>
    </xf>
    <xf numFmtId="2" fontId="54" fillId="0" borderId="14" xfId="217" applyNumberFormat="1" applyFont="1" applyFill="1" applyBorder="1" applyAlignment="1">
      <alignment horizontal="center" vertical="center"/>
    </xf>
    <xf numFmtId="2" fontId="54" fillId="0" borderId="15" xfId="217" applyNumberFormat="1" applyFont="1" applyFill="1" applyBorder="1" applyAlignment="1">
      <alignment horizontal="center" vertical="center"/>
    </xf>
    <xf numFmtId="2" fontId="54" fillId="0" borderId="16" xfId="217" applyNumberFormat="1" applyFont="1" applyFill="1" applyBorder="1" applyAlignment="1">
      <alignment horizontal="center" vertical="center"/>
    </xf>
    <xf numFmtId="0" fontId="96" fillId="77" borderId="0" xfId="220" applyFont="1" applyFill="1"/>
    <xf numFmtId="4" fontId="186" fillId="80" borderId="26" xfId="220" applyNumberFormat="1" applyFont="1" applyFill="1" applyBorder="1" applyAlignment="1" applyProtection="1">
      <alignment horizontal="right" vertical="center"/>
      <protection locked="0"/>
    </xf>
    <xf numFmtId="4" fontId="185" fillId="78" borderId="55" xfId="220" applyNumberFormat="1" applyFont="1" applyFill="1" applyBorder="1" applyAlignment="1">
      <alignment horizontal="right" vertical="center"/>
    </xf>
    <xf numFmtId="14" fontId="94" fillId="77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77" borderId="22" xfId="220" applyNumberFormat="1" applyFont="1" applyFill="1" applyBorder="1" applyAlignment="1" applyProtection="1">
      <alignment horizontal="center" vertical="center" wrapText="1"/>
      <protection locked="0"/>
    </xf>
    <xf numFmtId="4" fontId="189" fillId="79" borderId="22" xfId="176" applyNumberFormat="1" applyFont="1" applyFill="1" applyBorder="1" applyAlignment="1">
      <alignment horizontal="right" vertical="center" wrapText="1"/>
    </xf>
    <xf numFmtId="170" fontId="97" fillId="77" borderId="55" xfId="176" applyNumberFormat="1" applyFont="1" applyFill="1" applyBorder="1"/>
    <xf numFmtId="4" fontId="94" fillId="81" borderId="22" xfId="220" applyNumberFormat="1" applyFont="1" applyFill="1" applyBorder="1" applyAlignment="1">
      <alignment horizontal="right" vertical="center"/>
    </xf>
  </cellXfs>
  <cellStyles count="234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0"/>
    <cellStyle name="Normalny 12" xfId="208"/>
    <cellStyle name="Normalny 13" xfId="212"/>
    <cellStyle name="Normalny 14" xfId="214"/>
    <cellStyle name="Normalny 15" xfId="218"/>
    <cellStyle name="Normalny 16" xfId="221"/>
    <cellStyle name="Normalny 17" xfId="222"/>
    <cellStyle name="Normalny 2" xfId="134"/>
    <cellStyle name="Normalny 2 2" xfId="135"/>
    <cellStyle name="Normalny 2 2 2" xfId="136"/>
    <cellStyle name="Normalny 2 2 3" xfId="232"/>
    <cellStyle name="Normalny 2 3" xfId="137"/>
    <cellStyle name="Normalny 2 4" xfId="227"/>
    <cellStyle name="Normalny 2 5" xfId="230"/>
    <cellStyle name="Normalny 2_Ceny_żywiec" xfId="228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4"/>
    <cellStyle name="Normalny_Ceny_miesieczne_I_15" xfId="152"/>
    <cellStyle name="Normalny_Ceny_miesieczne_UE_V_16" xfId="231"/>
    <cellStyle name="Normalny_Ceny_miesieczne_XII_14" xfId="153"/>
    <cellStyle name="Normalny_Ceny_miesieczneUE_XI_15" xfId="215"/>
    <cellStyle name="Normalny_Ceny_MR2" xfId="219"/>
    <cellStyle name="Normalny_Ceny_tygod._klasa E_UE-28" xfId="154"/>
    <cellStyle name="Normalny_Ceny_wieprzowiny" xfId="155"/>
    <cellStyle name="Normalny_Gielda" xfId="156"/>
    <cellStyle name="Normalny_Handel_2011 2" xfId="233"/>
    <cellStyle name="Normalny_Handel_wieprzowina_A 2" xfId="157"/>
    <cellStyle name="Normalny_Handel_wieprzowina_A 2 2" xfId="209"/>
    <cellStyle name="Normalny_KE_handel" xfId="223"/>
    <cellStyle name="Normalny_Kopia I-IX.06" xfId="158"/>
    <cellStyle name="Normalny_MATMIE" xfId="159"/>
    <cellStyle name="Normalny_MatrycaKRAJ 2" xfId="160"/>
    <cellStyle name="Normalny_MatrycaKRAJ 2 2" xfId="211"/>
    <cellStyle name="Normalny_Miesięczne ceny referencyjne w UE 2" xfId="161"/>
    <cellStyle name="Normalny_Miesięczne ceny referencyjne w UE 2 2" xfId="162"/>
    <cellStyle name="Normalny_Miesięczne ceny referencyjne w UE 3 2" xfId="163"/>
    <cellStyle name="Normalny_PREZENTG" xfId="164"/>
    <cellStyle name="Normalny_UBOJE_wgGUS" xfId="226"/>
    <cellStyle name="Normalny_UBOJE_wgGUS_2" xfId="165"/>
    <cellStyle name="Normalny_UBOJE_wgGUS_3" xfId="213"/>
    <cellStyle name="Normalny_UBOJE_wgGUS_4" xfId="229"/>
    <cellStyle name="Normalny_wiep00_07_lacza" xfId="225"/>
    <cellStyle name="Normalny_wieprzowina 2010_2011_ wstepne 2" xfId="166"/>
    <cellStyle name="Normalny_wieprzowina 2010_2011_ wstepne 2 2" xfId="210"/>
    <cellStyle name="Normalny_Zyw_p" xfId="217"/>
    <cellStyle name="Obliczenia" xfId="167" builtinId="22" customBuiltin="1"/>
    <cellStyle name="Obliczenia 2" xfId="168"/>
    <cellStyle name="Obliczenia 2 2" xfId="169"/>
    <cellStyle name="Percent" xfId="170"/>
    <cellStyle name="Procentowy" xfId="171" builtinId="5"/>
    <cellStyle name="Procentowy 10" xfId="172"/>
    <cellStyle name="Procentowy 10 2" xfId="173"/>
    <cellStyle name="Procentowy 11" xfId="174"/>
    <cellStyle name="Procentowy 12" xfId="175"/>
    <cellStyle name="Procentowy 2" xfId="176"/>
    <cellStyle name="Procentowy 2 2" xfId="177"/>
    <cellStyle name="Procentowy 2 3" xfId="178"/>
    <cellStyle name="Procentowy 3" xfId="179"/>
    <cellStyle name="Procentowy 4" xfId="180"/>
    <cellStyle name="Procentowy 4 2" xfId="181"/>
    <cellStyle name="Procentowy 5" xfId="182"/>
    <cellStyle name="Procentowy 6" xfId="183"/>
    <cellStyle name="Procentowy 7" xfId="184"/>
    <cellStyle name="Procentowy 7 2" xfId="185"/>
    <cellStyle name="Procentowy 8" xfId="186"/>
    <cellStyle name="Procentowy 9" xfId="187"/>
    <cellStyle name="Suma" xfId="188" builtinId="25" customBuiltin="1"/>
    <cellStyle name="Suma 2" xfId="189"/>
    <cellStyle name="Suma 2 2" xfId="190"/>
    <cellStyle name="tekst" xfId="191"/>
    <cellStyle name="Tekst objaśnienia" xfId="192" builtinId="53" customBuiltin="1"/>
    <cellStyle name="Tekst objaśnienia 2" xfId="193"/>
    <cellStyle name="Tekst objaśnienia 2 2" xfId="194"/>
    <cellStyle name="Tekst ostrzeżenia" xfId="195" builtinId="11" customBuiltin="1"/>
    <cellStyle name="Tekst ostrzeżenia 2" xfId="196"/>
    <cellStyle name="Tekst ostrzeżenia 2 2" xfId="197"/>
    <cellStyle name="Total" xfId="198"/>
    <cellStyle name="Tytuł" xfId="199" builtinId="15" customBuiltin="1"/>
    <cellStyle name="Tytuł 2" xfId="200"/>
    <cellStyle name="Tytuł 2 2" xfId="201"/>
    <cellStyle name="Uwaga" xfId="202" builtinId="10" customBuiltin="1"/>
    <cellStyle name="Uwaga 2" xfId="203"/>
    <cellStyle name="Uwaga 2 2" xfId="204"/>
    <cellStyle name="Złe" xfId="205" builtinId="27" customBuiltin="1"/>
    <cellStyle name="Złe 2" xfId="206"/>
    <cellStyle name="Złe 2 2" xfId="207"/>
    <cellStyle name="Złe 3" xfId="216"/>
  </cellStyles>
  <dxfs count="7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2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1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07520"/>
        <c:axId val="134109056"/>
      </c:lineChart>
      <c:dateAx>
        <c:axId val="13410752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109056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34109056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107520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69216"/>
        <c:axId val="134970752"/>
      </c:lineChart>
      <c:catAx>
        <c:axId val="13496921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970752"/>
        <c:crosses val="autoZero"/>
        <c:auto val="1"/>
        <c:lblAlgn val="ctr"/>
        <c:lblOffset val="100"/>
        <c:tickMarkSkip val="1"/>
        <c:noMultiLvlLbl val="0"/>
      </c:catAx>
      <c:valAx>
        <c:axId val="134970752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969216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80640"/>
        <c:axId val="136482176"/>
      </c:lineChart>
      <c:catAx>
        <c:axId val="13648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4821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648217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48064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529144</xdr:colOff>
      <xdr:row>15</xdr:row>
      <xdr:rowOff>152400</xdr:rowOff>
    </xdr:from>
    <xdr:to>
      <xdr:col>15</xdr:col>
      <xdr:colOff>144054</xdr:colOff>
      <xdr:row>40</xdr:row>
      <xdr:rowOff>65642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2444" y="3771900"/>
          <a:ext cx="7615910" cy="4647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33</xdr:col>
      <xdr:colOff>514350</xdr:colOff>
      <xdr:row>34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275" y="155257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355600</xdr:colOff>
      <xdr:row>35</xdr:row>
      <xdr:rowOff>203199</xdr:rowOff>
    </xdr:from>
    <xdr:to>
      <xdr:col>33</xdr:col>
      <xdr:colOff>368300</xdr:colOff>
      <xdr:row>61</xdr:row>
      <xdr:rowOff>53974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06300" y="7670799"/>
          <a:ext cx="9359900" cy="489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1255059</xdr:colOff>
      <xdr:row>5</xdr:row>
      <xdr:rowOff>123265</xdr:rowOff>
    </xdr:from>
    <xdr:to>
      <xdr:col>18</xdr:col>
      <xdr:colOff>144555</xdr:colOff>
      <xdr:row>25</xdr:row>
      <xdr:rowOff>121024</xdr:rowOff>
    </xdr:to>
    <xdr:pic>
      <xdr:nvPicPr>
        <xdr:cNvPr id="2" name="Obraz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3235" y="1411941"/>
          <a:ext cx="9210114" cy="5623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632"/>
      <c r="H1" s="1632"/>
      <c r="I1" s="1632"/>
      <c r="J1" s="1632"/>
      <c r="K1" s="1632"/>
      <c r="L1" s="1632"/>
      <c r="M1" s="1632"/>
      <c r="N1" s="1632"/>
      <c r="O1" s="1632"/>
      <c r="P1" s="1632"/>
      <c r="Q1" s="1632"/>
      <c r="R1" s="1632"/>
      <c r="S1" s="1632"/>
      <c r="T1" s="1632"/>
      <c r="U1" s="1632"/>
      <c r="V1" s="1632"/>
    </row>
    <row r="2" spans="1:47" ht="15" customHeight="1" thickBot="1">
      <c r="A2" s="192" t="s">
        <v>236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633" t="s">
        <v>409</v>
      </c>
      <c r="B3" s="1634"/>
      <c r="C3" s="1634"/>
      <c r="D3" s="1634"/>
      <c r="E3" s="1634"/>
      <c r="F3" s="1634"/>
      <c r="G3" s="1634"/>
      <c r="H3" s="1634"/>
      <c r="I3" s="1634"/>
      <c r="J3" s="1635"/>
      <c r="K3" s="1633">
        <v>2014</v>
      </c>
      <c r="L3" s="1634"/>
      <c r="M3" s="1635"/>
      <c r="N3" s="1633">
        <v>2013</v>
      </c>
      <c r="O3" s="1634"/>
      <c r="P3" s="1635"/>
      <c r="Q3" s="1633">
        <v>2012</v>
      </c>
      <c r="R3" s="1634"/>
      <c r="S3" s="1635"/>
      <c r="T3" s="1633">
        <v>2011</v>
      </c>
      <c r="U3" s="1634"/>
      <c r="V3" s="1635"/>
      <c r="W3" s="1633">
        <v>2010</v>
      </c>
      <c r="X3" s="1634"/>
      <c r="Y3" s="1635"/>
      <c r="Z3" s="1633">
        <v>2009</v>
      </c>
      <c r="AA3" s="1634"/>
      <c r="AB3" s="1635"/>
      <c r="AC3" s="1138"/>
      <c r="AD3" s="1139">
        <v>2008</v>
      </c>
      <c r="AE3" s="1140"/>
      <c r="AF3" s="1138"/>
      <c r="AG3" s="1139">
        <v>2007</v>
      </c>
      <c r="AH3" s="1140"/>
      <c r="AI3" s="1636">
        <v>2006</v>
      </c>
      <c r="AJ3" s="1637"/>
      <c r="AK3" s="1638"/>
      <c r="AL3" s="1636">
        <v>2005</v>
      </c>
      <c r="AM3" s="1637"/>
      <c r="AN3" s="1638"/>
      <c r="AO3" s="1141"/>
      <c r="AP3" s="1639">
        <v>2004</v>
      </c>
      <c r="AQ3" s="1640"/>
      <c r="AR3" s="1641"/>
      <c r="AS3" s="1629">
        <v>2003</v>
      </c>
      <c r="AT3" s="1630"/>
      <c r="AU3" s="1631"/>
    </row>
    <row r="4" spans="1:47" ht="25.5" customHeight="1">
      <c r="A4" s="93" t="s">
        <v>2</v>
      </c>
      <c r="B4" s="1642" t="s">
        <v>169</v>
      </c>
      <c r="C4" s="1643"/>
      <c r="D4" s="1643"/>
      <c r="E4" s="1643"/>
      <c r="F4" s="1644"/>
      <c r="G4" s="1061" t="s">
        <v>225</v>
      </c>
      <c r="H4" s="1062" t="s">
        <v>4</v>
      </c>
      <c r="I4" s="1063" t="s">
        <v>5</v>
      </c>
      <c r="J4" s="1064" t="s">
        <v>226</v>
      </c>
      <c r="K4" s="1065" t="s">
        <v>4</v>
      </c>
      <c r="L4" s="1066" t="s">
        <v>5</v>
      </c>
      <c r="M4" s="1067" t="s">
        <v>226</v>
      </c>
      <c r="N4" s="1068" t="s">
        <v>4</v>
      </c>
      <c r="O4" s="1069" t="s">
        <v>5</v>
      </c>
      <c r="P4" s="1070" t="s">
        <v>226</v>
      </c>
      <c r="Q4" s="1071" t="s">
        <v>4</v>
      </c>
      <c r="R4" s="1072" t="s">
        <v>5</v>
      </c>
      <c r="S4" s="1073" t="s">
        <v>226</v>
      </c>
      <c r="T4" s="1074" t="s">
        <v>4</v>
      </c>
      <c r="U4" s="1075" t="s">
        <v>5</v>
      </c>
      <c r="V4" s="1076" t="s">
        <v>226</v>
      </c>
      <c r="W4" s="1066" t="s">
        <v>4</v>
      </c>
      <c r="X4" s="1066" t="s">
        <v>5</v>
      </c>
      <c r="Y4" s="1067" t="s">
        <v>226</v>
      </c>
      <c r="Z4" s="347" t="s">
        <v>4</v>
      </c>
      <c r="AA4" s="347" t="s">
        <v>5</v>
      </c>
      <c r="AB4" s="348" t="s">
        <v>226</v>
      </c>
      <c r="AC4" s="1142" t="s">
        <v>4</v>
      </c>
      <c r="AD4" s="1143" t="s">
        <v>5</v>
      </c>
      <c r="AE4" s="1144" t="s">
        <v>226</v>
      </c>
      <c r="AF4" s="1145" t="s">
        <v>4</v>
      </c>
      <c r="AG4" s="1048" t="s">
        <v>5</v>
      </c>
      <c r="AH4" s="1146" t="s">
        <v>226</v>
      </c>
      <c r="AI4" s="1147" t="s">
        <v>4</v>
      </c>
      <c r="AJ4" s="1148" t="s">
        <v>5</v>
      </c>
      <c r="AK4" s="1149" t="s">
        <v>226</v>
      </c>
      <c r="AL4" s="1150" t="s">
        <v>4</v>
      </c>
      <c r="AM4" s="1151" t="s">
        <v>5</v>
      </c>
      <c r="AN4" s="349" t="s">
        <v>226</v>
      </c>
      <c r="AO4" s="349" t="s">
        <v>226</v>
      </c>
      <c r="AP4" s="1152" t="s">
        <v>4</v>
      </c>
      <c r="AQ4" s="1153" t="s">
        <v>5</v>
      </c>
      <c r="AR4" s="1154" t="s">
        <v>226</v>
      </c>
      <c r="AS4" s="1155" t="s">
        <v>4</v>
      </c>
      <c r="AT4" s="1156" t="s">
        <v>5</v>
      </c>
      <c r="AU4" s="1157" t="s">
        <v>226</v>
      </c>
    </row>
    <row r="5" spans="1:47" ht="26.25" customHeight="1" thickBot="1">
      <c r="A5" s="188" t="s">
        <v>6</v>
      </c>
      <c r="B5" s="1645" t="s">
        <v>7</v>
      </c>
      <c r="C5" s="1646"/>
      <c r="D5" s="1646"/>
      <c r="E5" s="1646"/>
      <c r="F5" s="1647"/>
      <c r="G5" s="1077" t="s">
        <v>410</v>
      </c>
      <c r="H5" s="1078" t="s">
        <v>8</v>
      </c>
      <c r="I5" s="1079" t="s">
        <v>9</v>
      </c>
      <c r="J5" s="1080" t="s">
        <v>228</v>
      </c>
      <c r="K5" s="1081" t="s">
        <v>8</v>
      </c>
      <c r="L5" s="1082" t="s">
        <v>9</v>
      </c>
      <c r="M5" s="1083" t="s">
        <v>228</v>
      </c>
      <c r="N5" s="1084" t="s">
        <v>8</v>
      </c>
      <c r="O5" s="1085" t="s">
        <v>9</v>
      </c>
      <c r="P5" s="1086" t="s">
        <v>228</v>
      </c>
      <c r="Q5" s="1087" t="s">
        <v>8</v>
      </c>
      <c r="R5" s="1088" t="s">
        <v>9</v>
      </c>
      <c r="S5" s="1089" t="s">
        <v>228</v>
      </c>
      <c r="T5" s="1090" t="s">
        <v>8</v>
      </c>
      <c r="U5" s="1091" t="s">
        <v>9</v>
      </c>
      <c r="V5" s="1092" t="s">
        <v>228</v>
      </c>
      <c r="W5" s="1082" t="s">
        <v>8</v>
      </c>
      <c r="X5" s="1082" t="s">
        <v>9</v>
      </c>
      <c r="Y5" s="1083" t="s">
        <v>228</v>
      </c>
      <c r="Z5" s="350" t="s">
        <v>8</v>
      </c>
      <c r="AA5" s="350" t="s">
        <v>9</v>
      </c>
      <c r="AB5" s="351" t="s">
        <v>228</v>
      </c>
      <c r="AC5" s="1158" t="s">
        <v>8</v>
      </c>
      <c r="AD5" s="1159" t="s">
        <v>9</v>
      </c>
      <c r="AE5" s="1160" t="s">
        <v>228</v>
      </c>
      <c r="AF5" s="1145" t="s">
        <v>8</v>
      </c>
      <c r="AG5" s="1048" t="s">
        <v>9</v>
      </c>
      <c r="AH5" s="1146" t="s">
        <v>228</v>
      </c>
      <c r="AI5" s="1147" t="s">
        <v>8</v>
      </c>
      <c r="AJ5" s="1148" t="s">
        <v>9</v>
      </c>
      <c r="AK5" s="1149" t="s">
        <v>228</v>
      </c>
      <c r="AL5" s="1150" t="s">
        <v>8</v>
      </c>
      <c r="AM5" s="1151" t="s">
        <v>9</v>
      </c>
      <c r="AN5" s="349" t="s">
        <v>228</v>
      </c>
      <c r="AO5" s="349" t="s">
        <v>228</v>
      </c>
      <c r="AP5" s="1161" t="s">
        <v>8</v>
      </c>
      <c r="AQ5" s="1162" t="s">
        <v>9</v>
      </c>
      <c r="AR5" s="1163" t="s">
        <v>228</v>
      </c>
      <c r="AS5" s="1164" t="s">
        <v>8</v>
      </c>
      <c r="AT5" s="1165" t="s">
        <v>9</v>
      </c>
      <c r="AU5" s="1166" t="s">
        <v>228</v>
      </c>
    </row>
    <row r="6" spans="1:47" ht="29.25" customHeight="1" thickBot="1">
      <c r="A6" s="222" t="s">
        <v>237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1093" t="s">
        <v>18</v>
      </c>
      <c r="H6" s="1094" t="s">
        <v>10</v>
      </c>
      <c r="I6" s="1095" t="s">
        <v>230</v>
      </c>
      <c r="J6" s="1096" t="s">
        <v>18</v>
      </c>
      <c r="K6" s="1097" t="s">
        <v>10</v>
      </c>
      <c r="L6" s="1098" t="s">
        <v>230</v>
      </c>
      <c r="M6" s="1099" t="s">
        <v>18</v>
      </c>
      <c r="N6" s="1100" t="s">
        <v>10</v>
      </c>
      <c r="O6" s="1101" t="s">
        <v>230</v>
      </c>
      <c r="P6" s="1102" t="s">
        <v>18</v>
      </c>
      <c r="Q6" s="1103" t="s">
        <v>10</v>
      </c>
      <c r="R6" s="1104" t="s">
        <v>230</v>
      </c>
      <c r="S6" s="1105" t="s">
        <v>18</v>
      </c>
      <c r="T6" s="1106" t="s">
        <v>10</v>
      </c>
      <c r="U6" s="1107" t="s">
        <v>230</v>
      </c>
      <c r="V6" s="1108" t="s">
        <v>18</v>
      </c>
      <c r="W6" s="1098" t="s">
        <v>10</v>
      </c>
      <c r="X6" s="1098" t="s">
        <v>230</v>
      </c>
      <c r="Y6" s="1099" t="s">
        <v>18</v>
      </c>
      <c r="Z6" s="353" t="s">
        <v>10</v>
      </c>
      <c r="AA6" s="353" t="s">
        <v>230</v>
      </c>
      <c r="AB6" s="354" t="s">
        <v>18</v>
      </c>
      <c r="AC6" s="1167" t="s">
        <v>10</v>
      </c>
      <c r="AD6" s="1168" t="s">
        <v>230</v>
      </c>
      <c r="AE6" s="1169" t="s">
        <v>18</v>
      </c>
      <c r="AF6" s="1145" t="s">
        <v>10</v>
      </c>
      <c r="AG6" s="1048" t="s">
        <v>230</v>
      </c>
      <c r="AH6" s="1170" t="s">
        <v>18</v>
      </c>
      <c r="AI6" s="1171" t="s">
        <v>10</v>
      </c>
      <c r="AJ6" s="1172" t="s">
        <v>230</v>
      </c>
      <c r="AK6" s="1173" t="s">
        <v>18</v>
      </c>
      <c r="AL6" s="1174" t="s">
        <v>10</v>
      </c>
      <c r="AM6" s="1175" t="s">
        <v>230</v>
      </c>
      <c r="AN6" s="352" t="s">
        <v>18</v>
      </c>
      <c r="AO6" s="352" t="s">
        <v>18</v>
      </c>
      <c r="AP6" s="1176" t="s">
        <v>10</v>
      </c>
      <c r="AQ6" s="1177" t="s">
        <v>230</v>
      </c>
      <c r="AR6" s="1178" t="s">
        <v>18</v>
      </c>
      <c r="AS6" s="1179" t="s">
        <v>10</v>
      </c>
      <c r="AT6" s="1180" t="s">
        <v>230</v>
      </c>
      <c r="AU6" s="1181" t="s">
        <v>18</v>
      </c>
    </row>
    <row r="7" spans="1:47" ht="16.5" thickBot="1">
      <c r="A7" s="1648" t="s">
        <v>11</v>
      </c>
      <c r="B7" s="1649"/>
      <c r="C7" s="1649"/>
      <c r="D7" s="1649"/>
      <c r="E7" s="1649"/>
      <c r="F7" s="1649"/>
      <c r="G7" s="1649"/>
      <c r="H7" s="1649"/>
      <c r="I7" s="1649"/>
      <c r="J7" s="1649"/>
      <c r="K7" s="1649"/>
      <c r="L7" s="1649"/>
      <c r="M7" s="1649"/>
      <c r="N7" s="1649"/>
      <c r="O7" s="1649"/>
      <c r="P7" s="1649"/>
      <c r="Q7" s="1649"/>
      <c r="R7" s="1649"/>
      <c r="S7" s="1649"/>
      <c r="T7" s="1649"/>
      <c r="U7" s="1649"/>
      <c r="V7" s="1650"/>
      <c r="W7" s="1649"/>
      <c r="X7" s="1649"/>
      <c r="Y7" s="1650"/>
      <c r="Z7" s="1649"/>
      <c r="AA7" s="1649"/>
      <c r="AB7" s="1649"/>
      <c r="AC7" s="1649"/>
      <c r="AD7" s="1649"/>
      <c r="AE7" s="1649"/>
      <c r="AF7" s="1649"/>
      <c r="AG7" s="1649"/>
      <c r="AH7" s="1650"/>
      <c r="AI7" s="1649"/>
      <c r="AJ7" s="1649"/>
      <c r="AK7" s="1649"/>
      <c r="AL7" s="1649"/>
      <c r="AM7" s="1649"/>
      <c r="AN7" s="1650"/>
      <c r="AO7" s="1649"/>
      <c r="AP7" s="1649"/>
      <c r="AQ7" s="1649"/>
      <c r="AR7" s="1649"/>
      <c r="AS7" s="1649"/>
      <c r="AT7" s="1649"/>
      <c r="AU7" s="1650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109">
        <v>-11.303725043974556</v>
      </c>
      <c r="H8" s="1109">
        <v>61.18</v>
      </c>
      <c r="I8" s="1109">
        <v>90.4</v>
      </c>
      <c r="J8" s="1109">
        <v>17.099599396384015</v>
      </c>
      <c r="K8" s="1110">
        <v>61.13</v>
      </c>
      <c r="L8" s="1110">
        <v>89.3</v>
      </c>
      <c r="M8" s="1110">
        <v>17.430702307458251</v>
      </c>
      <c r="N8" s="1111">
        <v>61.17</v>
      </c>
      <c r="O8" s="1111">
        <v>87.7</v>
      </c>
      <c r="P8" s="1111">
        <v>16.181822217678253</v>
      </c>
      <c r="Q8" s="1112">
        <v>61.18</v>
      </c>
      <c r="R8" s="1113">
        <v>87.5</v>
      </c>
      <c r="S8" s="1114">
        <v>15.771491095499576</v>
      </c>
      <c r="T8" s="1115">
        <v>61.31</v>
      </c>
      <c r="U8" s="1116">
        <v>87.3</v>
      </c>
      <c r="V8" s="1117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182">
        <v>61.21</v>
      </c>
      <c r="AD8" s="1183">
        <v>84.1</v>
      </c>
      <c r="AE8" s="1184">
        <v>6.8260268168677101</v>
      </c>
      <c r="AF8" s="1185">
        <v>61.34</v>
      </c>
      <c r="AG8" s="1186">
        <v>83.9</v>
      </c>
      <c r="AH8" s="1187">
        <v>5.7979065099460794</v>
      </c>
      <c r="AI8" s="1188">
        <v>61.42</v>
      </c>
      <c r="AJ8" s="1189">
        <v>84.7</v>
      </c>
      <c r="AK8" s="1190">
        <v>4.4106204233138619</v>
      </c>
      <c r="AL8" s="355">
        <v>61.5</v>
      </c>
      <c r="AM8" s="1191">
        <v>84.5</v>
      </c>
      <c r="AN8" s="356">
        <v>4.2653640371874948</v>
      </c>
      <c r="AO8" s="356">
        <v>4.2653640371874948</v>
      </c>
      <c r="AP8" s="1192">
        <v>61.59</v>
      </c>
      <c r="AQ8" s="1193">
        <v>81.7</v>
      </c>
      <c r="AR8" s="1194">
        <v>2.3140272617628188</v>
      </c>
      <c r="AS8" s="1195" t="s">
        <v>175</v>
      </c>
      <c r="AT8" s="1196" t="s">
        <v>175</v>
      </c>
      <c r="AU8" s="1197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118">
        <v>-11.304607380329635</v>
      </c>
      <c r="H9" s="1118">
        <v>57.51</v>
      </c>
      <c r="I9" s="1118">
        <v>92.3</v>
      </c>
      <c r="J9" s="1118">
        <v>59.727595804873388</v>
      </c>
      <c r="K9" s="1119">
        <v>57.52</v>
      </c>
      <c r="L9" s="1119">
        <v>91.5</v>
      </c>
      <c r="M9" s="1119">
        <v>59.00853745093255</v>
      </c>
      <c r="N9" s="1120">
        <v>57.46</v>
      </c>
      <c r="O9" s="1120">
        <v>90.3</v>
      </c>
      <c r="P9" s="1120">
        <v>58.594945022246328</v>
      </c>
      <c r="Q9" s="1121">
        <v>57.5</v>
      </c>
      <c r="R9" s="1122">
        <v>89.6</v>
      </c>
      <c r="S9" s="1123">
        <v>57.136878882293317</v>
      </c>
      <c r="T9" s="1124">
        <v>57.28</v>
      </c>
      <c r="U9" s="1125">
        <v>87.1</v>
      </c>
      <c r="V9" s="1126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198">
        <v>57.33</v>
      </c>
      <c r="AD9" s="1199">
        <v>84.3</v>
      </c>
      <c r="AE9" s="1200">
        <v>44.253401953942777</v>
      </c>
      <c r="AF9" s="1201">
        <v>57.16</v>
      </c>
      <c r="AG9" s="67">
        <v>84.1</v>
      </c>
      <c r="AH9" s="40">
        <v>39.405858005179134</v>
      </c>
      <c r="AI9" s="1202">
        <v>57.14</v>
      </c>
      <c r="AJ9" s="1203">
        <v>84.5</v>
      </c>
      <c r="AK9" s="1204">
        <v>35.23222877183791</v>
      </c>
      <c r="AL9" s="357">
        <v>57.2</v>
      </c>
      <c r="AM9" s="360">
        <v>84</v>
      </c>
      <c r="AN9" s="358">
        <v>33.505879610538962</v>
      </c>
      <c r="AO9" s="358">
        <v>33.505879610538962</v>
      </c>
      <c r="AP9" s="1205">
        <v>57.46</v>
      </c>
      <c r="AQ9" s="1206">
        <v>81.400000000000006</v>
      </c>
      <c r="AR9" s="1207">
        <v>28.980957285927232</v>
      </c>
      <c r="AS9" s="1208">
        <v>57.84</v>
      </c>
      <c r="AT9" s="1209">
        <v>80.3</v>
      </c>
      <c r="AU9" s="1210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118">
        <v>-12.280181437834624</v>
      </c>
      <c r="H10" s="1118">
        <v>53.22</v>
      </c>
      <c r="I10" s="1118">
        <v>94</v>
      </c>
      <c r="J10" s="1118">
        <v>19.569467625884261</v>
      </c>
      <c r="K10" s="1119">
        <v>53.19</v>
      </c>
      <c r="L10" s="1119">
        <v>93.3</v>
      </c>
      <c r="M10" s="1119">
        <v>19.923638897859451</v>
      </c>
      <c r="N10" s="1120">
        <v>53.17</v>
      </c>
      <c r="O10" s="1120">
        <v>92.5</v>
      </c>
      <c r="P10" s="1120">
        <v>21.108254077255769</v>
      </c>
      <c r="Q10" s="1127">
        <v>53.07</v>
      </c>
      <c r="R10" s="1128">
        <v>91.9</v>
      </c>
      <c r="S10" s="1123">
        <v>22.522082002717564</v>
      </c>
      <c r="T10" s="1124">
        <v>52.9</v>
      </c>
      <c r="U10" s="1125">
        <v>87.7</v>
      </c>
      <c r="V10" s="1126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211">
        <v>52.81</v>
      </c>
      <c r="AD10" s="1199">
        <v>85.5</v>
      </c>
      <c r="AE10" s="1200">
        <v>34.684964111255105</v>
      </c>
      <c r="AF10" s="1212">
        <v>52.73</v>
      </c>
      <c r="AG10" s="67">
        <v>85</v>
      </c>
      <c r="AH10" s="40">
        <v>36.126818200843289</v>
      </c>
      <c r="AI10" s="1213">
        <v>52.67</v>
      </c>
      <c r="AJ10" s="1203">
        <v>85.2</v>
      </c>
      <c r="AK10" s="1204">
        <v>36.388689843023279</v>
      </c>
      <c r="AL10" s="359">
        <v>52.64</v>
      </c>
      <c r="AM10" s="360">
        <v>84.7</v>
      </c>
      <c r="AN10" s="358">
        <v>35.139541625695166</v>
      </c>
      <c r="AO10" s="358">
        <v>35.139541625695166</v>
      </c>
      <c r="AP10" s="1205">
        <v>52.54</v>
      </c>
      <c r="AQ10" s="1206">
        <v>82.2</v>
      </c>
      <c r="AR10" s="1207">
        <v>35.591831502780167</v>
      </c>
      <c r="AS10" s="1208">
        <v>52.5</v>
      </c>
      <c r="AT10" s="1209">
        <v>81.5</v>
      </c>
      <c r="AU10" s="1210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118">
        <v>-14.119138032394451</v>
      </c>
      <c r="H11" s="1118">
        <v>48.3</v>
      </c>
      <c r="I11" s="1118">
        <v>95.6</v>
      </c>
      <c r="J11" s="1118">
        <v>3.1739874529781229</v>
      </c>
      <c r="K11" s="1119">
        <v>48.2</v>
      </c>
      <c r="L11" s="1119">
        <v>94.9</v>
      </c>
      <c r="M11" s="1119">
        <v>3.2725530848827926</v>
      </c>
      <c r="N11" s="1120">
        <v>48.29</v>
      </c>
      <c r="O11" s="1120">
        <v>94.3</v>
      </c>
      <c r="P11" s="1120">
        <v>3.6892539576877881</v>
      </c>
      <c r="Q11" s="1127">
        <v>48.21</v>
      </c>
      <c r="R11" s="1128">
        <v>94.2</v>
      </c>
      <c r="S11" s="1123">
        <v>4.0446685420869333</v>
      </c>
      <c r="T11" s="1124">
        <v>48.05</v>
      </c>
      <c r="U11" s="1125">
        <v>89</v>
      </c>
      <c r="V11" s="1126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211">
        <v>47.99</v>
      </c>
      <c r="AD11" s="1199">
        <v>87.3</v>
      </c>
      <c r="AE11" s="1200">
        <v>11.12314325590669</v>
      </c>
      <c r="AF11" s="1212">
        <v>47.93</v>
      </c>
      <c r="AG11" s="67">
        <v>86.8</v>
      </c>
      <c r="AH11" s="40">
        <v>14.03077588701268</v>
      </c>
      <c r="AI11" s="1213">
        <v>47.83</v>
      </c>
      <c r="AJ11" s="1203">
        <v>86.8</v>
      </c>
      <c r="AK11" s="1204">
        <v>17.155166548934659</v>
      </c>
      <c r="AL11" s="359">
        <v>47.78</v>
      </c>
      <c r="AM11" s="360">
        <v>86.4</v>
      </c>
      <c r="AN11" s="358">
        <v>18.654767533897846</v>
      </c>
      <c r="AO11" s="358">
        <v>18.654767533897846</v>
      </c>
      <c r="AP11" s="1205">
        <v>47.72</v>
      </c>
      <c r="AQ11" s="1206">
        <v>83.6</v>
      </c>
      <c r="AR11" s="1207">
        <v>22.734926088882172</v>
      </c>
      <c r="AS11" s="1208">
        <v>47.5</v>
      </c>
      <c r="AT11" s="1209">
        <v>83.5</v>
      </c>
      <c r="AU11" s="1210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118">
        <v>-16.445379724476219</v>
      </c>
      <c r="H12" s="1118">
        <v>43.56</v>
      </c>
      <c r="I12" s="1118">
        <v>99.8</v>
      </c>
      <c r="J12" s="1118">
        <v>0.36943404029361143</v>
      </c>
      <c r="K12" s="1119">
        <v>43.53</v>
      </c>
      <c r="L12" s="1119">
        <v>98</v>
      </c>
      <c r="M12" s="1119">
        <v>0.32409552819170517</v>
      </c>
      <c r="N12" s="1120">
        <v>43.55</v>
      </c>
      <c r="O12" s="1120">
        <v>96.7</v>
      </c>
      <c r="P12" s="1120">
        <v>0.38594299734730719</v>
      </c>
      <c r="Q12" s="1127">
        <v>43.44</v>
      </c>
      <c r="R12" s="1128">
        <v>96.1</v>
      </c>
      <c r="S12" s="1123">
        <v>0.46346681127553457</v>
      </c>
      <c r="T12" s="1124">
        <v>43.12</v>
      </c>
      <c r="U12" s="1125">
        <v>91.5</v>
      </c>
      <c r="V12" s="1126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211">
        <v>43.07</v>
      </c>
      <c r="AD12" s="1199">
        <v>90.1</v>
      </c>
      <c r="AE12" s="1200">
        <v>2.5684253813179145</v>
      </c>
      <c r="AF12" s="1212">
        <v>43.05</v>
      </c>
      <c r="AG12" s="67">
        <v>89.3</v>
      </c>
      <c r="AH12" s="40">
        <v>3.7104672682902864</v>
      </c>
      <c r="AI12" s="1213">
        <v>42.94</v>
      </c>
      <c r="AJ12" s="1203">
        <v>89</v>
      </c>
      <c r="AK12" s="1204">
        <v>5.4827086542881691</v>
      </c>
      <c r="AL12" s="359">
        <v>42.86</v>
      </c>
      <c r="AM12" s="360">
        <v>88.4</v>
      </c>
      <c r="AN12" s="358">
        <v>6.7829335276851799</v>
      </c>
      <c r="AO12" s="358">
        <v>6.7829335276851799</v>
      </c>
      <c r="AP12" s="1205">
        <v>42.84</v>
      </c>
      <c r="AQ12" s="1206">
        <v>85.6</v>
      </c>
      <c r="AR12" s="1207">
        <v>8.4503170616646663</v>
      </c>
      <c r="AS12" s="1208">
        <v>42.95</v>
      </c>
      <c r="AT12" s="1209">
        <v>85.1</v>
      </c>
      <c r="AU12" s="1210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118">
        <v>-18.83993650974131</v>
      </c>
      <c r="H13" s="1118">
        <v>38.64</v>
      </c>
      <c r="I13" s="1118">
        <v>93.4</v>
      </c>
      <c r="J13" s="1118">
        <v>5.9915679586604931E-2</v>
      </c>
      <c r="K13" s="1119">
        <v>38.25</v>
      </c>
      <c r="L13" s="1119">
        <v>90.8</v>
      </c>
      <c r="M13" s="1119">
        <v>4.0472730675246579E-2</v>
      </c>
      <c r="N13" s="1120">
        <v>38.549999999999997</v>
      </c>
      <c r="O13" s="1120">
        <v>86.2</v>
      </c>
      <c r="P13" s="1120">
        <v>3.9781727784553848E-2</v>
      </c>
      <c r="Q13" s="1127">
        <v>38.6</v>
      </c>
      <c r="R13" s="1128">
        <v>81.5</v>
      </c>
      <c r="S13" s="1123">
        <v>6.1412666127072739E-2</v>
      </c>
      <c r="T13" s="1124">
        <v>37.76</v>
      </c>
      <c r="U13" s="1125">
        <v>88.1</v>
      </c>
      <c r="V13" s="1126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211">
        <v>38.15</v>
      </c>
      <c r="AD13" s="1199">
        <v>89.5</v>
      </c>
      <c r="AE13" s="1200">
        <v>0.54403848070979965</v>
      </c>
      <c r="AF13" s="1212">
        <v>37.880000000000003</v>
      </c>
      <c r="AG13" s="67">
        <v>88</v>
      </c>
      <c r="AH13" s="40">
        <v>0.92817412872852867</v>
      </c>
      <c r="AI13" s="1213">
        <v>37.979999999999997</v>
      </c>
      <c r="AJ13" s="1203">
        <v>90.2</v>
      </c>
      <c r="AK13" s="1204">
        <v>1.3305857586021195</v>
      </c>
      <c r="AL13" s="359">
        <v>38.03</v>
      </c>
      <c r="AM13" s="360">
        <v>91.2</v>
      </c>
      <c r="AN13" s="358">
        <v>1.651513664995349</v>
      </c>
      <c r="AO13" s="358">
        <v>1.651513664995349</v>
      </c>
      <c r="AP13" s="1205">
        <v>37.979999999999997</v>
      </c>
      <c r="AQ13" s="1206">
        <v>87.5</v>
      </c>
      <c r="AR13" s="1207">
        <v>1.9279407989829374</v>
      </c>
      <c r="AS13" s="1208">
        <v>37.81</v>
      </c>
      <c r="AT13" s="1209">
        <v>85.7</v>
      </c>
      <c r="AU13" s="1210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129">
        <v>-11.573662835147456</v>
      </c>
      <c r="H14" s="1129">
        <v>56.94</v>
      </c>
      <c r="I14" s="1129">
        <v>92.5</v>
      </c>
      <c r="J14" s="1129">
        <v>100</v>
      </c>
      <c r="K14" s="1130">
        <v>56.93</v>
      </c>
      <c r="L14" s="1130">
        <v>91.6</v>
      </c>
      <c r="M14" s="1130">
        <v>100</v>
      </c>
      <c r="N14" s="1131">
        <v>56.75</v>
      </c>
      <c r="O14" s="1131">
        <v>90.5</v>
      </c>
      <c r="P14" s="1131">
        <v>100</v>
      </c>
      <c r="Q14" s="1132">
        <v>56.63</v>
      </c>
      <c r="R14" s="1133">
        <v>90</v>
      </c>
      <c r="S14" s="1134">
        <v>100</v>
      </c>
      <c r="T14" s="1135">
        <v>55.39</v>
      </c>
      <c r="U14" s="1136">
        <v>87.5</v>
      </c>
      <c r="V14" s="1137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214">
        <v>54.52</v>
      </c>
      <c r="AD14" s="1215">
        <v>85.2</v>
      </c>
      <c r="AE14" s="1216">
        <v>100</v>
      </c>
      <c r="AF14" s="1217">
        <v>53.8</v>
      </c>
      <c r="AG14" s="69">
        <v>85</v>
      </c>
      <c r="AH14" s="41">
        <v>100</v>
      </c>
      <c r="AI14" s="1218">
        <v>53.07</v>
      </c>
      <c r="AJ14" s="1219">
        <v>85.5</v>
      </c>
      <c r="AK14" s="1220">
        <v>100</v>
      </c>
      <c r="AL14" s="361">
        <v>52.73</v>
      </c>
      <c r="AM14" s="362">
        <v>85.1</v>
      </c>
      <c r="AN14" s="363">
        <v>100</v>
      </c>
      <c r="AO14" s="363">
        <v>100</v>
      </c>
      <c r="AP14" s="1221">
        <v>51.98</v>
      </c>
      <c r="AQ14" s="1222">
        <v>82.7</v>
      </c>
      <c r="AR14" s="1223">
        <v>100</v>
      </c>
      <c r="AS14" s="1224">
        <v>51</v>
      </c>
      <c r="AT14" s="1225">
        <v>82.3</v>
      </c>
      <c r="AU14" s="1226">
        <v>100</v>
      </c>
    </row>
    <row r="15" spans="1:47" ht="15" thickBot="1">
      <c r="A15" s="1651" t="s">
        <v>47</v>
      </c>
      <c r="B15" s="1652"/>
      <c r="C15" s="1652"/>
      <c r="D15" s="1652"/>
      <c r="E15" s="1652"/>
      <c r="F15" s="1652"/>
      <c r="G15" s="1652"/>
      <c r="H15" s="1652"/>
      <c r="I15" s="1652"/>
      <c r="J15" s="1652"/>
      <c r="K15" s="1652"/>
      <c r="L15" s="1652"/>
      <c r="M15" s="1652"/>
      <c r="N15" s="1652"/>
      <c r="O15" s="1652"/>
      <c r="P15" s="1652"/>
      <c r="Q15" s="1652"/>
      <c r="R15" s="1652"/>
      <c r="S15" s="1652"/>
      <c r="T15" s="1652"/>
      <c r="U15" s="1652"/>
      <c r="V15" s="1653"/>
      <c r="W15" s="1652"/>
      <c r="X15" s="1652"/>
      <c r="Y15" s="1653"/>
      <c r="Z15" s="1652"/>
      <c r="AA15" s="1652"/>
      <c r="AB15" s="1652"/>
      <c r="AC15" s="1652"/>
      <c r="AD15" s="1652"/>
      <c r="AE15" s="1652"/>
      <c r="AF15" s="1652"/>
      <c r="AG15" s="1652"/>
      <c r="AH15" s="1653"/>
      <c r="AI15" s="1652"/>
      <c r="AJ15" s="1652"/>
      <c r="AK15" s="1652"/>
      <c r="AL15" s="1652"/>
      <c r="AM15" s="1652"/>
      <c r="AN15" s="1653"/>
      <c r="AO15" s="1652"/>
      <c r="AP15" s="1652"/>
      <c r="AQ15" s="1652"/>
      <c r="AR15" s="1652"/>
      <c r="AS15" s="1652"/>
      <c r="AT15" s="1652"/>
      <c r="AU15" s="1653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109">
        <v>-11.488288936765089</v>
      </c>
      <c r="H16" s="1109">
        <v>61.09</v>
      </c>
      <c r="I16" s="1109">
        <v>90.5</v>
      </c>
      <c r="J16" s="1109">
        <v>15.741010300867448</v>
      </c>
      <c r="K16" s="1110">
        <v>61.16</v>
      </c>
      <c r="L16" s="1110">
        <v>87.9</v>
      </c>
      <c r="M16" s="1110">
        <v>16.993020261134941</v>
      </c>
      <c r="N16" s="1111">
        <v>61.17</v>
      </c>
      <c r="O16" s="1111">
        <v>86.6</v>
      </c>
      <c r="P16" s="1111">
        <v>17.234785245181648</v>
      </c>
      <c r="Q16" s="1112">
        <v>61.19</v>
      </c>
      <c r="R16" s="1113">
        <v>86.1</v>
      </c>
      <c r="S16" s="1114">
        <v>15.779858379797568</v>
      </c>
      <c r="T16" s="1115">
        <v>61.3</v>
      </c>
      <c r="U16" s="1116">
        <v>87</v>
      </c>
      <c r="V16" s="1117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182">
        <v>61.22</v>
      </c>
      <c r="AD16" s="1183">
        <v>83.2</v>
      </c>
      <c r="AE16" s="1184">
        <v>7.5275910521211964</v>
      </c>
      <c r="AF16" s="1185">
        <v>61.31</v>
      </c>
      <c r="AG16" s="1186">
        <v>81.900000000000006</v>
      </c>
      <c r="AH16" s="1187">
        <v>7.2430489024008855</v>
      </c>
      <c r="AI16" s="1188">
        <v>61.43</v>
      </c>
      <c r="AJ16" s="1189">
        <v>82.1</v>
      </c>
      <c r="AK16" s="1190">
        <v>6.0071626642113038</v>
      </c>
      <c r="AL16" s="355">
        <v>61.77</v>
      </c>
      <c r="AM16" s="1191">
        <v>81.400000000000006</v>
      </c>
      <c r="AN16" s="356">
        <v>6.5103111760476491</v>
      </c>
      <c r="AO16" s="356">
        <v>6.5103111760476491</v>
      </c>
      <c r="AP16" s="1192">
        <v>61.62</v>
      </c>
      <c r="AQ16" s="1193">
        <v>78.5</v>
      </c>
      <c r="AR16" s="1194">
        <v>2.9713446730735562</v>
      </c>
      <c r="AS16" s="1195" t="s">
        <v>175</v>
      </c>
      <c r="AT16" s="1196" t="s">
        <v>175</v>
      </c>
      <c r="AU16" s="1197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118">
        <v>-11.188727915446051</v>
      </c>
      <c r="H17" s="1118">
        <v>57.65</v>
      </c>
      <c r="I17" s="1118">
        <v>91.3</v>
      </c>
      <c r="J17" s="1118">
        <v>65.180174480288898</v>
      </c>
      <c r="K17" s="1119">
        <v>57.66</v>
      </c>
      <c r="L17" s="1119">
        <v>89.9</v>
      </c>
      <c r="M17" s="1119">
        <v>64.352705366630389</v>
      </c>
      <c r="N17" s="1120">
        <v>57.68</v>
      </c>
      <c r="O17" s="1120">
        <v>88.6</v>
      </c>
      <c r="P17" s="1120">
        <v>63.309154029848713</v>
      </c>
      <c r="Q17" s="1121">
        <v>57.58</v>
      </c>
      <c r="R17" s="1122">
        <v>88.1</v>
      </c>
      <c r="S17" s="1123">
        <v>61.23192127828829</v>
      </c>
      <c r="T17" s="1124">
        <v>57.18</v>
      </c>
      <c r="U17" s="1125">
        <v>86.3</v>
      </c>
      <c r="V17" s="1126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198">
        <v>57.15</v>
      </c>
      <c r="AD17" s="1199">
        <v>82.9</v>
      </c>
      <c r="AE17" s="1200">
        <v>45.776588490769598</v>
      </c>
      <c r="AF17" s="1201">
        <v>57.16</v>
      </c>
      <c r="AG17" s="67">
        <v>81.8</v>
      </c>
      <c r="AH17" s="40">
        <v>41.747078628351765</v>
      </c>
      <c r="AI17" s="1202">
        <v>57.19</v>
      </c>
      <c r="AJ17" s="1203">
        <v>82.1</v>
      </c>
      <c r="AK17" s="1204">
        <v>39.692883373839685</v>
      </c>
      <c r="AL17" s="357">
        <v>57.33</v>
      </c>
      <c r="AM17" s="360">
        <v>81.8</v>
      </c>
      <c r="AN17" s="358">
        <v>39.866553104662849</v>
      </c>
      <c r="AO17" s="358">
        <v>39.866553104662849</v>
      </c>
      <c r="AP17" s="1205">
        <v>57.57</v>
      </c>
      <c r="AQ17" s="1206">
        <v>79.2</v>
      </c>
      <c r="AR17" s="1207">
        <v>34.586905723794082</v>
      </c>
      <c r="AS17" s="1208">
        <v>57.68</v>
      </c>
      <c r="AT17" s="1209">
        <v>78.5</v>
      </c>
      <c r="AU17" s="1210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118">
        <v>-12.041238437094711</v>
      </c>
      <c r="H18" s="1118">
        <v>53.18</v>
      </c>
      <c r="I18" s="1118">
        <v>93.8</v>
      </c>
      <c r="J18" s="1118">
        <v>16.609562525053114</v>
      </c>
      <c r="K18" s="1119">
        <v>53.2</v>
      </c>
      <c r="L18" s="1119">
        <v>92.8</v>
      </c>
      <c r="M18" s="1119">
        <v>16.353298917779842</v>
      </c>
      <c r="N18" s="1120">
        <v>53.18</v>
      </c>
      <c r="O18" s="1120">
        <v>91.7</v>
      </c>
      <c r="P18" s="1120">
        <v>16.81796401522999</v>
      </c>
      <c r="Q18" s="1127">
        <v>53.15</v>
      </c>
      <c r="R18" s="1128">
        <v>91</v>
      </c>
      <c r="S18" s="1123">
        <v>19.884077303135065</v>
      </c>
      <c r="T18" s="1124">
        <v>53.01</v>
      </c>
      <c r="U18" s="1125">
        <v>86.4</v>
      </c>
      <c r="V18" s="1126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211">
        <v>52.85</v>
      </c>
      <c r="AD18" s="1199">
        <v>83.8</v>
      </c>
      <c r="AE18" s="1200">
        <v>33.991612488073315</v>
      </c>
      <c r="AF18" s="1212">
        <v>52.78</v>
      </c>
      <c r="AG18" s="67">
        <v>82.5</v>
      </c>
      <c r="AH18" s="40">
        <v>34.141178441449405</v>
      </c>
      <c r="AI18" s="1213">
        <v>52.77</v>
      </c>
      <c r="AJ18" s="1203">
        <v>82.7</v>
      </c>
      <c r="AK18" s="1204">
        <v>34.009646577659765</v>
      </c>
      <c r="AL18" s="359">
        <v>52.75</v>
      </c>
      <c r="AM18" s="360">
        <v>82.8</v>
      </c>
      <c r="AN18" s="358">
        <v>30.872880954936427</v>
      </c>
      <c r="AO18" s="358">
        <v>30.872880954936427</v>
      </c>
      <c r="AP18" s="1205">
        <v>52.66</v>
      </c>
      <c r="AQ18" s="1206">
        <v>80.5</v>
      </c>
      <c r="AR18" s="1207">
        <v>33.951975670806654</v>
      </c>
      <c r="AS18" s="1208">
        <v>52.6</v>
      </c>
      <c r="AT18" s="1209">
        <v>79.599999999999994</v>
      </c>
      <c r="AU18" s="1210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118">
        <v>-12.349198479590155</v>
      </c>
      <c r="H19" s="1118">
        <v>48.2</v>
      </c>
      <c r="I19" s="1118">
        <v>95</v>
      </c>
      <c r="J19" s="1118">
        <v>2.2216195218295036</v>
      </c>
      <c r="K19" s="1119">
        <v>48.23</v>
      </c>
      <c r="L19" s="1119">
        <v>94.4</v>
      </c>
      <c r="M19" s="1119">
        <v>2.0831715845197083</v>
      </c>
      <c r="N19" s="1120">
        <v>48.21</v>
      </c>
      <c r="O19" s="1120">
        <v>93.4</v>
      </c>
      <c r="P19" s="1120">
        <v>2.3497193975663411</v>
      </c>
      <c r="Q19" s="1127">
        <v>48.22</v>
      </c>
      <c r="R19" s="1128">
        <v>93</v>
      </c>
      <c r="S19" s="1123">
        <v>2.7977139647720133</v>
      </c>
      <c r="T19" s="1124">
        <v>48.06</v>
      </c>
      <c r="U19" s="1125">
        <v>88.5</v>
      </c>
      <c r="V19" s="1126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211">
        <v>48</v>
      </c>
      <c r="AD19" s="1199">
        <v>85.9</v>
      </c>
      <c r="AE19" s="1200">
        <v>9.5557425310903472</v>
      </c>
      <c r="AF19" s="1212">
        <v>47.89</v>
      </c>
      <c r="AG19" s="67">
        <v>84.6</v>
      </c>
      <c r="AH19" s="40">
        <v>12.18493371681938</v>
      </c>
      <c r="AI19" s="1213">
        <v>47.83</v>
      </c>
      <c r="AJ19" s="1203">
        <v>85.3</v>
      </c>
      <c r="AK19" s="1204">
        <v>13.860611770751918</v>
      </c>
      <c r="AL19" s="359">
        <v>47.75</v>
      </c>
      <c r="AM19" s="360">
        <v>85.4</v>
      </c>
      <c r="AN19" s="358">
        <v>14.325604423378538</v>
      </c>
      <c r="AO19" s="358">
        <v>14.325604423378538</v>
      </c>
      <c r="AP19" s="1205">
        <v>47.73</v>
      </c>
      <c r="AQ19" s="1206">
        <v>83.1</v>
      </c>
      <c r="AR19" s="1207">
        <v>18.175170890129468</v>
      </c>
      <c r="AS19" s="1208">
        <v>47.64</v>
      </c>
      <c r="AT19" s="1209">
        <v>82.7</v>
      </c>
      <c r="AU19" s="1210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118">
        <v>-14.164104816855996</v>
      </c>
      <c r="H20" s="1118">
        <v>43.4</v>
      </c>
      <c r="I20" s="1118">
        <v>96.7</v>
      </c>
      <c r="J20" s="1118">
        <v>0.23940380444545123</v>
      </c>
      <c r="K20" s="1119">
        <v>43.4</v>
      </c>
      <c r="L20" s="1119">
        <v>95.5</v>
      </c>
      <c r="M20" s="1119">
        <v>0.21123437965865294</v>
      </c>
      <c r="N20" s="1120">
        <v>43.39</v>
      </c>
      <c r="O20" s="1120">
        <v>93.7</v>
      </c>
      <c r="P20" s="1120">
        <v>0.2780920496870794</v>
      </c>
      <c r="Q20" s="1127">
        <v>43.41</v>
      </c>
      <c r="R20" s="1128">
        <v>93.9</v>
      </c>
      <c r="S20" s="1123">
        <v>0.29930521750217975</v>
      </c>
      <c r="T20" s="1124">
        <v>42.98</v>
      </c>
      <c r="U20" s="1125">
        <v>92.1</v>
      </c>
      <c r="V20" s="1126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211">
        <v>42.98</v>
      </c>
      <c r="AD20" s="1199">
        <v>89</v>
      </c>
      <c r="AE20" s="1200">
        <v>2.5578732925572076</v>
      </c>
      <c r="AF20" s="1212">
        <v>42.89</v>
      </c>
      <c r="AG20" s="67">
        <v>87.5</v>
      </c>
      <c r="AH20" s="40">
        <v>3.6819418416945418</v>
      </c>
      <c r="AI20" s="1213">
        <v>42.77</v>
      </c>
      <c r="AJ20" s="1203">
        <v>88.5</v>
      </c>
      <c r="AK20" s="1204">
        <v>4.9365638483528009</v>
      </c>
      <c r="AL20" s="359">
        <v>42.6</v>
      </c>
      <c r="AM20" s="360">
        <v>88.8</v>
      </c>
      <c r="AN20" s="358">
        <v>6.5674384035767419</v>
      </c>
      <c r="AO20" s="358">
        <v>6.5674384035767419</v>
      </c>
      <c r="AP20" s="1205">
        <v>42.55</v>
      </c>
      <c r="AQ20" s="1206">
        <v>86.2</v>
      </c>
      <c r="AR20" s="1207">
        <v>8.3545509913110862</v>
      </c>
      <c r="AS20" s="1208">
        <v>42.87</v>
      </c>
      <c r="AT20" s="1209">
        <v>84.6</v>
      </c>
      <c r="AU20" s="1210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118">
        <v>-11.775968570749253</v>
      </c>
      <c r="H21" s="1118">
        <v>38.86</v>
      </c>
      <c r="I21" s="1118">
        <v>97.4</v>
      </c>
      <c r="J21" s="1118">
        <v>8.2293675155893434E-3</v>
      </c>
      <c r="K21" s="1119">
        <v>38.65</v>
      </c>
      <c r="L21" s="1119">
        <v>98.7</v>
      </c>
      <c r="M21" s="1119">
        <v>6.5694902764652837E-3</v>
      </c>
      <c r="N21" s="1120">
        <v>38.89</v>
      </c>
      <c r="O21" s="1120">
        <v>95</v>
      </c>
      <c r="P21" s="1120">
        <v>1.0285262486235541E-2</v>
      </c>
      <c r="Q21" s="1127">
        <v>38.909999999999997</v>
      </c>
      <c r="R21" s="1128">
        <v>94.6</v>
      </c>
      <c r="S21" s="1123">
        <v>7.123856504881133E-3</v>
      </c>
      <c r="T21" s="1124">
        <v>38.450000000000003</v>
      </c>
      <c r="U21" s="1125">
        <v>96</v>
      </c>
      <c r="V21" s="1126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211">
        <v>38.450000000000003</v>
      </c>
      <c r="AD21" s="1199">
        <v>92.7</v>
      </c>
      <c r="AE21" s="1200">
        <v>0.59059214538833782</v>
      </c>
      <c r="AF21" s="1212">
        <v>38.25</v>
      </c>
      <c r="AG21" s="67">
        <v>91.1</v>
      </c>
      <c r="AH21" s="40">
        <v>1.0018184692840266</v>
      </c>
      <c r="AI21" s="1213">
        <v>38.200000000000003</v>
      </c>
      <c r="AJ21" s="1203">
        <v>91.9</v>
      </c>
      <c r="AK21" s="1204">
        <v>1.4931317651845271</v>
      </c>
      <c r="AL21" s="359">
        <v>38</v>
      </c>
      <c r="AM21" s="360">
        <v>92.2</v>
      </c>
      <c r="AN21" s="358">
        <v>1.8572119373977913</v>
      </c>
      <c r="AO21" s="358">
        <v>1.8572119373977913</v>
      </c>
      <c r="AP21" s="1205">
        <v>37.67</v>
      </c>
      <c r="AQ21" s="1206">
        <v>90.8</v>
      </c>
      <c r="AR21" s="1207">
        <v>1.9600520508851502</v>
      </c>
      <c r="AS21" s="1208">
        <v>37.1</v>
      </c>
      <c r="AT21" s="1209">
        <v>87.2</v>
      </c>
      <c r="AU21" s="1210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129">
        <v>-11.453836530468156</v>
      </c>
      <c r="H22" s="1129">
        <v>57.2</v>
      </c>
      <c r="I22" s="1129">
        <v>91.7</v>
      </c>
      <c r="J22" s="1129">
        <v>100</v>
      </c>
      <c r="K22" s="1130">
        <v>57.29</v>
      </c>
      <c r="L22" s="1130">
        <v>90.2</v>
      </c>
      <c r="M22" s="1130">
        <v>100</v>
      </c>
      <c r="N22" s="1131">
        <v>57.26</v>
      </c>
      <c r="O22" s="1131">
        <v>88.9</v>
      </c>
      <c r="P22" s="1131">
        <v>100</v>
      </c>
      <c r="Q22" s="1132">
        <v>56.96</v>
      </c>
      <c r="R22" s="1133">
        <v>88.5</v>
      </c>
      <c r="S22" s="1134">
        <v>100</v>
      </c>
      <c r="T22" s="1135">
        <v>55.43</v>
      </c>
      <c r="U22" s="1136">
        <v>86.6</v>
      </c>
      <c r="V22" s="1137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214">
        <v>54.64</v>
      </c>
      <c r="AD22" s="1215">
        <v>83.7</v>
      </c>
      <c r="AE22" s="1216">
        <v>100</v>
      </c>
      <c r="AF22" s="1217">
        <v>54.12</v>
      </c>
      <c r="AG22" s="69">
        <v>82.7</v>
      </c>
      <c r="AH22" s="41">
        <v>100</v>
      </c>
      <c r="AI22" s="1218">
        <v>53.65</v>
      </c>
      <c r="AJ22" s="1219">
        <v>83.2</v>
      </c>
      <c r="AK22" s="1220">
        <v>100</v>
      </c>
      <c r="AL22" s="361">
        <v>53.5</v>
      </c>
      <c r="AM22" s="362">
        <v>83.3</v>
      </c>
      <c r="AN22" s="363">
        <v>100</v>
      </c>
      <c r="AO22" s="363">
        <v>100</v>
      </c>
      <c r="AP22" s="1221">
        <v>52.59</v>
      </c>
      <c r="AQ22" s="1222">
        <v>81.099999999999994</v>
      </c>
      <c r="AR22" s="1223">
        <v>100</v>
      </c>
      <c r="AS22" s="1224">
        <v>51.61</v>
      </c>
      <c r="AT22" s="1225">
        <v>80.7</v>
      </c>
      <c r="AU22" s="1226">
        <v>100</v>
      </c>
    </row>
    <row r="23" spans="1:47" ht="15" thickBot="1">
      <c r="A23" s="1651" t="s">
        <v>48</v>
      </c>
      <c r="B23" s="1652"/>
      <c r="C23" s="1652"/>
      <c r="D23" s="1652"/>
      <c r="E23" s="1652"/>
      <c r="F23" s="1652"/>
      <c r="G23" s="1652"/>
      <c r="H23" s="1652"/>
      <c r="I23" s="1652"/>
      <c r="J23" s="1652"/>
      <c r="K23" s="1652"/>
      <c r="L23" s="1652"/>
      <c r="M23" s="1652"/>
      <c r="N23" s="1652"/>
      <c r="O23" s="1652"/>
      <c r="P23" s="1652"/>
      <c r="Q23" s="1652"/>
      <c r="R23" s="1652"/>
      <c r="S23" s="1652"/>
      <c r="T23" s="1652"/>
      <c r="U23" s="1652"/>
      <c r="V23" s="1653"/>
      <c r="W23" s="1652"/>
      <c r="X23" s="1652"/>
      <c r="Y23" s="1653"/>
      <c r="Z23" s="1652"/>
      <c r="AA23" s="1652"/>
      <c r="AB23" s="1652"/>
      <c r="AC23" s="1652"/>
      <c r="AD23" s="1652"/>
      <c r="AE23" s="1652"/>
      <c r="AF23" s="1652"/>
      <c r="AG23" s="1652"/>
      <c r="AH23" s="1653"/>
      <c r="AI23" s="1652"/>
      <c r="AJ23" s="1652"/>
      <c r="AK23" s="1652"/>
      <c r="AL23" s="1652"/>
      <c r="AM23" s="1652"/>
      <c r="AN23" s="1653"/>
      <c r="AO23" s="1652"/>
      <c r="AP23" s="1652"/>
      <c r="AQ23" s="1652"/>
      <c r="AR23" s="1652"/>
      <c r="AS23" s="1652"/>
      <c r="AT23" s="1652"/>
      <c r="AU23" s="1653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109">
        <v>-10.793158076564406</v>
      </c>
      <c r="H24" s="1109">
        <v>60.98</v>
      </c>
      <c r="I24" s="1109">
        <v>90.3</v>
      </c>
      <c r="J24" s="1109">
        <v>13.376425263062661</v>
      </c>
      <c r="K24" s="1110">
        <v>60.97</v>
      </c>
      <c r="L24" s="1110">
        <v>90</v>
      </c>
      <c r="M24" s="1110">
        <v>14.289850530773968</v>
      </c>
      <c r="N24" s="1111">
        <v>60.95</v>
      </c>
      <c r="O24" s="1111">
        <v>87.8</v>
      </c>
      <c r="P24" s="1111">
        <v>11.24037234796579</v>
      </c>
      <c r="Q24" s="1112">
        <v>60.99</v>
      </c>
      <c r="R24" s="1113">
        <v>87.4</v>
      </c>
      <c r="S24" s="1114">
        <v>11.60250496506626</v>
      </c>
      <c r="T24" s="1115">
        <v>61.41</v>
      </c>
      <c r="U24" s="1116">
        <v>87.7</v>
      </c>
      <c r="V24" s="1117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182">
        <v>61.15</v>
      </c>
      <c r="AD24" s="1183">
        <v>85.9</v>
      </c>
      <c r="AE24" s="1184">
        <v>7.1042709724185649</v>
      </c>
      <c r="AF24" s="1227">
        <v>61.2</v>
      </c>
      <c r="AG24" s="1228">
        <v>86.1</v>
      </c>
      <c r="AH24" s="1229">
        <v>6.1036409203352644</v>
      </c>
      <c r="AI24" s="1188">
        <v>61.23</v>
      </c>
      <c r="AJ24" s="1189">
        <v>85.6</v>
      </c>
      <c r="AK24" s="1190">
        <v>4.6266015717127029</v>
      </c>
      <c r="AL24" s="355">
        <v>61.22</v>
      </c>
      <c r="AM24" s="1191">
        <v>83.9</v>
      </c>
      <c r="AN24" s="356">
        <v>3.6803922498797088</v>
      </c>
      <c r="AO24" s="356">
        <v>3.6803922498797088</v>
      </c>
      <c r="AP24" s="1192">
        <v>61.3</v>
      </c>
      <c r="AQ24" s="1193">
        <v>81.900000000000006</v>
      </c>
      <c r="AR24" s="1194">
        <v>2.2408830290994377</v>
      </c>
      <c r="AS24" s="1195" t="s">
        <v>175</v>
      </c>
      <c r="AT24" s="1196" t="s">
        <v>175</v>
      </c>
      <c r="AU24" s="1197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118">
        <v>-11.014818070005433</v>
      </c>
      <c r="H25" s="1118">
        <v>57.19</v>
      </c>
      <c r="I25" s="1118">
        <v>92.5</v>
      </c>
      <c r="J25" s="1118">
        <v>62.010953928326998</v>
      </c>
      <c r="K25" s="1119">
        <v>57.29</v>
      </c>
      <c r="L25" s="1119">
        <v>92.6</v>
      </c>
      <c r="M25" s="1119">
        <v>62.083795434767239</v>
      </c>
      <c r="N25" s="1120">
        <v>57.12</v>
      </c>
      <c r="O25" s="1120">
        <v>91</v>
      </c>
      <c r="P25" s="1120">
        <v>61.498590306982315</v>
      </c>
      <c r="Q25" s="1121">
        <v>57.38</v>
      </c>
      <c r="R25" s="1122">
        <v>89.9</v>
      </c>
      <c r="S25" s="1123">
        <v>58.696207570932927</v>
      </c>
      <c r="T25" s="1124">
        <v>57.28</v>
      </c>
      <c r="U25" s="1125">
        <v>87.6</v>
      </c>
      <c r="V25" s="1126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198">
        <v>57.34</v>
      </c>
      <c r="AD25" s="1199">
        <v>85.5</v>
      </c>
      <c r="AE25" s="1200">
        <v>45.469593582166127</v>
      </c>
      <c r="AF25" s="1201">
        <v>57.23</v>
      </c>
      <c r="AG25" s="67">
        <v>85.6</v>
      </c>
      <c r="AH25" s="40">
        <v>40.849246679258911</v>
      </c>
      <c r="AI25" s="1202">
        <v>57.18</v>
      </c>
      <c r="AJ25" s="1203">
        <v>85.4</v>
      </c>
      <c r="AK25" s="1204">
        <v>35.166346530994723</v>
      </c>
      <c r="AL25" s="357">
        <v>57.18</v>
      </c>
      <c r="AM25" s="360">
        <v>84.2</v>
      </c>
      <c r="AN25" s="358">
        <v>31.002429536659914</v>
      </c>
      <c r="AO25" s="358">
        <v>31.002429536659914</v>
      </c>
      <c r="AP25" s="1205">
        <v>57.13</v>
      </c>
      <c r="AQ25" s="1206">
        <v>82.1</v>
      </c>
      <c r="AR25" s="1207">
        <v>24.600646748176395</v>
      </c>
      <c r="AS25" s="1208">
        <v>57.88</v>
      </c>
      <c r="AT25" s="1209">
        <v>81</v>
      </c>
      <c r="AU25" s="1210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118">
        <v>-11.907580012287026</v>
      </c>
      <c r="H26" s="1118">
        <v>53.21</v>
      </c>
      <c r="I26" s="1118">
        <v>93.8</v>
      </c>
      <c r="J26" s="1118">
        <v>21.134229183054419</v>
      </c>
      <c r="K26" s="1119">
        <v>53.12</v>
      </c>
      <c r="L26" s="1119">
        <v>93.6</v>
      </c>
      <c r="M26" s="1119">
        <v>20.088458592621226</v>
      </c>
      <c r="N26" s="1120">
        <v>53.07</v>
      </c>
      <c r="O26" s="1120">
        <v>92.8</v>
      </c>
      <c r="P26" s="1120">
        <v>23.006526064882632</v>
      </c>
      <c r="Q26" s="1127">
        <v>53.04</v>
      </c>
      <c r="R26" s="1128">
        <v>92</v>
      </c>
      <c r="S26" s="1123">
        <v>24.820979672005226</v>
      </c>
      <c r="T26" s="1124">
        <v>52.72</v>
      </c>
      <c r="U26" s="1125">
        <v>87.8</v>
      </c>
      <c r="V26" s="1126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211">
        <v>52.79</v>
      </c>
      <c r="AD26" s="1199">
        <v>86.3</v>
      </c>
      <c r="AE26" s="1200">
        <v>33.253994279429321</v>
      </c>
      <c r="AF26" s="1212">
        <v>52.72</v>
      </c>
      <c r="AG26" s="67">
        <v>85.9</v>
      </c>
      <c r="AH26" s="40">
        <v>34.558655253415218</v>
      </c>
      <c r="AI26" s="1213">
        <v>52.61</v>
      </c>
      <c r="AJ26" s="1203">
        <v>86</v>
      </c>
      <c r="AK26" s="1204">
        <v>35.881512385656073</v>
      </c>
      <c r="AL26" s="359">
        <v>52.6</v>
      </c>
      <c r="AM26" s="360">
        <v>85.1</v>
      </c>
      <c r="AN26" s="358">
        <v>33.818421783828839</v>
      </c>
      <c r="AO26" s="358">
        <v>33.818421783828839</v>
      </c>
      <c r="AP26" s="1205">
        <v>52.53</v>
      </c>
      <c r="AQ26" s="1206">
        <v>82.6</v>
      </c>
      <c r="AR26" s="1207">
        <v>34.594259634073346</v>
      </c>
      <c r="AS26" s="1208">
        <v>52.38</v>
      </c>
      <c r="AT26" s="1209">
        <v>82</v>
      </c>
      <c r="AU26" s="1210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118">
        <v>-13.96494709516074</v>
      </c>
      <c r="H27" s="1118">
        <v>48.26</v>
      </c>
      <c r="I27" s="1118">
        <v>94.7</v>
      </c>
      <c r="J27" s="1118">
        <v>3.1818204664885692</v>
      </c>
      <c r="K27" s="1119">
        <v>48.23</v>
      </c>
      <c r="L27" s="1119">
        <v>93.7</v>
      </c>
      <c r="M27" s="1119">
        <v>3.2376203509777124</v>
      </c>
      <c r="N27" s="1120">
        <v>48.22</v>
      </c>
      <c r="O27" s="1120">
        <v>93.4</v>
      </c>
      <c r="P27" s="1120">
        <v>3.8705497540256317</v>
      </c>
      <c r="Q27" s="1127">
        <v>48.22</v>
      </c>
      <c r="R27" s="1128">
        <v>93</v>
      </c>
      <c r="S27" s="1123">
        <v>4.4056435270528027</v>
      </c>
      <c r="T27" s="1124">
        <v>47.94</v>
      </c>
      <c r="U27" s="1125">
        <v>88.3</v>
      </c>
      <c r="V27" s="1126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211">
        <v>47.86</v>
      </c>
      <c r="AD27" s="1199">
        <v>87.2</v>
      </c>
      <c r="AE27" s="1200">
        <v>11.375714090710114</v>
      </c>
      <c r="AF27" s="1212">
        <v>47.91</v>
      </c>
      <c r="AG27" s="67">
        <v>86.9</v>
      </c>
      <c r="AH27" s="40">
        <v>14.148062555460008</v>
      </c>
      <c r="AI27" s="1213">
        <v>47.83</v>
      </c>
      <c r="AJ27" s="1203">
        <v>87.3</v>
      </c>
      <c r="AK27" s="1204">
        <v>17.727045137237937</v>
      </c>
      <c r="AL27" s="359">
        <v>47.69</v>
      </c>
      <c r="AM27" s="360">
        <v>87.3</v>
      </c>
      <c r="AN27" s="358">
        <v>21.232523939576712</v>
      </c>
      <c r="AO27" s="358">
        <v>21.232523939576712</v>
      </c>
      <c r="AP27" s="1205">
        <v>47.64</v>
      </c>
      <c r="AQ27" s="1206">
        <v>84</v>
      </c>
      <c r="AR27" s="1207">
        <v>25.399247504901368</v>
      </c>
      <c r="AS27" s="1208">
        <v>47.57</v>
      </c>
      <c r="AT27" s="1209">
        <v>84</v>
      </c>
      <c r="AU27" s="1210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118">
        <v>-16.047117302358789</v>
      </c>
      <c r="H28" s="1118">
        <v>43.53</v>
      </c>
      <c r="I28" s="1118">
        <v>96.9</v>
      </c>
      <c r="J28" s="1118">
        <v>0.28589032500730904</v>
      </c>
      <c r="K28" s="1119">
        <v>43.57</v>
      </c>
      <c r="L28" s="1119">
        <v>95.2</v>
      </c>
      <c r="M28" s="1119">
        <v>0.28725508793799626</v>
      </c>
      <c r="N28" s="1120">
        <v>43.56</v>
      </c>
      <c r="O28" s="1120">
        <v>95</v>
      </c>
      <c r="P28" s="1120">
        <v>0.36594265673318738</v>
      </c>
      <c r="Q28" s="1127">
        <v>43.51</v>
      </c>
      <c r="R28" s="1128">
        <v>95.1</v>
      </c>
      <c r="S28" s="1123">
        <v>0.44625235058056323</v>
      </c>
      <c r="T28" s="1124">
        <v>43.1</v>
      </c>
      <c r="U28" s="1125">
        <v>90.2</v>
      </c>
      <c r="V28" s="1126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211">
        <v>43.01</v>
      </c>
      <c r="AD28" s="1199">
        <v>89</v>
      </c>
      <c r="AE28" s="1200">
        <v>2.4287321389066272</v>
      </c>
      <c r="AF28" s="1212">
        <v>43.04</v>
      </c>
      <c r="AG28" s="67">
        <v>88.6</v>
      </c>
      <c r="AH28" s="40">
        <v>3.6478421184897045</v>
      </c>
      <c r="AI28" s="1213">
        <v>42.95</v>
      </c>
      <c r="AJ28" s="1203">
        <v>88.2</v>
      </c>
      <c r="AK28" s="1204">
        <v>5.5064176376888181</v>
      </c>
      <c r="AL28" s="359">
        <v>42.89</v>
      </c>
      <c r="AM28" s="360">
        <v>87.6</v>
      </c>
      <c r="AN28" s="358">
        <v>8.3900338169816813</v>
      </c>
      <c r="AO28" s="358">
        <v>8.3900338169816813</v>
      </c>
      <c r="AP28" s="1205">
        <v>42.99</v>
      </c>
      <c r="AQ28" s="1206">
        <v>85.4</v>
      </c>
      <c r="AR28" s="1207">
        <v>11.243858747491155</v>
      </c>
      <c r="AS28" s="1208">
        <v>42.81</v>
      </c>
      <c r="AT28" s="1209">
        <v>85.4</v>
      </c>
      <c r="AU28" s="1210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118">
        <v>-16.708274976453271</v>
      </c>
      <c r="H29" s="1118">
        <v>37.659999999999997</v>
      </c>
      <c r="I29" s="1118">
        <v>98.6</v>
      </c>
      <c r="J29" s="1118">
        <v>1.0680834060048905E-2</v>
      </c>
      <c r="K29" s="1119">
        <v>36.78</v>
      </c>
      <c r="L29" s="1119">
        <v>95.9</v>
      </c>
      <c r="M29" s="1119">
        <v>1.302000292185981E-2</v>
      </c>
      <c r="N29" s="1120">
        <v>36.840000000000003</v>
      </c>
      <c r="O29" s="1120">
        <v>93.8</v>
      </c>
      <c r="P29" s="1120">
        <v>1.8018869410449053E-2</v>
      </c>
      <c r="Q29" s="1127">
        <v>37.119999999999997</v>
      </c>
      <c r="R29" s="1128">
        <v>96.2</v>
      </c>
      <c r="S29" s="1123">
        <v>2.841191436222271E-2</v>
      </c>
      <c r="T29" s="1124">
        <v>34.89</v>
      </c>
      <c r="U29" s="1125">
        <v>88.7</v>
      </c>
      <c r="V29" s="1126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211">
        <v>37.5</v>
      </c>
      <c r="AD29" s="1199">
        <v>90.3</v>
      </c>
      <c r="AE29" s="1200">
        <v>0.36769493636924194</v>
      </c>
      <c r="AF29" s="1212">
        <v>37.79</v>
      </c>
      <c r="AG29" s="67">
        <v>90.5</v>
      </c>
      <c r="AH29" s="40">
        <v>0.69255247304090151</v>
      </c>
      <c r="AI29" s="1213">
        <v>37.909999999999997</v>
      </c>
      <c r="AJ29" s="1203">
        <v>89.9</v>
      </c>
      <c r="AK29" s="1204">
        <v>1.0920767367097453</v>
      </c>
      <c r="AL29" s="359">
        <v>37.9</v>
      </c>
      <c r="AM29" s="360">
        <v>89.7</v>
      </c>
      <c r="AN29" s="358">
        <v>1.8761986730731435</v>
      </c>
      <c r="AO29" s="358">
        <v>1.8761986730731435</v>
      </c>
      <c r="AP29" s="1205">
        <v>38.24</v>
      </c>
      <c r="AQ29" s="1206">
        <v>87.2</v>
      </c>
      <c r="AR29" s="1207">
        <v>1.9211043362582934</v>
      </c>
      <c r="AS29" s="1208">
        <v>38.020000000000003</v>
      </c>
      <c r="AT29" s="1209">
        <v>86.9</v>
      </c>
      <c r="AU29" s="1210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129">
        <v>-11.344310751919776</v>
      </c>
      <c r="H30" s="1129">
        <v>56.53</v>
      </c>
      <c r="I30" s="1129">
        <v>92.5</v>
      </c>
      <c r="J30" s="1129">
        <v>100</v>
      </c>
      <c r="K30" s="1130">
        <v>56.64</v>
      </c>
      <c r="L30" s="1130">
        <v>92.4</v>
      </c>
      <c r="M30" s="1130">
        <v>100</v>
      </c>
      <c r="N30" s="1131">
        <v>56.22</v>
      </c>
      <c r="O30" s="1131">
        <v>91.2</v>
      </c>
      <c r="P30" s="1131">
        <v>100</v>
      </c>
      <c r="Q30" s="1132">
        <v>56.25</v>
      </c>
      <c r="R30" s="1133">
        <v>90.3</v>
      </c>
      <c r="S30" s="1134">
        <v>100</v>
      </c>
      <c r="T30" s="1135">
        <v>55.44</v>
      </c>
      <c r="U30" s="1136">
        <v>87.8</v>
      </c>
      <c r="V30" s="1137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214">
        <v>54.6</v>
      </c>
      <c r="AD30" s="1215">
        <v>86.1</v>
      </c>
      <c r="AE30" s="1216">
        <v>100</v>
      </c>
      <c r="AF30" s="1230">
        <v>53.94</v>
      </c>
      <c r="AG30" s="83">
        <v>86</v>
      </c>
      <c r="AH30" s="41">
        <v>100</v>
      </c>
      <c r="AI30" s="1218">
        <v>53.08</v>
      </c>
      <c r="AJ30" s="1219">
        <v>86.2</v>
      </c>
      <c r="AK30" s="1220">
        <v>100</v>
      </c>
      <c r="AL30" s="361">
        <v>52.2</v>
      </c>
      <c r="AM30" s="362">
        <v>85.5</v>
      </c>
      <c r="AN30" s="363">
        <v>100</v>
      </c>
      <c r="AO30" s="363">
        <v>100</v>
      </c>
      <c r="AP30" s="1221">
        <v>51.27</v>
      </c>
      <c r="AQ30" s="1222">
        <v>83.2</v>
      </c>
      <c r="AR30" s="1223">
        <v>100</v>
      </c>
      <c r="AS30" s="1224">
        <v>50.14</v>
      </c>
      <c r="AT30" s="1225">
        <v>83.1</v>
      </c>
      <c r="AU30" s="1226">
        <v>100</v>
      </c>
    </row>
    <row r="31" spans="1:47" ht="15" thickBot="1">
      <c r="A31" s="1651" t="s">
        <v>203</v>
      </c>
      <c r="B31" s="1652"/>
      <c r="C31" s="1652"/>
      <c r="D31" s="1652"/>
      <c r="E31" s="1652"/>
      <c r="F31" s="1652"/>
      <c r="G31" s="1654"/>
      <c r="H31" s="1654"/>
      <c r="I31" s="1654"/>
      <c r="J31" s="1654"/>
      <c r="K31" s="1654"/>
      <c r="L31" s="1654"/>
      <c r="M31" s="1654"/>
      <c r="N31" s="1654"/>
      <c r="O31" s="1654"/>
      <c r="P31" s="1654"/>
      <c r="Q31" s="1654"/>
      <c r="R31" s="1654"/>
      <c r="S31" s="1654"/>
      <c r="T31" s="1654"/>
      <c r="U31" s="1654"/>
      <c r="V31" s="1655"/>
      <c r="W31" s="1654"/>
      <c r="X31" s="1654"/>
      <c r="Y31" s="1655"/>
      <c r="Z31" s="1654"/>
      <c r="AA31" s="1654"/>
      <c r="AB31" s="1654"/>
      <c r="AC31" s="1654"/>
      <c r="AD31" s="1654"/>
      <c r="AE31" s="1654"/>
      <c r="AF31" s="1654"/>
      <c r="AG31" s="1654"/>
      <c r="AH31" s="1655"/>
      <c r="AI31" s="1654"/>
      <c r="AJ31" s="1654"/>
      <c r="AK31" s="1654"/>
      <c r="AL31" s="1654"/>
      <c r="AM31" s="1654"/>
      <c r="AN31" s="1655"/>
      <c r="AO31" s="1654"/>
      <c r="AP31" s="1654"/>
      <c r="AQ31" s="1654"/>
      <c r="AR31" s="1654"/>
      <c r="AS31" s="1654"/>
      <c r="AT31" s="1654"/>
      <c r="AU31" s="1655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109">
        <v>-12.123121570881828</v>
      </c>
      <c r="H32" s="1109">
        <v>61.28</v>
      </c>
      <c r="I32" s="1109">
        <v>90.8</v>
      </c>
      <c r="J32" s="1109">
        <v>23.826920434603391</v>
      </c>
      <c r="K32" s="1110">
        <v>61.28</v>
      </c>
      <c r="L32" s="1110">
        <v>89.4</v>
      </c>
      <c r="M32" s="1110">
        <v>23.560448803053308</v>
      </c>
      <c r="N32" s="1111">
        <v>61.3</v>
      </c>
      <c r="O32" s="1111">
        <v>88.3</v>
      </c>
      <c r="P32" s="1111">
        <v>22.82350942905105</v>
      </c>
      <c r="Q32" s="1112">
        <v>61.29</v>
      </c>
      <c r="R32" s="1113">
        <v>88.2</v>
      </c>
      <c r="S32" s="1114">
        <v>20.800369815197744</v>
      </c>
      <c r="T32" s="1115">
        <v>61.35</v>
      </c>
      <c r="U32" s="1116">
        <v>87.8</v>
      </c>
      <c r="V32" s="1117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182">
        <v>61.28</v>
      </c>
      <c r="AD32" s="1183">
        <v>84.8</v>
      </c>
      <c r="AE32" s="1184">
        <v>8.1973488949962103</v>
      </c>
      <c r="AF32" s="1185">
        <v>61.37</v>
      </c>
      <c r="AG32" s="1186">
        <v>84.2</v>
      </c>
      <c r="AH32" s="1187">
        <v>6.7591557542851071</v>
      </c>
      <c r="AI32" s="1188">
        <v>61.31</v>
      </c>
      <c r="AJ32" s="1189">
        <v>85.6</v>
      </c>
      <c r="AK32" s="1190">
        <v>4.2134052713195445</v>
      </c>
      <c r="AL32" s="355">
        <v>61.36</v>
      </c>
      <c r="AM32" s="1191">
        <v>84.6</v>
      </c>
      <c r="AN32" s="356">
        <v>3.4894684993197913</v>
      </c>
      <c r="AO32" s="356">
        <v>3.4894684993197913</v>
      </c>
      <c r="AP32" s="1192">
        <v>61.4</v>
      </c>
      <c r="AQ32" s="1193">
        <v>80</v>
      </c>
      <c r="AR32" s="1194">
        <v>1.4989297079396053</v>
      </c>
      <c r="AS32" s="1195" t="s">
        <v>175</v>
      </c>
      <c r="AT32" s="1196" t="s">
        <v>175</v>
      </c>
      <c r="AU32" s="1197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118">
        <v>-11.712828782496892</v>
      </c>
      <c r="H33" s="1118">
        <v>57.69</v>
      </c>
      <c r="I33" s="1118">
        <v>93.2</v>
      </c>
      <c r="J33" s="1118">
        <v>55.435542584627484</v>
      </c>
      <c r="K33" s="1119">
        <v>57.69</v>
      </c>
      <c r="L33" s="1119">
        <v>91.6</v>
      </c>
      <c r="M33" s="1119">
        <v>56.269868630485654</v>
      </c>
      <c r="N33" s="1120">
        <v>57.66</v>
      </c>
      <c r="O33" s="1120">
        <v>90.5</v>
      </c>
      <c r="P33" s="1120">
        <v>55.450684154914818</v>
      </c>
      <c r="Q33" s="1121">
        <v>57.62</v>
      </c>
      <c r="R33" s="1122">
        <v>90.1</v>
      </c>
      <c r="S33" s="1123">
        <v>54.723788077549649</v>
      </c>
      <c r="T33" s="1124">
        <v>57.41</v>
      </c>
      <c r="U33" s="1125">
        <v>87.3</v>
      </c>
      <c r="V33" s="1126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198">
        <v>57.22</v>
      </c>
      <c r="AD33" s="1199">
        <v>85</v>
      </c>
      <c r="AE33" s="1200">
        <v>42.407509039142191</v>
      </c>
      <c r="AF33" s="1201">
        <v>57.15</v>
      </c>
      <c r="AG33" s="67">
        <v>84.1</v>
      </c>
      <c r="AH33" s="40">
        <v>37.915468966251467</v>
      </c>
      <c r="AI33" s="1202">
        <v>57.14</v>
      </c>
      <c r="AJ33" s="1203">
        <v>84.9</v>
      </c>
      <c r="AK33" s="1204">
        <v>31.787966380698425</v>
      </c>
      <c r="AL33" s="357">
        <v>57.27</v>
      </c>
      <c r="AM33" s="360">
        <v>84.2</v>
      </c>
      <c r="AN33" s="358">
        <v>30.419696330002662</v>
      </c>
      <c r="AO33" s="358">
        <v>30.419696330002662</v>
      </c>
      <c r="AP33" s="1205">
        <v>57.54</v>
      </c>
      <c r="AQ33" s="1206">
        <v>82.2</v>
      </c>
      <c r="AR33" s="1207">
        <v>24.862632831664673</v>
      </c>
      <c r="AS33" s="1208">
        <v>57.49</v>
      </c>
      <c r="AT33" s="1209">
        <v>81.2</v>
      </c>
      <c r="AU33" s="1210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118">
        <v>-12.401229725176472</v>
      </c>
      <c r="H34" s="1118">
        <v>53.07</v>
      </c>
      <c r="I34" s="1118">
        <v>94.7</v>
      </c>
      <c r="J34" s="1118">
        <v>17.127292111986726</v>
      </c>
      <c r="K34" s="1119">
        <v>53.11</v>
      </c>
      <c r="L34" s="1119">
        <v>93.1</v>
      </c>
      <c r="M34" s="1119">
        <v>17.032755581309488</v>
      </c>
      <c r="N34" s="1120">
        <v>53.09</v>
      </c>
      <c r="O34" s="1120">
        <v>92.6</v>
      </c>
      <c r="P34" s="1120">
        <v>18.105950813199129</v>
      </c>
      <c r="Q34" s="1127">
        <v>53.05</v>
      </c>
      <c r="R34" s="1128">
        <v>91.8</v>
      </c>
      <c r="S34" s="1123">
        <v>19.649344798761167</v>
      </c>
      <c r="T34" s="1124">
        <v>52.88</v>
      </c>
      <c r="U34" s="1125">
        <v>87.7</v>
      </c>
      <c r="V34" s="1126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211">
        <v>52.76</v>
      </c>
      <c r="AD34" s="1199">
        <v>85.9</v>
      </c>
      <c r="AE34" s="1200">
        <v>33.730992020692376</v>
      </c>
      <c r="AF34" s="1212">
        <v>52.67</v>
      </c>
      <c r="AG34" s="67">
        <v>84.9</v>
      </c>
      <c r="AH34" s="40">
        <v>35.659134461833283</v>
      </c>
      <c r="AI34" s="1213">
        <v>52.59</v>
      </c>
      <c r="AJ34" s="1203">
        <v>85.4</v>
      </c>
      <c r="AK34" s="1204">
        <v>36.281785996013639</v>
      </c>
      <c r="AL34" s="359">
        <v>52.57</v>
      </c>
      <c r="AM34" s="360">
        <v>85</v>
      </c>
      <c r="AN34" s="358">
        <v>35.120091945395693</v>
      </c>
      <c r="AO34" s="358">
        <v>35.120091945395693</v>
      </c>
      <c r="AP34" s="1205">
        <v>52.46</v>
      </c>
      <c r="AQ34" s="1206">
        <v>82.5</v>
      </c>
      <c r="AR34" s="1207">
        <v>34.853067042122461</v>
      </c>
      <c r="AS34" s="1208">
        <v>52.4</v>
      </c>
      <c r="AT34" s="1209">
        <v>82.3</v>
      </c>
      <c r="AU34" s="1210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118">
        <v>-13.853235560766212</v>
      </c>
      <c r="H35" s="1118">
        <v>48.03</v>
      </c>
      <c r="I35" s="1118">
        <v>96.5</v>
      </c>
      <c r="J35" s="1118">
        <v>3.2090437438365385</v>
      </c>
      <c r="K35" s="1119">
        <v>48.07</v>
      </c>
      <c r="L35" s="1119">
        <v>94.7</v>
      </c>
      <c r="M35" s="1119">
        <v>2.7709114203213212</v>
      </c>
      <c r="N35" s="1120">
        <v>48.07</v>
      </c>
      <c r="O35" s="1120">
        <v>94.5</v>
      </c>
      <c r="P35" s="1120">
        <v>3.1859030778699102</v>
      </c>
      <c r="Q35" s="1127">
        <v>48.04</v>
      </c>
      <c r="R35" s="1128">
        <v>93.6</v>
      </c>
      <c r="S35" s="1123">
        <v>4.1228693643925221</v>
      </c>
      <c r="T35" s="1124">
        <v>47.95</v>
      </c>
      <c r="U35" s="1125">
        <v>88.7</v>
      </c>
      <c r="V35" s="1126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211">
        <v>47.9</v>
      </c>
      <c r="AD35" s="1199">
        <v>87.4</v>
      </c>
      <c r="AE35" s="1200">
        <v>12.038039620366622</v>
      </c>
      <c r="AF35" s="1212">
        <v>47.85</v>
      </c>
      <c r="AG35" s="67">
        <v>86.6</v>
      </c>
      <c r="AH35" s="40">
        <v>14.990418396678379</v>
      </c>
      <c r="AI35" s="1213">
        <v>47.76</v>
      </c>
      <c r="AJ35" s="1203">
        <v>87</v>
      </c>
      <c r="AK35" s="1204">
        <v>19.869250589900243</v>
      </c>
      <c r="AL35" s="359">
        <v>47.72</v>
      </c>
      <c r="AM35" s="360">
        <v>86.6</v>
      </c>
      <c r="AN35" s="358">
        <v>21.646651342434051</v>
      </c>
      <c r="AO35" s="358">
        <v>21.646651342434051</v>
      </c>
      <c r="AP35" s="1205">
        <v>47.68</v>
      </c>
      <c r="AQ35" s="1206">
        <v>83.7</v>
      </c>
      <c r="AR35" s="1207">
        <v>26.559041407195348</v>
      </c>
      <c r="AS35" s="1208">
        <v>47.65</v>
      </c>
      <c r="AT35" s="1209">
        <v>83.7</v>
      </c>
      <c r="AU35" s="1210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118">
        <v>-16.974204381577547</v>
      </c>
      <c r="H36" s="1118">
        <v>43.17</v>
      </c>
      <c r="I36" s="1118">
        <v>98.6</v>
      </c>
      <c r="J36" s="1118">
        <v>0.38019970050142532</v>
      </c>
      <c r="K36" s="1119">
        <v>43.23</v>
      </c>
      <c r="L36" s="1119">
        <v>96.1</v>
      </c>
      <c r="M36" s="1119">
        <v>0.34547761730468779</v>
      </c>
      <c r="N36" s="1120">
        <v>43.26</v>
      </c>
      <c r="O36" s="1120">
        <v>96.7</v>
      </c>
      <c r="P36" s="1120">
        <v>0.41713265965636737</v>
      </c>
      <c r="Q36" s="1127">
        <v>43.19</v>
      </c>
      <c r="R36" s="1128">
        <v>95.3</v>
      </c>
      <c r="S36" s="1123">
        <v>0.66279211713623731</v>
      </c>
      <c r="T36" s="1124">
        <v>43.02</v>
      </c>
      <c r="U36" s="1125">
        <v>90.8</v>
      </c>
      <c r="V36" s="1126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211">
        <v>43</v>
      </c>
      <c r="AD36" s="1199">
        <v>89.6</v>
      </c>
      <c r="AE36" s="1200">
        <v>3.0861280686995998</v>
      </c>
      <c r="AF36" s="1212">
        <v>43</v>
      </c>
      <c r="AG36" s="67">
        <v>89.1</v>
      </c>
      <c r="AH36" s="40">
        <v>3.995395507292665</v>
      </c>
      <c r="AI36" s="1213">
        <v>42.9</v>
      </c>
      <c r="AJ36" s="1203">
        <v>89.6</v>
      </c>
      <c r="AK36" s="1204">
        <v>6.5087100594497764</v>
      </c>
      <c r="AL36" s="359">
        <v>42.84</v>
      </c>
      <c r="AM36" s="360">
        <v>89</v>
      </c>
      <c r="AN36" s="358">
        <v>7.516301543369142</v>
      </c>
      <c r="AO36" s="358">
        <v>7.516301543369142</v>
      </c>
      <c r="AP36" s="1205">
        <v>42.79</v>
      </c>
      <c r="AQ36" s="1206">
        <v>86</v>
      </c>
      <c r="AR36" s="1207">
        <v>9.9264597377480648</v>
      </c>
      <c r="AS36" s="1208">
        <v>42.88</v>
      </c>
      <c r="AT36" s="1209">
        <v>85.7</v>
      </c>
      <c r="AU36" s="1210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118">
        <v>-14.618231494314768</v>
      </c>
      <c r="H37" s="1118">
        <v>38.090000000000003</v>
      </c>
      <c r="I37" s="1118">
        <v>101.1</v>
      </c>
      <c r="J37" s="1118">
        <v>2.1001424444440579E-2</v>
      </c>
      <c r="K37" s="1119">
        <v>37.64</v>
      </c>
      <c r="L37" s="1119">
        <v>98.7</v>
      </c>
      <c r="M37" s="1119">
        <v>2.0537947525544071E-2</v>
      </c>
      <c r="N37" s="1120">
        <v>38.22</v>
      </c>
      <c r="O37" s="1120">
        <v>97.9</v>
      </c>
      <c r="P37" s="1120">
        <v>1.6819865308724494E-2</v>
      </c>
      <c r="Q37" s="1127">
        <v>38.36</v>
      </c>
      <c r="R37" s="1128">
        <v>95.7</v>
      </c>
      <c r="S37" s="1123">
        <v>4.0835826962675806E-2</v>
      </c>
      <c r="T37" s="1124">
        <v>38.29</v>
      </c>
      <c r="U37" s="1125">
        <v>93.7</v>
      </c>
      <c r="V37" s="1126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211">
        <v>37.979999999999997</v>
      </c>
      <c r="AD37" s="1199">
        <v>93.2</v>
      </c>
      <c r="AE37" s="1200">
        <v>0.53998235610300138</v>
      </c>
      <c r="AF37" s="1212">
        <v>38.17</v>
      </c>
      <c r="AG37" s="67">
        <v>92.2</v>
      </c>
      <c r="AH37" s="40">
        <v>0.6804269136591079</v>
      </c>
      <c r="AI37" s="1213">
        <v>38.07</v>
      </c>
      <c r="AJ37" s="1203">
        <v>92.8</v>
      </c>
      <c r="AK37" s="1204">
        <v>1.3388817026183759</v>
      </c>
      <c r="AL37" s="359">
        <v>38.1</v>
      </c>
      <c r="AM37" s="360">
        <v>91.9</v>
      </c>
      <c r="AN37" s="358">
        <v>1.8077903394786634</v>
      </c>
      <c r="AO37" s="358">
        <v>1.8077903394786634</v>
      </c>
      <c r="AP37" s="1205">
        <v>38.19</v>
      </c>
      <c r="AQ37" s="1206">
        <v>88.9</v>
      </c>
      <c r="AR37" s="1207">
        <v>2.2998692733298496</v>
      </c>
      <c r="AS37" s="1208">
        <v>37.93</v>
      </c>
      <c r="AT37" s="1209">
        <v>86.9</v>
      </c>
      <c r="AU37" s="1210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129">
        <v>-12.071132434125092</v>
      </c>
      <c r="H38" s="1129">
        <v>57.39</v>
      </c>
      <c r="I38" s="1129">
        <v>93</v>
      </c>
      <c r="J38" s="1129">
        <v>100</v>
      </c>
      <c r="K38" s="1130">
        <v>57.43</v>
      </c>
      <c r="L38" s="1130">
        <v>91.4</v>
      </c>
      <c r="M38" s="1130">
        <v>100</v>
      </c>
      <c r="N38" s="1131">
        <v>57.3</v>
      </c>
      <c r="O38" s="1131">
        <v>90.5</v>
      </c>
      <c r="P38" s="1131">
        <v>100</v>
      </c>
      <c r="Q38" s="1132">
        <v>56.99</v>
      </c>
      <c r="R38" s="1133">
        <v>90.2</v>
      </c>
      <c r="S38" s="1134">
        <v>100</v>
      </c>
      <c r="T38" s="1135">
        <v>55.77</v>
      </c>
      <c r="U38" s="1136">
        <v>87.7</v>
      </c>
      <c r="V38" s="1137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214">
        <v>54.38</v>
      </c>
      <c r="AD38" s="1215">
        <v>85.7</v>
      </c>
      <c r="AE38" s="1216">
        <v>100</v>
      </c>
      <c r="AF38" s="1217">
        <v>53.75</v>
      </c>
      <c r="AG38" s="69">
        <v>85</v>
      </c>
      <c r="AH38" s="41">
        <v>100</v>
      </c>
      <c r="AI38" s="1218">
        <v>52.62</v>
      </c>
      <c r="AJ38" s="1219">
        <v>85.9</v>
      </c>
      <c r="AK38" s="1220">
        <v>100</v>
      </c>
      <c r="AL38" s="361">
        <v>52.26</v>
      </c>
      <c r="AM38" s="362">
        <v>85.5</v>
      </c>
      <c r="AN38" s="363">
        <v>100</v>
      </c>
      <c r="AO38" s="363">
        <v>100</v>
      </c>
      <c r="AP38" s="1221">
        <v>51.3</v>
      </c>
      <c r="AQ38" s="1222">
        <v>83.2</v>
      </c>
      <c r="AR38" s="1223">
        <v>100</v>
      </c>
      <c r="AS38" s="1224">
        <v>50.64</v>
      </c>
      <c r="AT38" s="1225">
        <v>83</v>
      </c>
      <c r="AU38" s="1226">
        <v>100</v>
      </c>
    </row>
    <row r="39" spans="1:47" ht="15" thickBot="1">
      <c r="A39" s="1651" t="s">
        <v>49</v>
      </c>
      <c r="B39" s="1652"/>
      <c r="C39" s="1652"/>
      <c r="D39" s="1652"/>
      <c r="E39" s="1652"/>
      <c r="F39" s="1652"/>
      <c r="G39" s="1652"/>
      <c r="H39" s="1652"/>
      <c r="I39" s="1652"/>
      <c r="J39" s="1652"/>
      <c r="K39" s="1652"/>
      <c r="L39" s="1652"/>
      <c r="M39" s="1652"/>
      <c r="N39" s="1652"/>
      <c r="O39" s="1652"/>
      <c r="P39" s="1652"/>
      <c r="Q39" s="1652"/>
      <c r="R39" s="1652"/>
      <c r="S39" s="1652"/>
      <c r="T39" s="1652"/>
      <c r="U39" s="1652"/>
      <c r="V39" s="1653"/>
      <c r="W39" s="1652"/>
      <c r="X39" s="1652"/>
      <c r="Y39" s="1653"/>
      <c r="Z39" s="1652"/>
      <c r="AA39" s="1652"/>
      <c r="AB39" s="1652"/>
      <c r="AC39" s="1652"/>
      <c r="AD39" s="1652"/>
      <c r="AE39" s="1652"/>
      <c r="AF39" s="1652"/>
      <c r="AG39" s="1652"/>
      <c r="AH39" s="1653"/>
      <c r="AI39" s="1652"/>
      <c r="AJ39" s="1652"/>
      <c r="AK39" s="1652"/>
      <c r="AL39" s="1652"/>
      <c r="AM39" s="1652"/>
      <c r="AN39" s="1653"/>
      <c r="AO39" s="1652"/>
      <c r="AP39" s="1652"/>
      <c r="AQ39" s="1652"/>
      <c r="AR39" s="1652"/>
      <c r="AS39" s="1652"/>
      <c r="AT39" s="1652"/>
      <c r="AU39" s="1653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109">
        <v>-10.989306460116644</v>
      </c>
      <c r="H40" s="1109">
        <v>61.33</v>
      </c>
      <c r="I40" s="1109">
        <v>90.2</v>
      </c>
      <c r="J40" s="1109">
        <v>18.418854033172842</v>
      </c>
      <c r="K40" s="1110">
        <v>61.18</v>
      </c>
      <c r="L40" s="1110">
        <v>89.2</v>
      </c>
      <c r="M40" s="1110">
        <v>18.403099539910457</v>
      </c>
      <c r="N40" s="1111">
        <v>61.27</v>
      </c>
      <c r="O40" s="1111">
        <v>88</v>
      </c>
      <c r="P40" s="1111">
        <v>18.852349402644737</v>
      </c>
      <c r="Q40" s="1112">
        <v>61.25</v>
      </c>
      <c r="R40" s="1113">
        <v>87.8</v>
      </c>
      <c r="S40" s="1114">
        <v>17.80796461652492</v>
      </c>
      <c r="T40" s="1115">
        <v>61.25</v>
      </c>
      <c r="U40" s="1116">
        <v>86.9</v>
      </c>
      <c r="V40" s="1117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182">
        <v>61.19</v>
      </c>
      <c r="AD40" s="1183">
        <v>83.5</v>
      </c>
      <c r="AE40" s="1184">
        <v>5.880792050694386</v>
      </c>
      <c r="AF40" s="1185">
        <v>61.44</v>
      </c>
      <c r="AG40" s="1186">
        <v>84.2</v>
      </c>
      <c r="AH40" s="1187">
        <v>4.4754944297591317</v>
      </c>
      <c r="AI40" s="1188">
        <v>61.61</v>
      </c>
      <c r="AJ40" s="1189">
        <v>86.3</v>
      </c>
      <c r="AK40" s="1190">
        <v>3.3849945405490764</v>
      </c>
      <c r="AL40" s="355">
        <v>61.38</v>
      </c>
      <c r="AM40" s="1191">
        <v>88.7</v>
      </c>
      <c r="AN40" s="356">
        <v>3.4116008584404742</v>
      </c>
      <c r="AO40" s="356">
        <v>3.4116008584404742</v>
      </c>
      <c r="AP40" s="1192">
        <v>61.73</v>
      </c>
      <c r="AQ40" s="1193">
        <v>85.3</v>
      </c>
      <c r="AR40" s="1194">
        <v>2.2606956478335931</v>
      </c>
      <c r="AS40" s="1195" t="s">
        <v>175</v>
      </c>
      <c r="AT40" s="1196" t="s">
        <v>175</v>
      </c>
      <c r="AU40" s="1197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118">
        <v>-11.323669798323809</v>
      </c>
      <c r="H41" s="1118">
        <v>57.73</v>
      </c>
      <c r="I41" s="1118">
        <v>92.4</v>
      </c>
      <c r="J41" s="1118">
        <v>56.450581183507651</v>
      </c>
      <c r="K41" s="1119">
        <v>57.66</v>
      </c>
      <c r="L41" s="1119">
        <v>90.9</v>
      </c>
      <c r="M41" s="1119">
        <v>53.648160910557088</v>
      </c>
      <c r="N41" s="1120">
        <v>57.72</v>
      </c>
      <c r="O41" s="1120">
        <v>90.1</v>
      </c>
      <c r="P41" s="1120">
        <v>53.499011924769405</v>
      </c>
      <c r="Q41" s="1121">
        <v>57.54</v>
      </c>
      <c r="R41" s="1122">
        <v>90</v>
      </c>
      <c r="S41" s="1123">
        <v>54.228873970621891</v>
      </c>
      <c r="T41" s="1124">
        <v>57.29</v>
      </c>
      <c r="U41" s="1125">
        <v>87.4</v>
      </c>
      <c r="V41" s="1126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198">
        <v>57.45</v>
      </c>
      <c r="AD41" s="1199">
        <v>84.3</v>
      </c>
      <c r="AE41" s="1200">
        <v>43.850665805615527</v>
      </c>
      <c r="AF41" s="1201">
        <v>57.12</v>
      </c>
      <c r="AG41" s="67">
        <v>84.7</v>
      </c>
      <c r="AH41" s="40">
        <v>38.097672232545563</v>
      </c>
      <c r="AI41" s="1202">
        <v>57.08</v>
      </c>
      <c r="AJ41" s="1203">
        <v>85.5</v>
      </c>
      <c r="AK41" s="1204">
        <v>34.136887127707958</v>
      </c>
      <c r="AL41" s="357">
        <v>57.07</v>
      </c>
      <c r="AM41" s="360">
        <v>85.5</v>
      </c>
      <c r="AN41" s="358">
        <v>31.912319641834312</v>
      </c>
      <c r="AO41" s="358">
        <v>31.912319641834312</v>
      </c>
      <c r="AP41" s="1205">
        <v>57.45</v>
      </c>
      <c r="AQ41" s="1206">
        <v>82.9</v>
      </c>
      <c r="AR41" s="1207">
        <v>28.652378802798495</v>
      </c>
      <c r="AS41" s="1208">
        <v>58.14</v>
      </c>
      <c r="AT41" s="1209">
        <v>81.400000000000006</v>
      </c>
      <c r="AU41" s="1210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118">
        <v>-12.862150251447288</v>
      </c>
      <c r="H42" s="1118">
        <v>53.33</v>
      </c>
      <c r="I42" s="1118">
        <v>94.1</v>
      </c>
      <c r="J42" s="1118">
        <v>20.75580723448515</v>
      </c>
      <c r="K42" s="1119">
        <v>53.3</v>
      </c>
      <c r="L42" s="1119">
        <v>93.2</v>
      </c>
      <c r="M42" s="1119">
        <v>23.190497166688829</v>
      </c>
      <c r="N42" s="1120">
        <v>53.34</v>
      </c>
      <c r="O42" s="1120">
        <v>92.3</v>
      </c>
      <c r="P42" s="1120">
        <v>22.599217729629057</v>
      </c>
      <c r="Q42" s="1127">
        <v>53.09</v>
      </c>
      <c r="R42" s="1128">
        <v>92.1</v>
      </c>
      <c r="S42" s="1123">
        <v>22.994317484232496</v>
      </c>
      <c r="T42" s="1124">
        <v>52.92</v>
      </c>
      <c r="U42" s="1125">
        <v>88.3</v>
      </c>
      <c r="V42" s="1126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211">
        <v>52.82</v>
      </c>
      <c r="AD42" s="1199">
        <v>85.8</v>
      </c>
      <c r="AE42" s="1200">
        <v>35.866043640893672</v>
      </c>
      <c r="AF42" s="1212">
        <v>52.74</v>
      </c>
      <c r="AG42" s="67">
        <v>85.9</v>
      </c>
      <c r="AH42" s="40">
        <v>38.096227328639849</v>
      </c>
      <c r="AI42" s="1213">
        <v>52.68</v>
      </c>
      <c r="AJ42" s="1203">
        <v>86</v>
      </c>
      <c r="AK42" s="1204">
        <v>38.21177000932628</v>
      </c>
      <c r="AL42" s="359">
        <v>52.62</v>
      </c>
      <c r="AM42" s="360">
        <v>85.5</v>
      </c>
      <c r="AN42" s="358">
        <v>38.61199194467553</v>
      </c>
      <c r="AO42" s="358">
        <v>38.61199194467553</v>
      </c>
      <c r="AP42" s="1205">
        <v>52.51</v>
      </c>
      <c r="AQ42" s="1206">
        <v>83.1</v>
      </c>
      <c r="AR42" s="1207">
        <v>37.611796791776328</v>
      </c>
      <c r="AS42" s="1208">
        <v>52.5</v>
      </c>
      <c r="AT42" s="1209">
        <v>82.6</v>
      </c>
      <c r="AU42" s="1210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118">
        <v>-14.748108920056216</v>
      </c>
      <c r="H43" s="1118">
        <v>48.51</v>
      </c>
      <c r="I43" s="1118">
        <v>96.3</v>
      </c>
      <c r="J43" s="1118">
        <v>3.6731857659911036</v>
      </c>
      <c r="K43" s="1119">
        <v>48.22</v>
      </c>
      <c r="L43" s="1119">
        <v>96.3</v>
      </c>
      <c r="M43" s="1119">
        <v>4.2332957453135931</v>
      </c>
      <c r="N43" s="1120">
        <v>48.49</v>
      </c>
      <c r="O43" s="1120">
        <v>95.4</v>
      </c>
      <c r="P43" s="1120">
        <v>4.490337308638277</v>
      </c>
      <c r="Q43" s="1127">
        <v>48.27</v>
      </c>
      <c r="R43" s="1128">
        <v>96.1</v>
      </c>
      <c r="S43" s="1123">
        <v>4.3489055586796681</v>
      </c>
      <c r="T43" s="1124">
        <v>48.14</v>
      </c>
      <c r="U43" s="1125">
        <v>89.5</v>
      </c>
      <c r="V43" s="1126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211">
        <v>48.08</v>
      </c>
      <c r="AD43" s="1199">
        <v>87.9</v>
      </c>
      <c r="AE43" s="1200">
        <v>11.394864673522349</v>
      </c>
      <c r="AF43" s="1212">
        <v>48</v>
      </c>
      <c r="AG43" s="67">
        <v>87.9</v>
      </c>
      <c r="AH43" s="40">
        <v>14.601626362026398</v>
      </c>
      <c r="AI43" s="1213">
        <v>47.88</v>
      </c>
      <c r="AJ43" s="1203">
        <v>87.3</v>
      </c>
      <c r="AK43" s="1204">
        <v>17.601128061577747</v>
      </c>
      <c r="AL43" s="359">
        <v>47.88</v>
      </c>
      <c r="AM43" s="360">
        <v>86.4</v>
      </c>
      <c r="AN43" s="358">
        <v>18.899458891661919</v>
      </c>
      <c r="AO43" s="358">
        <v>18.899458891661919</v>
      </c>
      <c r="AP43" s="1205">
        <v>47.78</v>
      </c>
      <c r="AQ43" s="1206">
        <v>83.8</v>
      </c>
      <c r="AR43" s="1207">
        <v>23.134946887903947</v>
      </c>
      <c r="AS43" s="1208">
        <v>47.33</v>
      </c>
      <c r="AT43" s="1209">
        <v>83.7</v>
      </c>
      <c r="AU43" s="1210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118">
        <v>-15.968283645704274</v>
      </c>
      <c r="H44" s="1118">
        <v>43.77</v>
      </c>
      <c r="I44" s="1118">
        <v>102.8</v>
      </c>
      <c r="J44" s="1118">
        <v>0.53334962556093479</v>
      </c>
      <c r="K44" s="1119">
        <v>43.64</v>
      </c>
      <c r="L44" s="1119">
        <v>102</v>
      </c>
      <c r="M44" s="1119">
        <v>0.42121588278221717</v>
      </c>
      <c r="N44" s="1120">
        <v>43.73</v>
      </c>
      <c r="O44" s="1120">
        <v>99.7</v>
      </c>
      <c r="P44" s="1120">
        <v>0.46037633624968965</v>
      </c>
      <c r="Q44" s="1127">
        <v>43.54</v>
      </c>
      <c r="R44" s="1128">
        <v>98.5</v>
      </c>
      <c r="S44" s="1123">
        <v>0.48094485276842652</v>
      </c>
      <c r="T44" s="1124">
        <v>43.26</v>
      </c>
      <c r="U44" s="1125">
        <v>92.2</v>
      </c>
      <c r="V44" s="1126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211">
        <v>43.16</v>
      </c>
      <c r="AD44" s="1199">
        <v>91.2</v>
      </c>
      <c r="AE44" s="1200">
        <v>2.4218972432909465</v>
      </c>
      <c r="AF44" s="1212">
        <v>43.16</v>
      </c>
      <c r="AG44" s="67">
        <v>90.7</v>
      </c>
      <c r="AH44" s="40">
        <v>3.6367958683381754</v>
      </c>
      <c r="AI44" s="1213">
        <v>43.05</v>
      </c>
      <c r="AJ44" s="1203">
        <v>89.3</v>
      </c>
      <c r="AK44" s="1204">
        <v>5.3135168986539654</v>
      </c>
      <c r="AL44" s="359">
        <v>43.06</v>
      </c>
      <c r="AM44" s="360">
        <v>88.2</v>
      </c>
      <c r="AN44" s="358">
        <v>5.8308668059756679</v>
      </c>
      <c r="AO44" s="358">
        <v>5.8308668059756679</v>
      </c>
      <c r="AP44" s="1205">
        <v>43.06</v>
      </c>
      <c r="AQ44" s="1206">
        <v>84.8</v>
      </c>
      <c r="AR44" s="1207">
        <v>6.6211810014523129</v>
      </c>
      <c r="AS44" s="1208">
        <v>43.15</v>
      </c>
      <c r="AT44" s="1209">
        <v>84.9</v>
      </c>
      <c r="AU44" s="1210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118">
        <v>-18.692924205546145</v>
      </c>
      <c r="H45" s="1118">
        <v>38.74</v>
      </c>
      <c r="I45" s="1118">
        <v>92.4</v>
      </c>
      <c r="J45" s="1118">
        <v>0.16822215728231904</v>
      </c>
      <c r="K45" s="1119">
        <v>38.53</v>
      </c>
      <c r="L45" s="1119">
        <v>88.9</v>
      </c>
      <c r="M45" s="1119">
        <v>0.10373075474781347</v>
      </c>
      <c r="N45" s="1120">
        <v>38.99</v>
      </c>
      <c r="O45" s="1120">
        <v>82.7</v>
      </c>
      <c r="P45" s="1120">
        <v>9.8707298068836241E-2</v>
      </c>
      <c r="Q45" s="1127">
        <v>38.96</v>
      </c>
      <c r="R45" s="1128">
        <v>75.8</v>
      </c>
      <c r="S45" s="1123">
        <v>0.138993517172596</v>
      </c>
      <c r="T45" s="1124">
        <v>38.729999999999997</v>
      </c>
      <c r="U45" s="1125">
        <v>82</v>
      </c>
      <c r="V45" s="1126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211">
        <v>38.22</v>
      </c>
      <c r="AD45" s="1199">
        <v>86.5</v>
      </c>
      <c r="AE45" s="1200">
        <v>0.58573658598312006</v>
      </c>
      <c r="AF45" s="1212">
        <v>37.65</v>
      </c>
      <c r="AG45" s="67">
        <v>84.6</v>
      </c>
      <c r="AH45" s="40">
        <v>1.0921837786908843</v>
      </c>
      <c r="AI45" s="1213">
        <v>37.81</v>
      </c>
      <c r="AJ45" s="1203">
        <v>88</v>
      </c>
      <c r="AK45" s="1204">
        <v>1.3517033621849681</v>
      </c>
      <c r="AL45" s="359">
        <v>38.08</v>
      </c>
      <c r="AM45" s="360">
        <v>90.9</v>
      </c>
      <c r="AN45" s="358">
        <v>1.3337618574120935</v>
      </c>
      <c r="AO45" s="358">
        <v>1.3337618574120935</v>
      </c>
      <c r="AP45" s="1205">
        <v>37.99</v>
      </c>
      <c r="AQ45" s="1206">
        <v>83.9</v>
      </c>
      <c r="AR45" s="1207">
        <v>1.7190008682353282</v>
      </c>
      <c r="AS45" s="1208">
        <v>38.22</v>
      </c>
      <c r="AT45" s="1209">
        <v>83.2</v>
      </c>
      <c r="AU45" s="1210">
        <v>2.6460780009761713</v>
      </c>
    </row>
    <row r="46" spans="1:47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1129">
        <v>-11.560576972950649</v>
      </c>
      <c r="H46" s="1129">
        <v>57.03</v>
      </c>
      <c r="I46" s="1129">
        <v>92.5</v>
      </c>
      <c r="J46" s="1129">
        <v>100</v>
      </c>
      <c r="K46" s="1130">
        <v>56.82</v>
      </c>
      <c r="L46" s="1130">
        <v>91.4</v>
      </c>
      <c r="M46" s="1130">
        <v>100</v>
      </c>
      <c r="N46" s="1131">
        <v>56.9</v>
      </c>
      <c r="O46" s="1131">
        <v>90.5</v>
      </c>
      <c r="P46" s="1131">
        <v>100</v>
      </c>
      <c r="Q46" s="1132">
        <v>56.68</v>
      </c>
      <c r="R46" s="1133">
        <v>90.4</v>
      </c>
      <c r="S46" s="1134">
        <v>100</v>
      </c>
      <c r="T46" s="1135">
        <v>55.16</v>
      </c>
      <c r="U46" s="1136">
        <v>87.9</v>
      </c>
      <c r="V46" s="1137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214">
        <v>54.48</v>
      </c>
      <c r="AD46" s="1215">
        <v>85.4</v>
      </c>
      <c r="AE46" s="1216">
        <v>100</v>
      </c>
      <c r="AF46" s="1230">
        <v>53.59</v>
      </c>
      <c r="AG46" s="83">
        <v>85.8</v>
      </c>
      <c r="AH46" s="41">
        <v>100</v>
      </c>
      <c r="AI46" s="1218">
        <v>52.92</v>
      </c>
      <c r="AJ46" s="1219">
        <v>86.3</v>
      </c>
      <c r="AK46" s="1220">
        <v>100</v>
      </c>
      <c r="AL46" s="361">
        <v>52.69</v>
      </c>
      <c r="AM46" s="362">
        <v>86</v>
      </c>
      <c r="AN46" s="363">
        <v>100</v>
      </c>
      <c r="AO46" s="363">
        <v>100</v>
      </c>
      <c r="AP46" s="1221">
        <v>52.16</v>
      </c>
      <c r="AQ46" s="1222">
        <v>83.4</v>
      </c>
      <c r="AR46" s="1223">
        <v>100</v>
      </c>
      <c r="AS46" s="1224">
        <v>51.06</v>
      </c>
      <c r="AT46" s="1225">
        <v>82.9</v>
      </c>
      <c r="AU46" s="1226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632"/>
      <c r="H1" s="1632"/>
      <c r="I1" s="1632"/>
      <c r="J1" s="1632"/>
      <c r="K1" s="1632"/>
      <c r="L1" s="1632"/>
      <c r="M1" s="1632"/>
      <c r="N1" s="1632"/>
      <c r="O1" s="1632"/>
      <c r="P1" s="1632"/>
      <c r="Q1" s="1632"/>
      <c r="R1" s="1632"/>
      <c r="S1" s="1632"/>
      <c r="T1" s="1632"/>
      <c r="U1" s="1632"/>
      <c r="V1" s="1632"/>
    </row>
    <row r="2" spans="1:22" ht="15" customHeight="1" thickBot="1">
      <c r="A2" s="192" t="s">
        <v>236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633" t="s">
        <v>409</v>
      </c>
      <c r="B3" s="1634"/>
      <c r="C3" s="1634"/>
      <c r="D3" s="1634"/>
      <c r="E3" s="1634"/>
      <c r="F3" s="1634"/>
      <c r="G3" s="1634"/>
      <c r="H3" s="1634"/>
      <c r="I3" s="1634"/>
      <c r="J3" s="1635"/>
      <c r="K3" s="1633">
        <v>2014</v>
      </c>
      <c r="L3" s="1634"/>
      <c r="M3" s="1635"/>
      <c r="N3" s="1633">
        <v>2013</v>
      </c>
      <c r="O3" s="1634"/>
      <c r="P3" s="1635"/>
      <c r="Q3" s="1633">
        <v>2012</v>
      </c>
      <c r="R3" s="1634"/>
      <c r="S3" s="1635"/>
      <c r="T3" s="1633">
        <v>2011</v>
      </c>
      <c r="U3" s="1634"/>
      <c r="V3" s="1635"/>
    </row>
    <row r="4" spans="1:22" ht="25.5" customHeight="1">
      <c r="A4" s="93" t="s">
        <v>2</v>
      </c>
      <c r="B4" s="1642" t="s">
        <v>169</v>
      </c>
      <c r="C4" s="1643"/>
      <c r="D4" s="1643"/>
      <c r="E4" s="1643"/>
      <c r="F4" s="1644"/>
      <c r="G4" s="1061" t="s">
        <v>225</v>
      </c>
      <c r="H4" s="1062" t="s">
        <v>4</v>
      </c>
      <c r="I4" s="1063" t="s">
        <v>5</v>
      </c>
      <c r="J4" s="1064" t="s">
        <v>226</v>
      </c>
      <c r="K4" s="1065" t="s">
        <v>4</v>
      </c>
      <c r="L4" s="1066" t="s">
        <v>5</v>
      </c>
      <c r="M4" s="1067" t="s">
        <v>226</v>
      </c>
      <c r="N4" s="1068" t="s">
        <v>4</v>
      </c>
      <c r="O4" s="1069" t="s">
        <v>5</v>
      </c>
      <c r="P4" s="1070" t="s">
        <v>226</v>
      </c>
      <c r="Q4" s="1071" t="s">
        <v>4</v>
      </c>
      <c r="R4" s="1072" t="s">
        <v>5</v>
      </c>
      <c r="S4" s="1073" t="s">
        <v>226</v>
      </c>
      <c r="T4" s="1074" t="s">
        <v>4</v>
      </c>
      <c r="U4" s="1075" t="s">
        <v>5</v>
      </c>
      <c r="V4" s="1076" t="s">
        <v>226</v>
      </c>
    </row>
    <row r="5" spans="1:22" ht="26.25" customHeight="1" thickBot="1">
      <c r="A5" s="188" t="s">
        <v>6</v>
      </c>
      <c r="B5" s="1645" t="s">
        <v>7</v>
      </c>
      <c r="C5" s="1646"/>
      <c r="D5" s="1646"/>
      <c r="E5" s="1646"/>
      <c r="F5" s="1647"/>
      <c r="G5" s="1077" t="s">
        <v>410</v>
      </c>
      <c r="H5" s="1078" t="s">
        <v>8</v>
      </c>
      <c r="I5" s="1079" t="s">
        <v>9</v>
      </c>
      <c r="J5" s="1080" t="s">
        <v>228</v>
      </c>
      <c r="K5" s="1081" t="s">
        <v>8</v>
      </c>
      <c r="L5" s="1082" t="s">
        <v>9</v>
      </c>
      <c r="M5" s="1083" t="s">
        <v>228</v>
      </c>
      <c r="N5" s="1084" t="s">
        <v>8</v>
      </c>
      <c r="O5" s="1085" t="s">
        <v>9</v>
      </c>
      <c r="P5" s="1086" t="s">
        <v>228</v>
      </c>
      <c r="Q5" s="1087" t="s">
        <v>8</v>
      </c>
      <c r="R5" s="1088" t="s">
        <v>9</v>
      </c>
      <c r="S5" s="1089" t="s">
        <v>228</v>
      </c>
      <c r="T5" s="1090" t="s">
        <v>8</v>
      </c>
      <c r="U5" s="1091" t="s">
        <v>9</v>
      </c>
      <c r="V5" s="1092" t="s">
        <v>228</v>
      </c>
    </row>
    <row r="6" spans="1:22" ht="29.25" customHeight="1" thickBot="1">
      <c r="A6" s="222" t="s">
        <v>237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1093" t="s">
        <v>18</v>
      </c>
      <c r="H6" s="1094" t="s">
        <v>10</v>
      </c>
      <c r="I6" s="1095" t="s">
        <v>230</v>
      </c>
      <c r="J6" s="1096" t="s">
        <v>18</v>
      </c>
      <c r="K6" s="1097" t="s">
        <v>10</v>
      </c>
      <c r="L6" s="1098" t="s">
        <v>230</v>
      </c>
      <c r="M6" s="1099" t="s">
        <v>18</v>
      </c>
      <c r="N6" s="1100" t="s">
        <v>10</v>
      </c>
      <c r="O6" s="1101" t="s">
        <v>230</v>
      </c>
      <c r="P6" s="1102" t="s">
        <v>18</v>
      </c>
      <c r="Q6" s="1103" t="s">
        <v>10</v>
      </c>
      <c r="R6" s="1104" t="s">
        <v>230</v>
      </c>
      <c r="S6" s="1105" t="s">
        <v>18</v>
      </c>
      <c r="T6" s="1106" t="s">
        <v>10</v>
      </c>
      <c r="U6" s="1107" t="s">
        <v>230</v>
      </c>
      <c r="V6" s="1108" t="s">
        <v>18</v>
      </c>
    </row>
    <row r="7" spans="1:22" ht="16.5" thickBot="1">
      <c r="A7" s="1648" t="s">
        <v>11</v>
      </c>
      <c r="B7" s="1649"/>
      <c r="C7" s="1649"/>
      <c r="D7" s="1649"/>
      <c r="E7" s="1649"/>
      <c r="F7" s="1649"/>
      <c r="G7" s="1649"/>
      <c r="H7" s="1649"/>
      <c r="I7" s="1649"/>
      <c r="J7" s="1649"/>
      <c r="K7" s="1649"/>
      <c r="L7" s="1649"/>
      <c r="M7" s="1649"/>
      <c r="N7" s="1649"/>
      <c r="O7" s="1649"/>
      <c r="P7" s="1649"/>
      <c r="Q7" s="1649"/>
      <c r="R7" s="1649"/>
      <c r="S7" s="1649"/>
      <c r="T7" s="1649"/>
      <c r="U7" s="1649"/>
      <c r="V7" s="1650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109">
        <v>-11.303725043974556</v>
      </c>
      <c r="H8" s="1109">
        <v>61.18</v>
      </c>
      <c r="I8" s="1109">
        <v>90.4</v>
      </c>
      <c r="J8" s="1109">
        <v>17.099599396384015</v>
      </c>
      <c r="K8" s="1110">
        <v>61.13</v>
      </c>
      <c r="L8" s="1110">
        <v>89.3</v>
      </c>
      <c r="M8" s="1110">
        <v>17.430702307458251</v>
      </c>
      <c r="N8" s="1111">
        <v>61.17</v>
      </c>
      <c r="O8" s="1111">
        <v>87.7</v>
      </c>
      <c r="P8" s="1111">
        <v>16.181822217678253</v>
      </c>
      <c r="Q8" s="1112">
        <v>61.18</v>
      </c>
      <c r="R8" s="1113">
        <v>87.5</v>
      </c>
      <c r="S8" s="1114">
        <v>15.771491095499576</v>
      </c>
      <c r="T8" s="1115">
        <v>61.31</v>
      </c>
      <c r="U8" s="1116">
        <v>87.3</v>
      </c>
      <c r="V8" s="1117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118">
        <v>-11.304607380329635</v>
      </c>
      <c r="H9" s="1118">
        <v>57.51</v>
      </c>
      <c r="I9" s="1118">
        <v>92.3</v>
      </c>
      <c r="J9" s="1118">
        <v>59.727595804873388</v>
      </c>
      <c r="K9" s="1119">
        <v>57.52</v>
      </c>
      <c r="L9" s="1119">
        <v>91.5</v>
      </c>
      <c r="M9" s="1119">
        <v>59.00853745093255</v>
      </c>
      <c r="N9" s="1120">
        <v>57.46</v>
      </c>
      <c r="O9" s="1120">
        <v>90.3</v>
      </c>
      <c r="P9" s="1120">
        <v>58.594945022246328</v>
      </c>
      <c r="Q9" s="1121">
        <v>57.5</v>
      </c>
      <c r="R9" s="1122">
        <v>89.6</v>
      </c>
      <c r="S9" s="1123">
        <v>57.136878882293317</v>
      </c>
      <c r="T9" s="1124">
        <v>57.28</v>
      </c>
      <c r="U9" s="1125">
        <v>87.1</v>
      </c>
      <c r="V9" s="1126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118">
        <v>-12.280181437834624</v>
      </c>
      <c r="H10" s="1118">
        <v>53.22</v>
      </c>
      <c r="I10" s="1118">
        <v>94</v>
      </c>
      <c r="J10" s="1118">
        <v>19.569467625884261</v>
      </c>
      <c r="K10" s="1119">
        <v>53.19</v>
      </c>
      <c r="L10" s="1119">
        <v>93.3</v>
      </c>
      <c r="M10" s="1119">
        <v>19.923638897859451</v>
      </c>
      <c r="N10" s="1120">
        <v>53.17</v>
      </c>
      <c r="O10" s="1120">
        <v>92.5</v>
      </c>
      <c r="P10" s="1120">
        <v>21.108254077255769</v>
      </c>
      <c r="Q10" s="1127">
        <v>53.07</v>
      </c>
      <c r="R10" s="1128">
        <v>91.9</v>
      </c>
      <c r="S10" s="1123">
        <v>22.522082002717564</v>
      </c>
      <c r="T10" s="1124">
        <v>52.9</v>
      </c>
      <c r="U10" s="1125">
        <v>87.7</v>
      </c>
      <c r="V10" s="1126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118">
        <v>-14.119138032394451</v>
      </c>
      <c r="H11" s="1118">
        <v>48.3</v>
      </c>
      <c r="I11" s="1118">
        <v>95.6</v>
      </c>
      <c r="J11" s="1118">
        <v>3.1739874529781229</v>
      </c>
      <c r="K11" s="1119">
        <v>48.2</v>
      </c>
      <c r="L11" s="1119">
        <v>94.9</v>
      </c>
      <c r="M11" s="1119">
        <v>3.2725530848827926</v>
      </c>
      <c r="N11" s="1120">
        <v>48.29</v>
      </c>
      <c r="O11" s="1120">
        <v>94.3</v>
      </c>
      <c r="P11" s="1120">
        <v>3.6892539576877881</v>
      </c>
      <c r="Q11" s="1127">
        <v>48.21</v>
      </c>
      <c r="R11" s="1128">
        <v>94.2</v>
      </c>
      <c r="S11" s="1123">
        <v>4.0446685420869333</v>
      </c>
      <c r="T11" s="1124">
        <v>48.05</v>
      </c>
      <c r="U11" s="1125">
        <v>89</v>
      </c>
      <c r="V11" s="1126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118">
        <v>-16.445379724476219</v>
      </c>
      <c r="H12" s="1118">
        <v>43.56</v>
      </c>
      <c r="I12" s="1118">
        <v>99.8</v>
      </c>
      <c r="J12" s="1118">
        <v>0.36943404029361143</v>
      </c>
      <c r="K12" s="1119">
        <v>43.53</v>
      </c>
      <c r="L12" s="1119">
        <v>98</v>
      </c>
      <c r="M12" s="1119">
        <v>0.32409552819170517</v>
      </c>
      <c r="N12" s="1120">
        <v>43.55</v>
      </c>
      <c r="O12" s="1120">
        <v>96.7</v>
      </c>
      <c r="P12" s="1120">
        <v>0.38594299734730719</v>
      </c>
      <c r="Q12" s="1127">
        <v>43.44</v>
      </c>
      <c r="R12" s="1128">
        <v>96.1</v>
      </c>
      <c r="S12" s="1123">
        <v>0.46346681127553457</v>
      </c>
      <c r="T12" s="1124">
        <v>43.12</v>
      </c>
      <c r="U12" s="1125">
        <v>91.5</v>
      </c>
      <c r="V12" s="1126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118">
        <v>-18.83993650974131</v>
      </c>
      <c r="H13" s="1118">
        <v>38.64</v>
      </c>
      <c r="I13" s="1118">
        <v>93.4</v>
      </c>
      <c r="J13" s="1118">
        <v>5.9915679586604931E-2</v>
      </c>
      <c r="K13" s="1119">
        <v>38.25</v>
      </c>
      <c r="L13" s="1119">
        <v>90.8</v>
      </c>
      <c r="M13" s="1119">
        <v>4.0472730675246579E-2</v>
      </c>
      <c r="N13" s="1120">
        <v>38.549999999999997</v>
      </c>
      <c r="O13" s="1120">
        <v>86.2</v>
      </c>
      <c r="P13" s="1120">
        <v>3.9781727784553848E-2</v>
      </c>
      <c r="Q13" s="1127">
        <v>38.6</v>
      </c>
      <c r="R13" s="1128">
        <v>81.5</v>
      </c>
      <c r="S13" s="1123">
        <v>6.1412666127072739E-2</v>
      </c>
      <c r="T13" s="1124">
        <v>37.76</v>
      </c>
      <c r="U13" s="1125">
        <v>88.1</v>
      </c>
      <c r="V13" s="1126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129">
        <v>-11.573662835147456</v>
      </c>
      <c r="H14" s="1129">
        <v>56.94</v>
      </c>
      <c r="I14" s="1129">
        <v>92.5</v>
      </c>
      <c r="J14" s="1129">
        <v>100</v>
      </c>
      <c r="K14" s="1130">
        <v>56.93</v>
      </c>
      <c r="L14" s="1130">
        <v>91.6</v>
      </c>
      <c r="M14" s="1130">
        <v>100</v>
      </c>
      <c r="N14" s="1131">
        <v>56.75</v>
      </c>
      <c r="O14" s="1131">
        <v>90.5</v>
      </c>
      <c r="P14" s="1131">
        <v>100</v>
      </c>
      <c r="Q14" s="1132">
        <v>56.63</v>
      </c>
      <c r="R14" s="1133">
        <v>90</v>
      </c>
      <c r="S14" s="1134">
        <v>100</v>
      </c>
      <c r="T14" s="1135">
        <v>55.39</v>
      </c>
      <c r="U14" s="1136">
        <v>87.5</v>
      </c>
      <c r="V14" s="1137">
        <v>100</v>
      </c>
    </row>
    <row r="15" spans="1:22" ht="15" thickBot="1">
      <c r="A15" s="1651" t="s">
        <v>47</v>
      </c>
      <c r="B15" s="1652"/>
      <c r="C15" s="1652"/>
      <c r="D15" s="1652"/>
      <c r="E15" s="1652"/>
      <c r="F15" s="1652"/>
      <c r="G15" s="1652"/>
      <c r="H15" s="1652"/>
      <c r="I15" s="1652"/>
      <c r="J15" s="1652"/>
      <c r="K15" s="1652"/>
      <c r="L15" s="1652"/>
      <c r="M15" s="1652"/>
      <c r="N15" s="1652"/>
      <c r="O15" s="1652"/>
      <c r="P15" s="1652"/>
      <c r="Q15" s="1652"/>
      <c r="R15" s="1652"/>
      <c r="S15" s="1652"/>
      <c r="T15" s="1652"/>
      <c r="U15" s="1652"/>
      <c r="V15" s="1653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109">
        <v>-11.488288936765089</v>
      </c>
      <c r="H16" s="1109">
        <v>61.09</v>
      </c>
      <c r="I16" s="1109">
        <v>90.5</v>
      </c>
      <c r="J16" s="1109">
        <v>15.741010300867448</v>
      </c>
      <c r="K16" s="1110">
        <v>61.16</v>
      </c>
      <c r="L16" s="1110">
        <v>87.9</v>
      </c>
      <c r="M16" s="1110">
        <v>16.993020261134941</v>
      </c>
      <c r="N16" s="1111">
        <v>61.17</v>
      </c>
      <c r="O16" s="1111">
        <v>86.6</v>
      </c>
      <c r="P16" s="1111">
        <v>17.234785245181648</v>
      </c>
      <c r="Q16" s="1112">
        <v>61.19</v>
      </c>
      <c r="R16" s="1113">
        <v>86.1</v>
      </c>
      <c r="S16" s="1114">
        <v>15.779858379797568</v>
      </c>
      <c r="T16" s="1115">
        <v>61.3</v>
      </c>
      <c r="U16" s="1116">
        <v>87</v>
      </c>
      <c r="V16" s="1117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118">
        <v>-11.188727915446051</v>
      </c>
      <c r="H17" s="1118">
        <v>57.65</v>
      </c>
      <c r="I17" s="1118">
        <v>91.3</v>
      </c>
      <c r="J17" s="1118">
        <v>65.180174480288898</v>
      </c>
      <c r="K17" s="1119">
        <v>57.66</v>
      </c>
      <c r="L17" s="1119">
        <v>89.9</v>
      </c>
      <c r="M17" s="1119">
        <v>64.352705366630389</v>
      </c>
      <c r="N17" s="1120">
        <v>57.68</v>
      </c>
      <c r="O17" s="1120">
        <v>88.6</v>
      </c>
      <c r="P17" s="1120">
        <v>63.309154029848713</v>
      </c>
      <c r="Q17" s="1121">
        <v>57.58</v>
      </c>
      <c r="R17" s="1122">
        <v>88.1</v>
      </c>
      <c r="S17" s="1123">
        <v>61.23192127828829</v>
      </c>
      <c r="T17" s="1124">
        <v>57.18</v>
      </c>
      <c r="U17" s="1125">
        <v>86.3</v>
      </c>
      <c r="V17" s="1126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118">
        <v>-12.041238437094711</v>
      </c>
      <c r="H18" s="1118">
        <v>53.18</v>
      </c>
      <c r="I18" s="1118">
        <v>93.8</v>
      </c>
      <c r="J18" s="1118">
        <v>16.609562525053114</v>
      </c>
      <c r="K18" s="1119">
        <v>53.2</v>
      </c>
      <c r="L18" s="1119">
        <v>92.8</v>
      </c>
      <c r="M18" s="1119">
        <v>16.353298917779842</v>
      </c>
      <c r="N18" s="1120">
        <v>53.18</v>
      </c>
      <c r="O18" s="1120">
        <v>91.7</v>
      </c>
      <c r="P18" s="1120">
        <v>16.81796401522999</v>
      </c>
      <c r="Q18" s="1127">
        <v>53.15</v>
      </c>
      <c r="R18" s="1128">
        <v>91</v>
      </c>
      <c r="S18" s="1123">
        <v>19.884077303135065</v>
      </c>
      <c r="T18" s="1124">
        <v>53.01</v>
      </c>
      <c r="U18" s="1125">
        <v>86.4</v>
      </c>
      <c r="V18" s="1126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118">
        <v>-12.349198479590155</v>
      </c>
      <c r="H19" s="1118">
        <v>48.2</v>
      </c>
      <c r="I19" s="1118">
        <v>95</v>
      </c>
      <c r="J19" s="1118">
        <v>2.2216195218295036</v>
      </c>
      <c r="K19" s="1119">
        <v>48.23</v>
      </c>
      <c r="L19" s="1119">
        <v>94.4</v>
      </c>
      <c r="M19" s="1119">
        <v>2.0831715845197083</v>
      </c>
      <c r="N19" s="1120">
        <v>48.21</v>
      </c>
      <c r="O19" s="1120">
        <v>93.4</v>
      </c>
      <c r="P19" s="1120">
        <v>2.3497193975663411</v>
      </c>
      <c r="Q19" s="1127">
        <v>48.22</v>
      </c>
      <c r="R19" s="1128">
        <v>93</v>
      </c>
      <c r="S19" s="1123">
        <v>2.7977139647720133</v>
      </c>
      <c r="T19" s="1124">
        <v>48.06</v>
      </c>
      <c r="U19" s="1125">
        <v>88.5</v>
      </c>
      <c r="V19" s="1126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118">
        <v>-14.164104816855996</v>
      </c>
      <c r="H20" s="1118">
        <v>43.4</v>
      </c>
      <c r="I20" s="1118">
        <v>96.7</v>
      </c>
      <c r="J20" s="1118">
        <v>0.23940380444545123</v>
      </c>
      <c r="K20" s="1119">
        <v>43.4</v>
      </c>
      <c r="L20" s="1119">
        <v>95.5</v>
      </c>
      <c r="M20" s="1119">
        <v>0.21123437965865294</v>
      </c>
      <c r="N20" s="1120">
        <v>43.39</v>
      </c>
      <c r="O20" s="1120">
        <v>93.7</v>
      </c>
      <c r="P20" s="1120">
        <v>0.2780920496870794</v>
      </c>
      <c r="Q20" s="1127">
        <v>43.41</v>
      </c>
      <c r="R20" s="1128">
        <v>93.9</v>
      </c>
      <c r="S20" s="1123">
        <v>0.29930521750217975</v>
      </c>
      <c r="T20" s="1124">
        <v>42.98</v>
      </c>
      <c r="U20" s="1125">
        <v>92.1</v>
      </c>
      <c r="V20" s="1126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118">
        <v>-11.775968570749253</v>
      </c>
      <c r="H21" s="1118">
        <v>38.86</v>
      </c>
      <c r="I21" s="1118">
        <v>97.4</v>
      </c>
      <c r="J21" s="1118">
        <v>8.2293675155893434E-3</v>
      </c>
      <c r="K21" s="1119">
        <v>38.65</v>
      </c>
      <c r="L21" s="1119">
        <v>98.7</v>
      </c>
      <c r="M21" s="1119">
        <v>6.5694902764652837E-3</v>
      </c>
      <c r="N21" s="1120">
        <v>38.89</v>
      </c>
      <c r="O21" s="1120">
        <v>95</v>
      </c>
      <c r="P21" s="1120">
        <v>1.0285262486235541E-2</v>
      </c>
      <c r="Q21" s="1127">
        <v>38.909999999999997</v>
      </c>
      <c r="R21" s="1128">
        <v>94.6</v>
      </c>
      <c r="S21" s="1123">
        <v>7.123856504881133E-3</v>
      </c>
      <c r="T21" s="1124">
        <v>38.450000000000003</v>
      </c>
      <c r="U21" s="1125">
        <v>96</v>
      </c>
      <c r="V21" s="1126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129">
        <v>-11.453836530468156</v>
      </c>
      <c r="H22" s="1129">
        <v>57.2</v>
      </c>
      <c r="I22" s="1129">
        <v>91.7</v>
      </c>
      <c r="J22" s="1129">
        <v>100</v>
      </c>
      <c r="K22" s="1130">
        <v>57.29</v>
      </c>
      <c r="L22" s="1130">
        <v>90.2</v>
      </c>
      <c r="M22" s="1130">
        <v>100</v>
      </c>
      <c r="N22" s="1131">
        <v>57.26</v>
      </c>
      <c r="O22" s="1131">
        <v>88.9</v>
      </c>
      <c r="P22" s="1131">
        <v>100</v>
      </c>
      <c r="Q22" s="1132">
        <v>56.96</v>
      </c>
      <c r="R22" s="1133">
        <v>88.5</v>
      </c>
      <c r="S22" s="1134">
        <v>100</v>
      </c>
      <c r="T22" s="1135">
        <v>55.43</v>
      </c>
      <c r="U22" s="1136">
        <v>86.6</v>
      </c>
      <c r="V22" s="1137">
        <v>100</v>
      </c>
    </row>
    <row r="23" spans="1:22" ht="15" thickBot="1">
      <c r="A23" s="1651" t="s">
        <v>48</v>
      </c>
      <c r="B23" s="1652"/>
      <c r="C23" s="1652"/>
      <c r="D23" s="1652"/>
      <c r="E23" s="1652"/>
      <c r="F23" s="1652"/>
      <c r="G23" s="1652"/>
      <c r="H23" s="1652"/>
      <c r="I23" s="1652"/>
      <c r="J23" s="1652"/>
      <c r="K23" s="1652"/>
      <c r="L23" s="1652"/>
      <c r="M23" s="1652"/>
      <c r="N23" s="1652"/>
      <c r="O23" s="1652"/>
      <c r="P23" s="1652"/>
      <c r="Q23" s="1652"/>
      <c r="R23" s="1652"/>
      <c r="S23" s="1652"/>
      <c r="T23" s="1652"/>
      <c r="U23" s="1652"/>
      <c r="V23" s="1653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109">
        <v>-10.793158076564406</v>
      </c>
      <c r="H24" s="1109">
        <v>60.98</v>
      </c>
      <c r="I24" s="1109">
        <v>90.3</v>
      </c>
      <c r="J24" s="1109">
        <v>13.376425263062661</v>
      </c>
      <c r="K24" s="1110">
        <v>60.97</v>
      </c>
      <c r="L24" s="1110">
        <v>90</v>
      </c>
      <c r="M24" s="1110">
        <v>14.289850530773968</v>
      </c>
      <c r="N24" s="1111">
        <v>60.95</v>
      </c>
      <c r="O24" s="1111">
        <v>87.8</v>
      </c>
      <c r="P24" s="1111">
        <v>11.24037234796579</v>
      </c>
      <c r="Q24" s="1112">
        <v>60.99</v>
      </c>
      <c r="R24" s="1113">
        <v>87.4</v>
      </c>
      <c r="S24" s="1114">
        <v>11.60250496506626</v>
      </c>
      <c r="T24" s="1115">
        <v>61.41</v>
      </c>
      <c r="U24" s="1116">
        <v>87.7</v>
      </c>
      <c r="V24" s="1117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118">
        <v>-11.014818070005433</v>
      </c>
      <c r="H25" s="1118">
        <v>57.19</v>
      </c>
      <c r="I25" s="1118">
        <v>92.5</v>
      </c>
      <c r="J25" s="1118">
        <v>62.010953928326998</v>
      </c>
      <c r="K25" s="1119">
        <v>57.29</v>
      </c>
      <c r="L25" s="1119">
        <v>92.6</v>
      </c>
      <c r="M25" s="1119">
        <v>62.083795434767239</v>
      </c>
      <c r="N25" s="1120">
        <v>57.12</v>
      </c>
      <c r="O25" s="1120">
        <v>91</v>
      </c>
      <c r="P25" s="1120">
        <v>61.498590306982315</v>
      </c>
      <c r="Q25" s="1121">
        <v>57.38</v>
      </c>
      <c r="R25" s="1122">
        <v>89.9</v>
      </c>
      <c r="S25" s="1123">
        <v>58.696207570932927</v>
      </c>
      <c r="T25" s="1124">
        <v>57.28</v>
      </c>
      <c r="U25" s="1125">
        <v>87.6</v>
      </c>
      <c r="V25" s="1126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118">
        <v>-11.907580012287026</v>
      </c>
      <c r="H26" s="1118">
        <v>53.21</v>
      </c>
      <c r="I26" s="1118">
        <v>93.8</v>
      </c>
      <c r="J26" s="1118">
        <v>21.134229183054419</v>
      </c>
      <c r="K26" s="1119">
        <v>53.12</v>
      </c>
      <c r="L26" s="1119">
        <v>93.6</v>
      </c>
      <c r="M26" s="1119">
        <v>20.088458592621226</v>
      </c>
      <c r="N26" s="1120">
        <v>53.07</v>
      </c>
      <c r="O26" s="1120">
        <v>92.8</v>
      </c>
      <c r="P26" s="1120">
        <v>23.006526064882632</v>
      </c>
      <c r="Q26" s="1127">
        <v>53.04</v>
      </c>
      <c r="R26" s="1128">
        <v>92</v>
      </c>
      <c r="S26" s="1123">
        <v>24.820979672005226</v>
      </c>
      <c r="T26" s="1124">
        <v>52.72</v>
      </c>
      <c r="U26" s="1125">
        <v>87.8</v>
      </c>
      <c r="V26" s="1126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118">
        <v>-13.96494709516074</v>
      </c>
      <c r="H27" s="1118">
        <v>48.26</v>
      </c>
      <c r="I27" s="1118">
        <v>94.7</v>
      </c>
      <c r="J27" s="1118">
        <v>3.1818204664885692</v>
      </c>
      <c r="K27" s="1119">
        <v>48.23</v>
      </c>
      <c r="L27" s="1119">
        <v>93.7</v>
      </c>
      <c r="M27" s="1119">
        <v>3.2376203509777124</v>
      </c>
      <c r="N27" s="1120">
        <v>48.22</v>
      </c>
      <c r="O27" s="1120">
        <v>93.4</v>
      </c>
      <c r="P27" s="1120">
        <v>3.8705497540256317</v>
      </c>
      <c r="Q27" s="1127">
        <v>48.22</v>
      </c>
      <c r="R27" s="1128">
        <v>93</v>
      </c>
      <c r="S27" s="1123">
        <v>4.4056435270528027</v>
      </c>
      <c r="T27" s="1124">
        <v>47.94</v>
      </c>
      <c r="U27" s="1125">
        <v>88.3</v>
      </c>
      <c r="V27" s="1126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118">
        <v>-16.047117302358789</v>
      </c>
      <c r="H28" s="1118">
        <v>43.53</v>
      </c>
      <c r="I28" s="1118">
        <v>96.9</v>
      </c>
      <c r="J28" s="1118">
        <v>0.28589032500730904</v>
      </c>
      <c r="K28" s="1119">
        <v>43.57</v>
      </c>
      <c r="L28" s="1119">
        <v>95.2</v>
      </c>
      <c r="M28" s="1119">
        <v>0.28725508793799626</v>
      </c>
      <c r="N28" s="1120">
        <v>43.56</v>
      </c>
      <c r="O28" s="1120">
        <v>95</v>
      </c>
      <c r="P28" s="1120">
        <v>0.36594265673318738</v>
      </c>
      <c r="Q28" s="1127">
        <v>43.51</v>
      </c>
      <c r="R28" s="1128">
        <v>95.1</v>
      </c>
      <c r="S28" s="1123">
        <v>0.44625235058056323</v>
      </c>
      <c r="T28" s="1124">
        <v>43.1</v>
      </c>
      <c r="U28" s="1125">
        <v>90.2</v>
      </c>
      <c r="V28" s="1126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118">
        <v>-16.708274976453271</v>
      </c>
      <c r="H29" s="1118">
        <v>37.659999999999997</v>
      </c>
      <c r="I29" s="1118">
        <v>98.6</v>
      </c>
      <c r="J29" s="1118">
        <v>1.0680834060048905E-2</v>
      </c>
      <c r="K29" s="1119">
        <v>36.78</v>
      </c>
      <c r="L29" s="1119">
        <v>95.9</v>
      </c>
      <c r="M29" s="1119">
        <v>1.302000292185981E-2</v>
      </c>
      <c r="N29" s="1120">
        <v>36.840000000000003</v>
      </c>
      <c r="O29" s="1120">
        <v>93.8</v>
      </c>
      <c r="P29" s="1120">
        <v>1.8018869410449053E-2</v>
      </c>
      <c r="Q29" s="1127">
        <v>37.119999999999997</v>
      </c>
      <c r="R29" s="1128">
        <v>96.2</v>
      </c>
      <c r="S29" s="1123">
        <v>2.841191436222271E-2</v>
      </c>
      <c r="T29" s="1124">
        <v>34.89</v>
      </c>
      <c r="U29" s="1125">
        <v>88.7</v>
      </c>
      <c r="V29" s="1126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129">
        <v>-11.344310751919776</v>
      </c>
      <c r="H30" s="1129">
        <v>56.53</v>
      </c>
      <c r="I30" s="1129">
        <v>92.5</v>
      </c>
      <c r="J30" s="1129">
        <v>100</v>
      </c>
      <c r="K30" s="1130">
        <v>56.64</v>
      </c>
      <c r="L30" s="1130">
        <v>92.4</v>
      </c>
      <c r="M30" s="1130">
        <v>100</v>
      </c>
      <c r="N30" s="1131">
        <v>56.22</v>
      </c>
      <c r="O30" s="1131">
        <v>91.2</v>
      </c>
      <c r="P30" s="1131">
        <v>100</v>
      </c>
      <c r="Q30" s="1132">
        <v>56.25</v>
      </c>
      <c r="R30" s="1133">
        <v>90.3</v>
      </c>
      <c r="S30" s="1134">
        <v>100</v>
      </c>
      <c r="T30" s="1135">
        <v>55.44</v>
      </c>
      <c r="U30" s="1136">
        <v>87.8</v>
      </c>
      <c r="V30" s="1137">
        <v>100</v>
      </c>
    </row>
    <row r="31" spans="1:22" ht="15" thickBot="1">
      <c r="A31" s="1651" t="s">
        <v>203</v>
      </c>
      <c r="B31" s="1652"/>
      <c r="C31" s="1652"/>
      <c r="D31" s="1652"/>
      <c r="E31" s="1652"/>
      <c r="F31" s="1652"/>
      <c r="G31" s="1654"/>
      <c r="H31" s="1654"/>
      <c r="I31" s="1654"/>
      <c r="J31" s="1654"/>
      <c r="K31" s="1654"/>
      <c r="L31" s="1654"/>
      <c r="M31" s="1654"/>
      <c r="N31" s="1654"/>
      <c r="O31" s="1654"/>
      <c r="P31" s="1654"/>
      <c r="Q31" s="1654"/>
      <c r="R31" s="1654"/>
      <c r="S31" s="1654"/>
      <c r="T31" s="1654"/>
      <c r="U31" s="1654"/>
      <c r="V31" s="1655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109">
        <v>-12.123121570881828</v>
      </c>
      <c r="H32" s="1109">
        <v>61.28</v>
      </c>
      <c r="I32" s="1109">
        <v>90.8</v>
      </c>
      <c r="J32" s="1109">
        <v>23.826920434603391</v>
      </c>
      <c r="K32" s="1110">
        <v>61.28</v>
      </c>
      <c r="L32" s="1110">
        <v>89.4</v>
      </c>
      <c r="M32" s="1110">
        <v>23.560448803053308</v>
      </c>
      <c r="N32" s="1111">
        <v>61.3</v>
      </c>
      <c r="O32" s="1111">
        <v>88.3</v>
      </c>
      <c r="P32" s="1111">
        <v>22.82350942905105</v>
      </c>
      <c r="Q32" s="1112">
        <v>61.29</v>
      </c>
      <c r="R32" s="1113">
        <v>88.2</v>
      </c>
      <c r="S32" s="1114">
        <v>20.800369815197744</v>
      </c>
      <c r="T32" s="1115">
        <v>61.35</v>
      </c>
      <c r="U32" s="1116">
        <v>87.8</v>
      </c>
      <c r="V32" s="1117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118">
        <v>-11.712828782496892</v>
      </c>
      <c r="H33" s="1118">
        <v>57.69</v>
      </c>
      <c r="I33" s="1118">
        <v>93.2</v>
      </c>
      <c r="J33" s="1118">
        <v>55.435542584627484</v>
      </c>
      <c r="K33" s="1119">
        <v>57.69</v>
      </c>
      <c r="L33" s="1119">
        <v>91.6</v>
      </c>
      <c r="M33" s="1119">
        <v>56.269868630485654</v>
      </c>
      <c r="N33" s="1120">
        <v>57.66</v>
      </c>
      <c r="O33" s="1120">
        <v>90.5</v>
      </c>
      <c r="P33" s="1120">
        <v>55.450684154914818</v>
      </c>
      <c r="Q33" s="1121">
        <v>57.62</v>
      </c>
      <c r="R33" s="1122">
        <v>90.1</v>
      </c>
      <c r="S33" s="1123">
        <v>54.723788077549649</v>
      </c>
      <c r="T33" s="1124">
        <v>57.41</v>
      </c>
      <c r="U33" s="1125">
        <v>87.3</v>
      </c>
      <c r="V33" s="1126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118">
        <v>-12.401229725176472</v>
      </c>
      <c r="H34" s="1118">
        <v>53.07</v>
      </c>
      <c r="I34" s="1118">
        <v>94.7</v>
      </c>
      <c r="J34" s="1118">
        <v>17.127292111986726</v>
      </c>
      <c r="K34" s="1119">
        <v>53.11</v>
      </c>
      <c r="L34" s="1119">
        <v>93.1</v>
      </c>
      <c r="M34" s="1119">
        <v>17.032755581309488</v>
      </c>
      <c r="N34" s="1120">
        <v>53.09</v>
      </c>
      <c r="O34" s="1120">
        <v>92.6</v>
      </c>
      <c r="P34" s="1120">
        <v>18.105950813199129</v>
      </c>
      <c r="Q34" s="1127">
        <v>53.05</v>
      </c>
      <c r="R34" s="1128">
        <v>91.8</v>
      </c>
      <c r="S34" s="1123">
        <v>19.649344798761167</v>
      </c>
      <c r="T34" s="1124">
        <v>52.88</v>
      </c>
      <c r="U34" s="1125">
        <v>87.7</v>
      </c>
      <c r="V34" s="1126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118">
        <v>-13.853235560766212</v>
      </c>
      <c r="H35" s="1118">
        <v>48.03</v>
      </c>
      <c r="I35" s="1118">
        <v>96.5</v>
      </c>
      <c r="J35" s="1118">
        <v>3.2090437438365385</v>
      </c>
      <c r="K35" s="1119">
        <v>48.07</v>
      </c>
      <c r="L35" s="1119">
        <v>94.7</v>
      </c>
      <c r="M35" s="1119">
        <v>2.7709114203213212</v>
      </c>
      <c r="N35" s="1120">
        <v>48.07</v>
      </c>
      <c r="O35" s="1120">
        <v>94.5</v>
      </c>
      <c r="P35" s="1120">
        <v>3.1859030778699102</v>
      </c>
      <c r="Q35" s="1127">
        <v>48.04</v>
      </c>
      <c r="R35" s="1128">
        <v>93.6</v>
      </c>
      <c r="S35" s="1123">
        <v>4.1228693643925221</v>
      </c>
      <c r="T35" s="1124">
        <v>47.95</v>
      </c>
      <c r="U35" s="1125">
        <v>88.7</v>
      </c>
      <c r="V35" s="1126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118">
        <v>-16.974204381577547</v>
      </c>
      <c r="H36" s="1118">
        <v>43.17</v>
      </c>
      <c r="I36" s="1118">
        <v>98.6</v>
      </c>
      <c r="J36" s="1118">
        <v>0.38019970050142532</v>
      </c>
      <c r="K36" s="1119">
        <v>43.23</v>
      </c>
      <c r="L36" s="1119">
        <v>96.1</v>
      </c>
      <c r="M36" s="1119">
        <v>0.34547761730468779</v>
      </c>
      <c r="N36" s="1120">
        <v>43.26</v>
      </c>
      <c r="O36" s="1120">
        <v>96.7</v>
      </c>
      <c r="P36" s="1120">
        <v>0.41713265965636737</v>
      </c>
      <c r="Q36" s="1127">
        <v>43.19</v>
      </c>
      <c r="R36" s="1128">
        <v>95.3</v>
      </c>
      <c r="S36" s="1123">
        <v>0.66279211713623731</v>
      </c>
      <c r="T36" s="1124">
        <v>43.02</v>
      </c>
      <c r="U36" s="1125">
        <v>90.8</v>
      </c>
      <c r="V36" s="1126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118">
        <v>-14.618231494314768</v>
      </c>
      <c r="H37" s="1118">
        <v>38.090000000000003</v>
      </c>
      <c r="I37" s="1118">
        <v>101.1</v>
      </c>
      <c r="J37" s="1118">
        <v>2.1001424444440579E-2</v>
      </c>
      <c r="K37" s="1119">
        <v>37.64</v>
      </c>
      <c r="L37" s="1119">
        <v>98.7</v>
      </c>
      <c r="M37" s="1119">
        <v>2.0537947525544071E-2</v>
      </c>
      <c r="N37" s="1120">
        <v>38.22</v>
      </c>
      <c r="O37" s="1120">
        <v>97.9</v>
      </c>
      <c r="P37" s="1120">
        <v>1.6819865308724494E-2</v>
      </c>
      <c r="Q37" s="1127">
        <v>38.36</v>
      </c>
      <c r="R37" s="1128">
        <v>95.7</v>
      </c>
      <c r="S37" s="1123">
        <v>4.0835826962675806E-2</v>
      </c>
      <c r="T37" s="1124">
        <v>38.29</v>
      </c>
      <c r="U37" s="1125">
        <v>93.7</v>
      </c>
      <c r="V37" s="1126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129">
        <v>-12.071132434125092</v>
      </c>
      <c r="H38" s="1129">
        <v>57.39</v>
      </c>
      <c r="I38" s="1129">
        <v>93</v>
      </c>
      <c r="J38" s="1129">
        <v>100</v>
      </c>
      <c r="K38" s="1130">
        <v>57.43</v>
      </c>
      <c r="L38" s="1130">
        <v>91.4</v>
      </c>
      <c r="M38" s="1130">
        <v>100</v>
      </c>
      <c r="N38" s="1131">
        <v>57.3</v>
      </c>
      <c r="O38" s="1131">
        <v>90.5</v>
      </c>
      <c r="P38" s="1131">
        <v>100</v>
      </c>
      <c r="Q38" s="1132">
        <v>56.99</v>
      </c>
      <c r="R38" s="1133">
        <v>90.2</v>
      </c>
      <c r="S38" s="1134">
        <v>100</v>
      </c>
      <c r="T38" s="1135">
        <v>55.77</v>
      </c>
      <c r="U38" s="1136">
        <v>87.7</v>
      </c>
      <c r="V38" s="1137">
        <v>100</v>
      </c>
    </row>
    <row r="39" spans="1:22" ht="15" thickBot="1">
      <c r="A39" s="1651" t="s">
        <v>49</v>
      </c>
      <c r="B39" s="1652"/>
      <c r="C39" s="1652"/>
      <c r="D39" s="1652"/>
      <c r="E39" s="1652"/>
      <c r="F39" s="1652"/>
      <c r="G39" s="1652"/>
      <c r="H39" s="1652"/>
      <c r="I39" s="1652"/>
      <c r="J39" s="1652"/>
      <c r="K39" s="1652"/>
      <c r="L39" s="1652"/>
      <c r="M39" s="1652"/>
      <c r="N39" s="1652"/>
      <c r="O39" s="1652"/>
      <c r="P39" s="1652"/>
      <c r="Q39" s="1652"/>
      <c r="R39" s="1652"/>
      <c r="S39" s="1652"/>
      <c r="T39" s="1652"/>
      <c r="U39" s="1652"/>
      <c r="V39" s="1653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109">
        <v>-10.989306460116644</v>
      </c>
      <c r="H40" s="1109">
        <v>61.33</v>
      </c>
      <c r="I40" s="1109">
        <v>90.2</v>
      </c>
      <c r="J40" s="1109">
        <v>18.418854033172842</v>
      </c>
      <c r="K40" s="1110">
        <v>61.18</v>
      </c>
      <c r="L40" s="1110">
        <v>89.2</v>
      </c>
      <c r="M40" s="1110">
        <v>18.403099539910457</v>
      </c>
      <c r="N40" s="1111">
        <v>61.27</v>
      </c>
      <c r="O40" s="1111">
        <v>88</v>
      </c>
      <c r="P40" s="1111">
        <v>18.852349402644737</v>
      </c>
      <c r="Q40" s="1112">
        <v>61.25</v>
      </c>
      <c r="R40" s="1113">
        <v>87.8</v>
      </c>
      <c r="S40" s="1114">
        <v>17.80796461652492</v>
      </c>
      <c r="T40" s="1115">
        <v>61.25</v>
      </c>
      <c r="U40" s="1116">
        <v>86.9</v>
      </c>
      <c r="V40" s="1117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118">
        <v>-11.323669798323809</v>
      </c>
      <c r="H41" s="1118">
        <v>57.73</v>
      </c>
      <c r="I41" s="1118">
        <v>92.4</v>
      </c>
      <c r="J41" s="1118">
        <v>56.450581183507651</v>
      </c>
      <c r="K41" s="1119">
        <v>57.66</v>
      </c>
      <c r="L41" s="1119">
        <v>90.9</v>
      </c>
      <c r="M41" s="1119">
        <v>53.648160910557088</v>
      </c>
      <c r="N41" s="1120">
        <v>57.72</v>
      </c>
      <c r="O41" s="1120">
        <v>90.1</v>
      </c>
      <c r="P41" s="1120">
        <v>53.499011924769405</v>
      </c>
      <c r="Q41" s="1121">
        <v>57.54</v>
      </c>
      <c r="R41" s="1122">
        <v>90</v>
      </c>
      <c r="S41" s="1123">
        <v>54.228873970621891</v>
      </c>
      <c r="T41" s="1124">
        <v>57.29</v>
      </c>
      <c r="U41" s="1125">
        <v>87.4</v>
      </c>
      <c r="V41" s="1126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118">
        <v>-12.862150251447288</v>
      </c>
      <c r="H42" s="1118">
        <v>53.33</v>
      </c>
      <c r="I42" s="1118">
        <v>94.1</v>
      </c>
      <c r="J42" s="1118">
        <v>20.75580723448515</v>
      </c>
      <c r="K42" s="1119">
        <v>53.3</v>
      </c>
      <c r="L42" s="1119">
        <v>93.2</v>
      </c>
      <c r="M42" s="1119">
        <v>23.190497166688829</v>
      </c>
      <c r="N42" s="1120">
        <v>53.34</v>
      </c>
      <c r="O42" s="1120">
        <v>92.3</v>
      </c>
      <c r="P42" s="1120">
        <v>22.599217729629057</v>
      </c>
      <c r="Q42" s="1127">
        <v>53.09</v>
      </c>
      <c r="R42" s="1128">
        <v>92.1</v>
      </c>
      <c r="S42" s="1123">
        <v>22.994317484232496</v>
      </c>
      <c r="T42" s="1124">
        <v>52.92</v>
      </c>
      <c r="U42" s="1125">
        <v>88.3</v>
      </c>
      <c r="V42" s="1126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118">
        <v>-14.748108920056216</v>
      </c>
      <c r="H43" s="1118">
        <v>48.51</v>
      </c>
      <c r="I43" s="1118">
        <v>96.3</v>
      </c>
      <c r="J43" s="1118">
        <v>3.6731857659911036</v>
      </c>
      <c r="K43" s="1119">
        <v>48.22</v>
      </c>
      <c r="L43" s="1119">
        <v>96.3</v>
      </c>
      <c r="M43" s="1119">
        <v>4.2332957453135931</v>
      </c>
      <c r="N43" s="1120">
        <v>48.49</v>
      </c>
      <c r="O43" s="1120">
        <v>95.4</v>
      </c>
      <c r="P43" s="1120">
        <v>4.490337308638277</v>
      </c>
      <c r="Q43" s="1127">
        <v>48.27</v>
      </c>
      <c r="R43" s="1128">
        <v>96.1</v>
      </c>
      <c r="S43" s="1123">
        <v>4.3489055586796681</v>
      </c>
      <c r="T43" s="1124">
        <v>48.14</v>
      </c>
      <c r="U43" s="1125">
        <v>89.5</v>
      </c>
      <c r="V43" s="1126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118">
        <v>-15.968283645704274</v>
      </c>
      <c r="H44" s="1118">
        <v>43.77</v>
      </c>
      <c r="I44" s="1118">
        <v>102.8</v>
      </c>
      <c r="J44" s="1118">
        <v>0.53334962556093479</v>
      </c>
      <c r="K44" s="1119">
        <v>43.64</v>
      </c>
      <c r="L44" s="1119">
        <v>102</v>
      </c>
      <c r="M44" s="1119">
        <v>0.42121588278221717</v>
      </c>
      <c r="N44" s="1120">
        <v>43.73</v>
      </c>
      <c r="O44" s="1120">
        <v>99.7</v>
      </c>
      <c r="P44" s="1120">
        <v>0.46037633624968965</v>
      </c>
      <c r="Q44" s="1127">
        <v>43.54</v>
      </c>
      <c r="R44" s="1128">
        <v>98.5</v>
      </c>
      <c r="S44" s="1123">
        <v>0.48094485276842652</v>
      </c>
      <c r="T44" s="1124">
        <v>43.26</v>
      </c>
      <c r="U44" s="1125">
        <v>92.2</v>
      </c>
      <c r="V44" s="1126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118">
        <v>-18.692924205546145</v>
      </c>
      <c r="H45" s="1118">
        <v>38.74</v>
      </c>
      <c r="I45" s="1118">
        <v>92.4</v>
      </c>
      <c r="J45" s="1118">
        <v>0.16822215728231904</v>
      </c>
      <c r="K45" s="1119">
        <v>38.53</v>
      </c>
      <c r="L45" s="1119">
        <v>88.9</v>
      </c>
      <c r="M45" s="1119">
        <v>0.10373075474781347</v>
      </c>
      <c r="N45" s="1120">
        <v>38.99</v>
      </c>
      <c r="O45" s="1120">
        <v>82.7</v>
      </c>
      <c r="P45" s="1120">
        <v>9.8707298068836241E-2</v>
      </c>
      <c r="Q45" s="1127">
        <v>38.96</v>
      </c>
      <c r="R45" s="1128">
        <v>75.8</v>
      </c>
      <c r="S45" s="1123">
        <v>0.138993517172596</v>
      </c>
      <c r="T45" s="1124">
        <v>38.729999999999997</v>
      </c>
      <c r="U45" s="1125">
        <v>82</v>
      </c>
      <c r="V45" s="1126">
        <v>0.29905538740423326</v>
      </c>
    </row>
    <row r="46" spans="1:22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1129">
        <v>-11.560576972950649</v>
      </c>
      <c r="H46" s="1129">
        <v>57.03</v>
      </c>
      <c r="I46" s="1129">
        <v>92.5</v>
      </c>
      <c r="J46" s="1129">
        <v>100</v>
      </c>
      <c r="K46" s="1130">
        <v>56.82</v>
      </c>
      <c r="L46" s="1130">
        <v>91.4</v>
      </c>
      <c r="M46" s="1130">
        <v>100</v>
      </c>
      <c r="N46" s="1131">
        <v>56.9</v>
      </c>
      <c r="O46" s="1131">
        <v>90.5</v>
      </c>
      <c r="P46" s="1131">
        <v>100</v>
      </c>
      <c r="Q46" s="1132">
        <v>56.68</v>
      </c>
      <c r="R46" s="1133">
        <v>90.4</v>
      </c>
      <c r="S46" s="1134">
        <v>100</v>
      </c>
      <c r="T46" s="1135">
        <v>55.16</v>
      </c>
      <c r="U46" s="1136">
        <v>87.9</v>
      </c>
      <c r="V46" s="1137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480" t="s">
        <v>408</v>
      </c>
      <c r="B1" s="481"/>
      <c r="C1" s="480"/>
      <c r="D1" s="480"/>
      <c r="E1" s="480"/>
      <c r="F1" s="480"/>
      <c r="G1" s="482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231</v>
      </c>
      <c r="B3" s="178"/>
      <c r="C3" s="178"/>
      <c r="D3" s="178"/>
      <c r="E3" s="3"/>
      <c r="F3" s="178"/>
    </row>
    <row r="4" spans="1:8" ht="24.95" customHeight="1" thickBot="1">
      <c r="A4" s="93"/>
      <c r="B4" s="452" t="s">
        <v>156</v>
      </c>
      <c r="C4" s="453"/>
      <c r="D4" s="453"/>
      <c r="E4" s="454"/>
      <c r="F4" s="455" t="s">
        <v>232</v>
      </c>
    </row>
    <row r="5" spans="1:8" ht="24.95" customHeight="1" thickBot="1">
      <c r="A5" s="229" t="s">
        <v>46</v>
      </c>
      <c r="B5" s="1656" t="s">
        <v>7</v>
      </c>
      <c r="C5" s="1657"/>
      <c r="D5" s="452" t="s">
        <v>233</v>
      </c>
      <c r="E5" s="454"/>
      <c r="F5" s="228" t="s">
        <v>227</v>
      </c>
    </row>
    <row r="6" spans="1:8" ht="24.95" customHeight="1" thickBot="1">
      <c r="A6" s="456"/>
      <c r="B6" s="457">
        <v>2015</v>
      </c>
      <c r="C6" s="458">
        <v>2014</v>
      </c>
      <c r="D6" s="457">
        <v>2015</v>
      </c>
      <c r="E6" s="458">
        <v>2014</v>
      </c>
      <c r="F6" s="228" t="s">
        <v>18</v>
      </c>
    </row>
    <row r="7" spans="1:8" ht="30" customHeight="1" thickBot="1">
      <c r="A7" s="459" t="s">
        <v>11</v>
      </c>
      <c r="B7" s="460">
        <v>5492.7215686274512</v>
      </c>
      <c r="C7" s="461">
        <v>6211.6352941176474</v>
      </c>
      <c r="D7" s="462">
        <f t="shared" ref="D7:E11" si="0">(B7*0.78)/1000</f>
        <v>4.2843228235294122</v>
      </c>
      <c r="E7" s="463">
        <f t="shared" si="0"/>
        <v>4.8450755294117656</v>
      </c>
      <c r="F7" s="464">
        <f>((D7-E7)/E7)*100</f>
        <v>-11.573662835147456</v>
      </c>
      <c r="H7" s="317"/>
    </row>
    <row r="8" spans="1:8" ht="30" customHeight="1">
      <c r="A8" s="465" t="s">
        <v>47</v>
      </c>
      <c r="B8" s="466">
        <v>5542.8960784313722</v>
      </c>
      <c r="C8" s="467">
        <v>6259.894117647058</v>
      </c>
      <c r="D8" s="468">
        <f t="shared" si="0"/>
        <v>4.3234589411764697</v>
      </c>
      <c r="E8" s="469">
        <f t="shared" si="0"/>
        <v>4.8827174117647054</v>
      </c>
      <c r="F8" s="378">
        <f>((D8-E8)/E8)*100</f>
        <v>-11.45383653046817</v>
      </c>
    </row>
    <row r="9" spans="1:8" ht="30" customHeight="1">
      <c r="A9" s="470" t="s">
        <v>48</v>
      </c>
      <c r="B9" s="471">
        <v>5568.1352941176465</v>
      </c>
      <c r="C9" s="472">
        <v>6280.6294117647058</v>
      </c>
      <c r="D9" s="473">
        <f t="shared" si="0"/>
        <v>4.343145529411764</v>
      </c>
      <c r="E9" s="474">
        <f t="shared" si="0"/>
        <v>4.8988909411764707</v>
      </c>
      <c r="F9" s="382">
        <f>((D9-E9)/E9)*100</f>
        <v>-11.344310751919785</v>
      </c>
    </row>
    <row r="10" spans="1:8" ht="30" customHeight="1">
      <c r="A10" s="470" t="s">
        <v>255</v>
      </c>
      <c r="B10" s="471">
        <v>5482.4019607843138</v>
      </c>
      <c r="C10" s="472">
        <v>6235.0421568627453</v>
      </c>
      <c r="D10" s="473">
        <f t="shared" si="0"/>
        <v>4.2762735294117649</v>
      </c>
      <c r="E10" s="474">
        <f t="shared" si="0"/>
        <v>4.8633328823529416</v>
      </c>
      <c r="F10" s="382">
        <f>((D10-E10)/E10)*100</f>
        <v>-12.071132434125094</v>
      </c>
    </row>
    <row r="11" spans="1:8" ht="30" customHeight="1" thickBot="1">
      <c r="A11" s="475" t="s">
        <v>49</v>
      </c>
      <c r="B11" s="476">
        <v>5382.6539215686271</v>
      </c>
      <c r="C11" s="477">
        <v>6086.2607843137257</v>
      </c>
      <c r="D11" s="478">
        <f t="shared" si="0"/>
        <v>4.1984700588235295</v>
      </c>
      <c r="E11" s="479">
        <f t="shared" si="0"/>
        <v>4.7472834117647063</v>
      </c>
      <c r="F11" s="392">
        <f>((D11-E11)/E11)*100</f>
        <v>-11.560576972950653</v>
      </c>
    </row>
    <row r="12" spans="1:8">
      <c r="A12" s="1060" t="s">
        <v>407</v>
      </c>
      <c r="B12" s="1060"/>
      <c r="C12" s="1060"/>
      <c r="D12" s="1060"/>
      <c r="E12" s="1060"/>
      <c r="F12" s="1060"/>
      <c r="G12" s="1060"/>
    </row>
    <row r="13" spans="1:8">
      <c r="A13" s="1060" t="s">
        <v>234</v>
      </c>
      <c r="B13" s="1060"/>
      <c r="C13" s="1060"/>
      <c r="D13" s="1060"/>
      <c r="E13" s="1060"/>
      <c r="F13" s="1060"/>
      <c r="G13" s="1060"/>
    </row>
    <row r="16" spans="1:8">
      <c r="A16" s="190" t="s">
        <v>235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055" t="s">
        <v>322</v>
      </c>
      <c r="B1" s="1056"/>
      <c r="C1" s="1056"/>
      <c r="D1" s="1056"/>
      <c r="E1" s="1057" t="s">
        <v>405</v>
      </c>
      <c r="F1" s="1056"/>
      <c r="G1" s="1058"/>
      <c r="H1" s="1059"/>
      <c r="I1" s="178"/>
    </row>
    <row r="2" spans="1:9" ht="15" customHeight="1" thickBot="1">
      <c r="A2" s="31" t="s">
        <v>252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406</v>
      </c>
      <c r="B3" s="564"/>
      <c r="C3" s="179"/>
      <c r="D3" s="259"/>
      <c r="E3" s="179"/>
      <c r="F3" s="180"/>
      <c r="G3" s="179"/>
      <c r="H3" s="179"/>
      <c r="I3" s="180"/>
    </row>
    <row r="4" spans="1:9" ht="22.5" customHeight="1">
      <c r="A4" s="1043" t="s">
        <v>2</v>
      </c>
      <c r="B4" s="35" t="s">
        <v>169</v>
      </c>
      <c r="C4" s="35"/>
      <c r="D4" s="35"/>
      <c r="E4" s="35"/>
      <c r="F4" s="346" t="s">
        <v>225</v>
      </c>
      <c r="G4" s="1044" t="s">
        <v>4</v>
      </c>
      <c r="H4" s="1044" t="s">
        <v>5</v>
      </c>
      <c r="I4" s="1045" t="s">
        <v>226</v>
      </c>
    </row>
    <row r="5" spans="1:9" ht="24" customHeight="1" thickBot="1">
      <c r="A5" s="32" t="s">
        <v>6</v>
      </c>
      <c r="B5" s="1046" t="s">
        <v>253</v>
      </c>
      <c r="C5" s="1046"/>
      <c r="D5" s="1046" t="s">
        <v>7</v>
      </c>
      <c r="E5" s="1046"/>
      <c r="F5" s="1047" t="s">
        <v>227</v>
      </c>
      <c r="G5" s="1048" t="s">
        <v>8</v>
      </c>
      <c r="H5" s="1048" t="s">
        <v>9</v>
      </c>
      <c r="I5" s="1049" t="s">
        <v>228</v>
      </c>
    </row>
    <row r="6" spans="1:9" ht="23.25" customHeight="1" thickBot="1">
      <c r="A6" s="1050" t="s">
        <v>229</v>
      </c>
      <c r="B6" s="1051">
        <v>2015</v>
      </c>
      <c r="C6" s="1051">
        <v>2014</v>
      </c>
      <c r="D6" s="1051">
        <v>2015</v>
      </c>
      <c r="E6" s="1051">
        <v>2014</v>
      </c>
      <c r="F6" s="1052" t="s">
        <v>18</v>
      </c>
      <c r="G6" s="1053" t="s">
        <v>10</v>
      </c>
      <c r="H6" s="1053" t="s">
        <v>230</v>
      </c>
      <c r="I6" s="1054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B9" sqref="B9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548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27" t="s">
        <v>155</v>
      </c>
      <c r="C12" s="427"/>
      <c r="D12" s="428" t="str">
        <f>SKUP_SEUROP_tyg!J1</f>
        <v xml:space="preserve"> 04.07.2016 - 10.07.2016 r. </v>
      </c>
      <c r="E12" s="364"/>
      <c r="F12" s="447"/>
      <c r="G12" s="448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N38" sqref="N3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267" t="s">
        <v>438</v>
      </c>
      <c r="C1" s="1262"/>
      <c r="D1" s="1262"/>
      <c r="E1" s="1262"/>
      <c r="F1" s="1262"/>
      <c r="G1" s="1262"/>
      <c r="H1" s="1262"/>
      <c r="I1" s="1262"/>
      <c r="J1" s="549" t="s">
        <v>547</v>
      </c>
      <c r="K1" s="549"/>
      <c r="L1" s="550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445" t="s">
        <v>131</v>
      </c>
      <c r="C3" s="446"/>
      <c r="D3" s="446"/>
      <c r="E3" s="446"/>
      <c r="F3" s="446"/>
      <c r="G3" s="446"/>
      <c r="H3" s="446"/>
      <c r="I3" s="446"/>
      <c r="J3" s="446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0"/>
    </row>
    <row r="7" spans="1:14" ht="25.5" customHeight="1">
      <c r="B7" s="32" t="s">
        <v>2</v>
      </c>
      <c r="C7" s="1658" t="s">
        <v>169</v>
      </c>
      <c r="D7" s="1659"/>
      <c r="E7" s="1659"/>
      <c r="F7" s="1660"/>
      <c r="G7" s="130" t="s">
        <v>416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553</v>
      </c>
      <c r="D9" s="37" t="s">
        <v>554</v>
      </c>
      <c r="E9" s="133" t="s">
        <v>553</v>
      </c>
      <c r="F9" s="133" t="s">
        <v>554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7153.12</v>
      </c>
      <c r="D12" s="61">
        <v>7015.8329999999996</v>
      </c>
      <c r="E12" s="137">
        <v>7012.8627450980393</v>
      </c>
      <c r="F12" s="137">
        <v>6878.2676470588231</v>
      </c>
      <c r="G12" s="182">
        <v>1.9568168170479583</v>
      </c>
      <c r="H12" s="39">
        <v>61.21</v>
      </c>
      <c r="I12" s="67">
        <v>89.2</v>
      </c>
      <c r="J12" s="40">
        <v>18.732540538766671</v>
      </c>
      <c r="K12" s="30"/>
      <c r="L12" s="577"/>
      <c r="M12" s="577"/>
      <c r="N12" s="577"/>
    </row>
    <row r="13" spans="1:14" ht="15">
      <c r="B13" s="66" t="s">
        <v>12</v>
      </c>
      <c r="C13" s="78">
        <v>7074.2290000000003</v>
      </c>
      <c r="D13" s="61">
        <v>6921.9040000000005</v>
      </c>
      <c r="E13" s="137">
        <v>6935.5186274509806</v>
      </c>
      <c r="F13" s="137">
        <v>6786.1803921568635</v>
      </c>
      <c r="G13" s="182">
        <v>2.200622834410876</v>
      </c>
      <c r="H13" s="39">
        <v>57.47</v>
      </c>
      <c r="I13" s="67">
        <v>91</v>
      </c>
      <c r="J13" s="40">
        <v>61.534832778869387</v>
      </c>
      <c r="K13" s="30"/>
      <c r="L13" s="577"/>
      <c r="M13" s="577"/>
      <c r="N13" s="577"/>
    </row>
    <row r="14" spans="1:14" ht="15">
      <c r="B14" s="66" t="s">
        <v>13</v>
      </c>
      <c r="C14" s="78">
        <v>6668.866</v>
      </c>
      <c r="D14" s="61">
        <v>6525.549</v>
      </c>
      <c r="E14" s="137">
        <v>6538.1039215686269</v>
      </c>
      <c r="F14" s="137">
        <v>6397.5970588235296</v>
      </c>
      <c r="G14" s="182">
        <v>2.1962443313198632</v>
      </c>
      <c r="H14" s="67">
        <v>53.26</v>
      </c>
      <c r="I14" s="67">
        <v>92.6</v>
      </c>
      <c r="J14" s="40">
        <v>16.948137452364641</v>
      </c>
      <c r="K14" s="30"/>
    </row>
    <row r="15" spans="1:14" ht="15">
      <c r="B15" s="66" t="s">
        <v>14</v>
      </c>
      <c r="C15" s="78">
        <v>6199.1480000000001</v>
      </c>
      <c r="D15" s="61">
        <v>6061.6840000000002</v>
      </c>
      <c r="E15" s="137">
        <v>6077.5960784313729</v>
      </c>
      <c r="F15" s="137">
        <v>5942.8274509803923</v>
      </c>
      <c r="G15" s="182">
        <v>2.2677526575123337</v>
      </c>
      <c r="H15" s="67">
        <v>48.27</v>
      </c>
      <c r="I15" s="67">
        <v>93.1</v>
      </c>
      <c r="J15" s="40">
        <v>2.4743722798108125</v>
      </c>
      <c r="K15" s="30"/>
    </row>
    <row r="16" spans="1:14" ht="15">
      <c r="B16" s="66" t="s">
        <v>15</v>
      </c>
      <c r="C16" s="78">
        <v>5510.0870000000004</v>
      </c>
      <c r="D16" s="61">
        <v>5392.5619999999999</v>
      </c>
      <c r="E16" s="137">
        <v>5402.0460784313727</v>
      </c>
      <c r="F16" s="137">
        <v>5286.8254901960781</v>
      </c>
      <c r="G16" s="182">
        <v>2.1793907979175864</v>
      </c>
      <c r="H16" s="67">
        <v>43.51</v>
      </c>
      <c r="I16" s="67">
        <v>94.9</v>
      </c>
      <c r="J16" s="40">
        <v>0.27730034170293583</v>
      </c>
      <c r="K16" s="30"/>
    </row>
    <row r="17" spans="2:11" ht="15">
      <c r="B17" s="66" t="s">
        <v>16</v>
      </c>
      <c r="C17" s="78">
        <v>4570.1270000000004</v>
      </c>
      <c r="D17" s="61">
        <v>4278.1289999999999</v>
      </c>
      <c r="E17" s="137">
        <v>4480.5166666666673</v>
      </c>
      <c r="F17" s="137">
        <v>4194.2441176470584</v>
      </c>
      <c r="G17" s="182">
        <v>6.8253668835138104</v>
      </c>
      <c r="H17" s="67">
        <v>38.71</v>
      </c>
      <c r="I17" s="67">
        <v>83.8</v>
      </c>
      <c r="J17" s="40">
        <v>3.2816608485554538E-2</v>
      </c>
      <c r="K17" s="30"/>
    </row>
    <row r="18" spans="2:11" ht="15" thickBot="1">
      <c r="B18" s="68" t="s">
        <v>132</v>
      </c>
      <c r="C18" s="79">
        <v>6991.3879999999999</v>
      </c>
      <c r="D18" s="80">
        <v>6834.2049999999999</v>
      </c>
      <c r="E18" s="183">
        <v>6854.3019607843135</v>
      </c>
      <c r="F18" s="183">
        <v>6700.2009803921565</v>
      </c>
      <c r="G18" s="184">
        <v>2.2999456410804182</v>
      </c>
      <c r="H18" s="69">
        <v>57.19</v>
      </c>
      <c r="I18" s="69">
        <v>91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7211.9790000000003</v>
      </c>
      <c r="D20" s="61">
        <v>7069.5379999999996</v>
      </c>
      <c r="E20" s="137">
        <v>7070.5676470588232</v>
      </c>
      <c r="F20" s="137">
        <v>6930.9196078431369</v>
      </c>
      <c r="G20" s="182">
        <v>2.0148558505520544</v>
      </c>
      <c r="H20" s="67">
        <v>61.03</v>
      </c>
      <c r="I20" s="67">
        <v>89.6</v>
      </c>
      <c r="J20" s="40">
        <v>17.772276223137645</v>
      </c>
      <c r="K20" s="30"/>
    </row>
    <row r="21" spans="2:11" ht="15">
      <c r="B21" s="66" t="s">
        <v>12</v>
      </c>
      <c r="C21" s="78">
        <v>7076.1130000000003</v>
      </c>
      <c r="D21" s="61">
        <v>6895.3760000000002</v>
      </c>
      <c r="E21" s="137">
        <v>6937.3656862745102</v>
      </c>
      <c r="F21" s="137">
        <v>6760.1725490196077</v>
      </c>
      <c r="G21" s="182">
        <v>2.6211333508136478</v>
      </c>
      <c r="H21" s="67">
        <v>57.76</v>
      </c>
      <c r="I21" s="67">
        <v>90.2</v>
      </c>
      <c r="J21" s="40">
        <v>66.45224131983197</v>
      </c>
      <c r="K21" s="30"/>
    </row>
    <row r="22" spans="2:11" ht="15">
      <c r="B22" s="66" t="s">
        <v>13</v>
      </c>
      <c r="C22" s="78">
        <v>6723.44</v>
      </c>
      <c r="D22" s="61">
        <v>6559.0280000000002</v>
      </c>
      <c r="E22" s="137">
        <v>6591.6078431372543</v>
      </c>
      <c r="F22" s="137">
        <v>6430.4196078431378</v>
      </c>
      <c r="G22" s="182">
        <v>2.5066519002510641</v>
      </c>
      <c r="H22" s="67">
        <v>53.26</v>
      </c>
      <c r="I22" s="67">
        <v>93.3</v>
      </c>
      <c r="J22" s="40">
        <v>14.113516913898415</v>
      </c>
      <c r="K22" s="30"/>
    </row>
    <row r="23" spans="2:11" ht="15">
      <c r="B23" s="66" t="s">
        <v>14</v>
      </c>
      <c r="C23" s="78">
        <v>6347.4840000000004</v>
      </c>
      <c r="D23" s="61">
        <v>6207.9279999999999</v>
      </c>
      <c r="E23" s="137">
        <v>6223.0235294117647</v>
      </c>
      <c r="F23" s="137">
        <v>6086.2039215686273</v>
      </c>
      <c r="G23" s="182">
        <v>2.2480286498168227</v>
      </c>
      <c r="H23" s="67">
        <v>48.08</v>
      </c>
      <c r="I23" s="67">
        <v>92.7</v>
      </c>
      <c r="J23" s="40">
        <v>1.5260049919844154</v>
      </c>
      <c r="K23" s="30"/>
    </row>
    <row r="24" spans="2:11" ht="15">
      <c r="B24" s="66" t="s">
        <v>15</v>
      </c>
      <c r="C24" s="78">
        <v>5763.6819999999998</v>
      </c>
      <c r="D24" s="61">
        <v>5561.518</v>
      </c>
      <c r="E24" s="137">
        <v>5650.6686274509802</v>
      </c>
      <c r="F24" s="137">
        <v>5452.4686274509804</v>
      </c>
      <c r="G24" s="182">
        <v>3.6350507181672298</v>
      </c>
      <c r="H24" s="67">
        <v>43.4</v>
      </c>
      <c r="I24" s="67">
        <v>94.5</v>
      </c>
      <c r="J24" s="40">
        <v>0.13190202723269548</v>
      </c>
      <c r="K24" s="30"/>
    </row>
    <row r="25" spans="2:11" ht="15">
      <c r="B25" s="66" t="s">
        <v>16</v>
      </c>
      <c r="C25" s="78">
        <v>5458.39</v>
      </c>
      <c r="D25" s="61">
        <v>4798.29</v>
      </c>
      <c r="E25" s="137">
        <v>5351.3627450980393</v>
      </c>
      <c r="F25" s="137">
        <v>4704.2058823529414</v>
      </c>
      <c r="G25" s="182">
        <v>13.756984258975603</v>
      </c>
      <c r="H25" s="67">
        <v>39.299999999999997</v>
      </c>
      <c r="I25" s="67">
        <v>90</v>
      </c>
      <c r="J25" s="40">
        <v>4.0585239148521685E-3</v>
      </c>
      <c r="K25" s="30"/>
    </row>
    <row r="26" spans="2:11" ht="15" thickBot="1">
      <c r="B26" s="68" t="s">
        <v>132</v>
      </c>
      <c r="C26" s="79">
        <v>7035.473</v>
      </c>
      <c r="D26" s="80">
        <v>6853.74</v>
      </c>
      <c r="E26" s="183">
        <v>6897.5225490196081</v>
      </c>
      <c r="F26" s="183">
        <v>6719.3529411764703</v>
      </c>
      <c r="G26" s="184">
        <v>2.6515887675925871</v>
      </c>
      <c r="H26" s="69">
        <v>57.54</v>
      </c>
      <c r="I26" s="69">
        <v>90.6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7216.6480000000001</v>
      </c>
      <c r="D28" s="61">
        <v>7088.6450000000004</v>
      </c>
      <c r="E28" s="137">
        <v>7075.1450980392156</v>
      </c>
      <c r="F28" s="137">
        <v>6949.6519607843138</v>
      </c>
      <c r="G28" s="182">
        <v>1.8057470786024648</v>
      </c>
      <c r="H28" s="67">
        <v>60.96</v>
      </c>
      <c r="I28" s="67">
        <v>88.9</v>
      </c>
      <c r="J28" s="40">
        <v>13.138659543467703</v>
      </c>
      <c r="K28" s="30"/>
    </row>
    <row r="29" spans="2:11" ht="15">
      <c r="B29" s="66" t="s">
        <v>12</v>
      </c>
      <c r="C29" s="78">
        <v>7165.768</v>
      </c>
      <c r="D29" s="61">
        <v>7000.6980000000003</v>
      </c>
      <c r="E29" s="137">
        <v>7025.262745098039</v>
      </c>
      <c r="F29" s="137">
        <v>6863.4294117647059</v>
      </c>
      <c r="G29" s="182">
        <v>2.3579077400567727</v>
      </c>
      <c r="H29" s="67">
        <v>56.91</v>
      </c>
      <c r="I29" s="67">
        <v>91.3</v>
      </c>
      <c r="J29" s="40">
        <v>64.83608547838756</v>
      </c>
      <c r="K29" s="30"/>
    </row>
    <row r="30" spans="2:11" ht="15">
      <c r="B30" s="66" t="s">
        <v>13</v>
      </c>
      <c r="C30" s="78">
        <v>6716.2309999999998</v>
      </c>
      <c r="D30" s="61">
        <v>6553.7820000000002</v>
      </c>
      <c r="E30" s="137">
        <v>6584.5401960784311</v>
      </c>
      <c r="F30" s="137">
        <v>6425.2764705882355</v>
      </c>
      <c r="G30" s="182">
        <v>2.4787061882741845</v>
      </c>
      <c r="H30" s="67">
        <v>53.16</v>
      </c>
      <c r="I30" s="67">
        <v>92.4</v>
      </c>
      <c r="J30" s="40">
        <v>18.967945604662457</v>
      </c>
      <c r="K30" s="30"/>
    </row>
    <row r="31" spans="2:11" ht="15">
      <c r="B31" s="66" t="s">
        <v>14</v>
      </c>
      <c r="C31" s="78">
        <v>6230.2479999999996</v>
      </c>
      <c r="D31" s="61">
        <v>6066.4530000000004</v>
      </c>
      <c r="E31" s="137">
        <v>6108.0862745098038</v>
      </c>
      <c r="F31" s="137">
        <v>5947.5029411764708</v>
      </c>
      <c r="G31" s="182">
        <v>2.7000126762706174</v>
      </c>
      <c r="H31" s="67">
        <v>48.18</v>
      </c>
      <c r="I31" s="67">
        <v>92.7</v>
      </c>
      <c r="J31" s="40">
        <v>2.7586206896551726</v>
      </c>
      <c r="K31" s="30"/>
    </row>
    <row r="32" spans="2:11" ht="15">
      <c r="B32" s="66" t="s">
        <v>15</v>
      </c>
      <c r="C32" s="78">
        <v>5667.7690000000002</v>
      </c>
      <c r="D32" s="61">
        <v>5507.3670000000002</v>
      </c>
      <c r="E32" s="137">
        <v>5556.636274509804</v>
      </c>
      <c r="F32" s="137">
        <v>5399.3794117647058</v>
      </c>
      <c r="G32" s="182">
        <v>2.912498840189877</v>
      </c>
      <c r="H32" s="67">
        <v>43.5</v>
      </c>
      <c r="I32" s="67">
        <v>95.6</v>
      </c>
      <c r="J32" s="40">
        <v>0.29018941233608547</v>
      </c>
      <c r="K32" s="30"/>
    </row>
    <row r="33" spans="2:11" ht="15">
      <c r="B33" s="66" t="s">
        <v>16</v>
      </c>
      <c r="C33" s="78">
        <v>4796.2740000000003</v>
      </c>
      <c r="D33" s="61">
        <v>4715.6270000000004</v>
      </c>
      <c r="E33" s="137">
        <v>4702.2294117647061</v>
      </c>
      <c r="F33" s="137">
        <v>4623.1637254901962</v>
      </c>
      <c r="G33" s="182">
        <v>1.7102073594879308</v>
      </c>
      <c r="H33" s="67">
        <v>38.69</v>
      </c>
      <c r="I33" s="67">
        <v>92.9</v>
      </c>
      <c r="J33" s="40">
        <v>8.499271491015056E-3</v>
      </c>
      <c r="K33" s="30"/>
    </row>
    <row r="34" spans="2:11" ht="15" thickBot="1">
      <c r="B34" s="68" t="s">
        <v>132</v>
      </c>
      <c r="C34" s="79">
        <v>7055.0110000000004</v>
      </c>
      <c r="D34" s="80">
        <v>6883.9870000000001</v>
      </c>
      <c r="E34" s="183">
        <v>6916.6774509803927</v>
      </c>
      <c r="F34" s="183">
        <v>6749.0068627450983</v>
      </c>
      <c r="G34" s="184">
        <v>2.4843742441698442</v>
      </c>
      <c r="H34" s="69">
        <v>56.45</v>
      </c>
      <c r="I34" s="69">
        <v>91.3</v>
      </c>
      <c r="J34" s="76">
        <v>100</v>
      </c>
      <c r="K34" s="30"/>
    </row>
    <row r="35" spans="2:11" ht="14.25">
      <c r="B35" s="70" t="s">
        <v>203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7141.9409999999998</v>
      </c>
      <c r="D36" s="61">
        <v>7026.5119999999997</v>
      </c>
      <c r="E36" s="137">
        <v>7001.9029411764704</v>
      </c>
      <c r="F36" s="137">
        <v>6888.7372549019601</v>
      </c>
      <c r="G36" s="182">
        <v>1.6427638634930117</v>
      </c>
      <c r="H36" s="67">
        <v>61.27</v>
      </c>
      <c r="I36" s="67">
        <v>89.5</v>
      </c>
      <c r="J36" s="40">
        <v>25.998080365249422</v>
      </c>
      <c r="K36" s="30"/>
    </row>
    <row r="37" spans="2:11" ht="15">
      <c r="B37" s="66" t="s">
        <v>12</v>
      </c>
      <c r="C37" s="78">
        <v>7038.3919999999998</v>
      </c>
      <c r="D37" s="61">
        <v>6916.982</v>
      </c>
      <c r="E37" s="137">
        <v>6900.3843137254898</v>
      </c>
      <c r="F37" s="137">
        <v>6781.3549019607844</v>
      </c>
      <c r="G37" s="182">
        <v>1.7552452789381243</v>
      </c>
      <c r="H37" s="67">
        <v>57.77</v>
      </c>
      <c r="I37" s="67">
        <v>91.7</v>
      </c>
      <c r="J37" s="40">
        <v>55.363303847051803</v>
      </c>
      <c r="K37" s="30"/>
    </row>
    <row r="38" spans="2:11" ht="15">
      <c r="B38" s="66" t="s">
        <v>13</v>
      </c>
      <c r="C38" s="78">
        <v>6590.4970000000003</v>
      </c>
      <c r="D38" s="61">
        <v>6417.1790000000001</v>
      </c>
      <c r="E38" s="137">
        <v>6461.2715686274514</v>
      </c>
      <c r="F38" s="137">
        <v>6291.3519607843136</v>
      </c>
      <c r="G38" s="182">
        <v>2.70084409364302</v>
      </c>
      <c r="H38" s="67">
        <v>53.11</v>
      </c>
      <c r="I38" s="67">
        <v>92.7</v>
      </c>
      <c r="J38" s="40">
        <v>15.232561155931412</v>
      </c>
      <c r="K38" s="30"/>
    </row>
    <row r="39" spans="2:11" ht="15">
      <c r="B39" s="66" t="s">
        <v>14</v>
      </c>
      <c r="C39" s="78">
        <v>6012.7120000000004</v>
      </c>
      <c r="D39" s="61">
        <v>5832.3950000000004</v>
      </c>
      <c r="E39" s="137">
        <v>5894.81568627451</v>
      </c>
      <c r="F39" s="137">
        <v>5718.0343137254904</v>
      </c>
      <c r="G39" s="182">
        <v>3.0916458847523187</v>
      </c>
      <c r="H39" s="67">
        <v>47.97</v>
      </c>
      <c r="I39" s="67">
        <v>93.5</v>
      </c>
      <c r="J39" s="40">
        <v>2.9884043684661079</v>
      </c>
      <c r="K39" s="30"/>
    </row>
    <row r="40" spans="2:11" ht="15">
      <c r="B40" s="66" t="s">
        <v>15</v>
      </c>
      <c r="C40" s="78">
        <v>5078.5370000000003</v>
      </c>
      <c r="D40" s="61">
        <v>5036.9129999999996</v>
      </c>
      <c r="E40" s="137">
        <v>4978.9578431372547</v>
      </c>
      <c r="F40" s="137">
        <v>4938.1499999999996</v>
      </c>
      <c r="G40" s="182">
        <v>0.82637917311656384</v>
      </c>
      <c r="H40" s="67">
        <v>43.12</v>
      </c>
      <c r="I40" s="67">
        <v>95.8</v>
      </c>
      <c r="J40" s="40">
        <v>0.39689745518690495</v>
      </c>
      <c r="K40" s="30"/>
    </row>
    <row r="41" spans="2:11" ht="15">
      <c r="B41" s="66" t="s">
        <v>16</v>
      </c>
      <c r="C41" s="78">
        <v>4542.4759999999997</v>
      </c>
      <c r="D41" s="61">
        <v>4300</v>
      </c>
      <c r="E41" s="137">
        <v>4453.4078431372545</v>
      </c>
      <c r="F41" s="137">
        <v>4215.6862745098042</v>
      </c>
      <c r="G41" s="182">
        <v>5.6389767441860386</v>
      </c>
      <c r="H41" s="67">
        <v>37.590000000000003</v>
      </c>
      <c r="I41" s="67">
        <v>102.5</v>
      </c>
      <c r="J41" s="40">
        <v>2.0752808114347973E-2</v>
      </c>
      <c r="K41" s="30"/>
    </row>
    <row r="42" spans="2:11" ht="15" thickBot="1">
      <c r="B42" s="68" t="s">
        <v>132</v>
      </c>
      <c r="C42" s="79">
        <v>6955.4489999999996</v>
      </c>
      <c r="D42" s="80">
        <v>6834.674</v>
      </c>
      <c r="E42" s="183">
        <v>6819.0676470588232</v>
      </c>
      <c r="F42" s="183">
        <v>6700.6607843137253</v>
      </c>
      <c r="G42" s="184">
        <v>1.7670923294951542</v>
      </c>
      <c r="H42" s="69">
        <v>57.62</v>
      </c>
      <c r="I42" s="69">
        <v>91.4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7084.9849999999997</v>
      </c>
      <c r="D44" s="61">
        <v>6930.4650000000001</v>
      </c>
      <c r="E44" s="137">
        <v>6946.0637254901958</v>
      </c>
      <c r="F44" s="137">
        <v>6794.5735294117649</v>
      </c>
      <c r="G44" s="182">
        <v>2.229576226126234</v>
      </c>
      <c r="H44" s="67">
        <v>61.44</v>
      </c>
      <c r="I44" s="67">
        <v>88.9</v>
      </c>
      <c r="J44" s="40">
        <v>21.830115095595929</v>
      </c>
      <c r="K44" s="30"/>
    </row>
    <row r="45" spans="2:11" ht="15">
      <c r="B45" s="66" t="s">
        <v>12</v>
      </c>
      <c r="C45" s="78">
        <v>6975.5050000000001</v>
      </c>
      <c r="D45" s="61">
        <v>6837.5169999999998</v>
      </c>
      <c r="E45" s="137">
        <v>6838.7303921568628</v>
      </c>
      <c r="F45" s="137">
        <v>6703.4480392156856</v>
      </c>
      <c r="G45" s="182">
        <v>2.018101015324719</v>
      </c>
      <c r="H45" s="67">
        <v>57.81</v>
      </c>
      <c r="I45" s="67">
        <v>91</v>
      </c>
      <c r="J45" s="40">
        <v>57.780163335190451</v>
      </c>
      <c r="K45" s="30"/>
    </row>
    <row r="46" spans="2:11" ht="15">
      <c r="B46" s="66" t="s">
        <v>13</v>
      </c>
      <c r="C46" s="78">
        <v>6617.4859999999999</v>
      </c>
      <c r="D46" s="61">
        <v>6521.19</v>
      </c>
      <c r="E46" s="137">
        <v>6487.7313725490194</v>
      </c>
      <c r="F46" s="137">
        <v>6393.323529411764</v>
      </c>
      <c r="G46" s="182">
        <v>1.4766630016914135</v>
      </c>
      <c r="H46" s="67">
        <v>53.45</v>
      </c>
      <c r="I46" s="67">
        <v>92.4</v>
      </c>
      <c r="J46" s="40">
        <v>17.484475003736872</v>
      </c>
      <c r="K46" s="30"/>
    </row>
    <row r="47" spans="2:11" ht="15">
      <c r="B47" s="66" t="s">
        <v>14</v>
      </c>
      <c r="C47" s="78">
        <v>6217.4859999999999</v>
      </c>
      <c r="D47" s="61">
        <v>6135.9679999999998</v>
      </c>
      <c r="E47" s="137">
        <v>6095.5745098039215</v>
      </c>
      <c r="F47" s="137">
        <v>6015.6549019607837</v>
      </c>
      <c r="G47" s="182">
        <v>1.3285271370385248</v>
      </c>
      <c r="H47" s="67">
        <v>48.65</v>
      </c>
      <c r="I47" s="67">
        <v>93.5</v>
      </c>
      <c r="J47" s="40">
        <v>2.5220475329863703</v>
      </c>
      <c r="K47" s="30"/>
    </row>
    <row r="48" spans="2:11" ht="15">
      <c r="B48" s="66" t="s">
        <v>15</v>
      </c>
      <c r="C48" s="78">
        <v>5567.0339999999997</v>
      </c>
      <c r="D48" s="61">
        <v>5470.2250000000004</v>
      </c>
      <c r="E48" s="137">
        <v>5457.876470588235</v>
      </c>
      <c r="F48" s="137">
        <v>5362.9656862745105</v>
      </c>
      <c r="G48" s="182">
        <v>1.7697443889419406</v>
      </c>
      <c r="H48" s="67">
        <v>43.83</v>
      </c>
      <c r="I48" s="67">
        <v>93.7</v>
      </c>
      <c r="J48" s="40">
        <v>0.29759073799785296</v>
      </c>
      <c r="K48" s="30" t="s">
        <v>105</v>
      </c>
    </row>
    <row r="49" spans="2:15" ht="15">
      <c r="B49" s="66" t="s">
        <v>16</v>
      </c>
      <c r="C49" s="78">
        <v>4513.8490000000002</v>
      </c>
      <c r="D49" s="61">
        <v>4180.1419999999998</v>
      </c>
      <c r="E49" s="137">
        <v>4425.3421568627455</v>
      </c>
      <c r="F49" s="137">
        <v>4098.1784313725484</v>
      </c>
      <c r="G49" s="182">
        <v>7.9831498547178619</v>
      </c>
      <c r="H49" s="67">
        <v>38.840000000000003</v>
      </c>
      <c r="I49" s="67">
        <v>80.2</v>
      </c>
      <c r="J49" s="40">
        <v>8.5608294492533057E-2</v>
      </c>
      <c r="K49" s="30"/>
    </row>
    <row r="50" spans="2:15" ht="15" thickBot="1">
      <c r="B50" s="81" t="s">
        <v>132</v>
      </c>
      <c r="C50" s="82">
        <v>6909.3440000000001</v>
      </c>
      <c r="D50" s="62">
        <v>6765.4669999999996</v>
      </c>
      <c r="E50" s="185">
        <v>6773.8666666666668</v>
      </c>
      <c r="F50" s="185">
        <v>6632.810784313725</v>
      </c>
      <c r="G50" s="184">
        <v>2.1266381167774582</v>
      </c>
      <c r="H50" s="83">
        <v>57.55</v>
      </c>
      <c r="I50" s="83">
        <v>90.8</v>
      </c>
      <c r="J50" s="41">
        <v>100</v>
      </c>
      <c r="K50" s="30"/>
    </row>
    <row r="51" spans="2:15" ht="14.25">
      <c r="B51" s="84" t="s">
        <v>271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661" t="s">
        <v>552</v>
      </c>
      <c r="C53" s="1662"/>
      <c r="D53" s="1662"/>
      <c r="E53" s="1662"/>
      <c r="F53" s="1662"/>
      <c r="G53" s="1662"/>
      <c r="H53" s="1662"/>
      <c r="I53" s="1662"/>
      <c r="J53" s="1662"/>
      <c r="K53" s="1662"/>
      <c r="L53" s="1662"/>
      <c r="M53" s="1662"/>
    </row>
    <row r="55" spans="2:15" ht="15.75">
      <c r="B55" s="417" t="s">
        <v>72</v>
      </c>
      <c r="C55" s="417"/>
      <c r="D55" s="417"/>
      <c r="E55" s="417"/>
      <c r="F55" s="417"/>
      <c r="G55" s="12"/>
      <c r="H55" s="12"/>
      <c r="I55" s="12"/>
      <c r="J55" s="12"/>
      <c r="K55" s="12"/>
      <c r="L55" s="12"/>
    </row>
    <row r="57" spans="2:15" ht="15.75">
      <c r="B57" s="415" t="s">
        <v>42</v>
      </c>
      <c r="C57" s="418"/>
      <c r="D57" s="418"/>
      <c r="E57" s="418"/>
      <c r="F57" s="415"/>
      <c r="G57" s="415"/>
      <c r="H57" s="317"/>
      <c r="I57" s="317"/>
      <c r="J57" s="415"/>
    </row>
    <row r="58" spans="2:15" ht="15.75">
      <c r="B58" s="415" t="s">
        <v>43</v>
      </c>
      <c r="C58" s="418"/>
      <c r="D58" s="418"/>
      <c r="E58" s="418"/>
      <c r="F58" s="415"/>
      <c r="G58" s="415"/>
      <c r="H58" s="317"/>
      <c r="I58" s="317"/>
      <c r="J58" s="415"/>
    </row>
    <row r="59" spans="2:15" ht="15.75">
      <c r="B59" s="415" t="s">
        <v>44</v>
      </c>
      <c r="C59" s="418"/>
      <c r="D59" s="418"/>
      <c r="E59" s="418"/>
      <c r="F59" s="415"/>
      <c r="G59" s="415"/>
      <c r="H59" s="317"/>
      <c r="I59" s="317"/>
      <c r="J59" s="415"/>
      <c r="O59" t="s">
        <v>385</v>
      </c>
    </row>
    <row r="60" spans="2:15" ht="15.75">
      <c r="B60" s="415" t="s">
        <v>45</v>
      </c>
      <c r="C60" s="415"/>
      <c r="D60" s="415"/>
      <c r="E60" s="415"/>
      <c r="F60" s="415"/>
      <c r="G60" s="415"/>
      <c r="H60" s="317"/>
      <c r="I60" s="317"/>
      <c r="J60" s="41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26" sqref="J2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672" t="s">
        <v>168</v>
      </c>
      <c r="C1" s="1672"/>
      <c r="D1" s="1672"/>
      <c r="E1" s="1260" t="str">
        <f>SKUP_SEUROP_tyg!J1</f>
        <v xml:space="preserve"> 04.07.2016 - 10.07.2016 r. </v>
      </c>
      <c r="F1" s="1260"/>
      <c r="G1" s="1263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15" t="s">
        <v>420</v>
      </c>
      <c r="C3" s="416"/>
      <c r="D3" s="416"/>
      <c r="E3" s="416"/>
      <c r="F3" s="416"/>
      <c r="G3" s="416"/>
      <c r="H3" s="416"/>
      <c r="I3" s="406"/>
      <c r="J3" s="406"/>
      <c r="K3" s="58"/>
      <c r="L3" s="58"/>
      <c r="M3" s="58"/>
      <c r="N3" s="58"/>
    </row>
    <row r="4" spans="1:14" ht="13.5" thickBot="1">
      <c r="B4" s="317"/>
      <c r="C4" s="407"/>
      <c r="D4" s="407"/>
      <c r="E4" s="407"/>
      <c r="F4" s="407"/>
      <c r="G4" s="407"/>
      <c r="H4" s="406"/>
      <c r="I4" s="406"/>
      <c r="J4" s="406"/>
      <c r="K4" s="58"/>
      <c r="L4" s="58"/>
      <c r="M4" s="59"/>
      <c r="N4" s="59"/>
    </row>
    <row r="5" spans="1:14" ht="17.25" customHeight="1">
      <c r="B5" s="1663" t="s">
        <v>156</v>
      </c>
      <c r="C5" s="1664"/>
      <c r="D5" s="1665"/>
      <c r="E5" s="317"/>
      <c r="F5" s="317"/>
      <c r="G5" s="317"/>
      <c r="H5" s="317"/>
      <c r="I5" s="317"/>
      <c r="J5" s="317"/>
    </row>
    <row r="6" spans="1:14">
      <c r="B6" s="408" t="s">
        <v>46</v>
      </c>
      <c r="C6" s="409" t="s">
        <v>553</v>
      </c>
      <c r="D6" s="410" t="s">
        <v>554</v>
      </c>
      <c r="E6" s="317"/>
      <c r="F6" s="317"/>
      <c r="G6" s="317"/>
      <c r="H6" s="317"/>
      <c r="I6" s="317"/>
      <c r="J6" s="317"/>
    </row>
    <row r="7" spans="1:14">
      <c r="B7" s="411" t="s">
        <v>11</v>
      </c>
      <c r="C7" s="109">
        <v>5.3463555294117651</v>
      </c>
      <c r="D7" s="110">
        <v>5.2261567647058822</v>
      </c>
      <c r="E7" s="317"/>
      <c r="F7" s="412"/>
      <c r="G7" s="412"/>
      <c r="H7" s="412"/>
      <c r="I7" s="317"/>
      <c r="J7" s="317"/>
    </row>
    <row r="8" spans="1:14" ht="16.5" customHeight="1">
      <c r="B8" s="413" t="s">
        <v>47</v>
      </c>
      <c r="C8" s="98">
        <v>5.3800675882352946</v>
      </c>
      <c r="D8" s="99">
        <v>5.2410952941176472</v>
      </c>
      <c r="E8" s="317"/>
      <c r="F8" s="1261"/>
      <c r="G8" s="412"/>
      <c r="H8" s="412"/>
      <c r="I8" s="317"/>
      <c r="J8" s="317"/>
    </row>
    <row r="9" spans="1:14" ht="15.75" customHeight="1">
      <c r="B9" s="413" t="s">
        <v>48</v>
      </c>
      <c r="C9" s="98">
        <v>5.3950084117647066</v>
      </c>
      <c r="D9" s="99">
        <v>5.2642253529411764</v>
      </c>
      <c r="E9" s="317"/>
      <c r="F9" s="412"/>
      <c r="G9" s="412"/>
      <c r="H9" s="412"/>
      <c r="I9" s="317"/>
      <c r="J9" s="317"/>
    </row>
    <row r="10" spans="1:14" ht="15.75" customHeight="1">
      <c r="B10" s="413" t="s">
        <v>203</v>
      </c>
      <c r="C10" s="98">
        <v>5.3188727647058824</v>
      </c>
      <c r="D10" s="99">
        <v>5.2265154117647059</v>
      </c>
      <c r="E10" s="317"/>
      <c r="F10" s="412"/>
      <c r="G10" s="412"/>
      <c r="H10" s="412"/>
      <c r="I10" s="317"/>
      <c r="J10" s="317"/>
    </row>
    <row r="11" spans="1:14" ht="15.75" customHeight="1" thickBot="1">
      <c r="B11" s="414" t="s">
        <v>49</v>
      </c>
      <c r="C11" s="100">
        <v>5.2836160000000003</v>
      </c>
      <c r="D11" s="101">
        <v>5.1735924117647052</v>
      </c>
      <c r="E11" s="317"/>
      <c r="F11" s="412"/>
      <c r="G11" s="412"/>
      <c r="H11" s="412"/>
      <c r="I11" s="317"/>
      <c r="J11" s="317"/>
    </row>
    <row r="12" spans="1:14" ht="15.75">
      <c r="B12" s="415" t="s">
        <v>418</v>
      </c>
      <c r="C12" s="415"/>
      <c r="D12" s="415"/>
      <c r="E12" s="415"/>
      <c r="F12" s="415"/>
      <c r="G12" s="317"/>
      <c r="H12" s="317"/>
      <c r="I12" s="317"/>
      <c r="J12" s="317"/>
    </row>
    <row r="13" spans="1:14" ht="15.75">
      <c r="B13" s="415" t="s">
        <v>419</v>
      </c>
      <c r="C13" s="415"/>
      <c r="D13" s="415"/>
      <c r="E13" s="415"/>
      <c r="F13" s="415"/>
      <c r="G13" s="317"/>
      <c r="H13" s="317"/>
      <c r="I13" s="317"/>
      <c r="J13" s="317"/>
    </row>
    <row r="14" spans="1:14">
      <c r="B14" s="317"/>
      <c r="C14" s="317"/>
      <c r="D14" s="317"/>
      <c r="E14" s="317"/>
      <c r="F14" s="317"/>
      <c r="G14" s="317"/>
      <c r="H14" s="317"/>
      <c r="I14" s="317"/>
      <c r="J14" s="317"/>
    </row>
    <row r="15" spans="1:14" ht="18.75" customHeight="1">
      <c r="J15" s="577"/>
    </row>
    <row r="16" spans="1:14" ht="18.75" customHeight="1">
      <c r="B16" s="1671" t="s">
        <v>386</v>
      </c>
      <c r="C16" s="1671"/>
      <c r="D16" s="1671"/>
      <c r="E16" s="1671"/>
      <c r="F16" s="1671"/>
      <c r="G16" s="1671"/>
      <c r="J16" s="577"/>
    </row>
    <row r="17" spans="2:10" ht="18.75" customHeight="1">
      <c r="B17" s="415" t="s">
        <v>420</v>
      </c>
      <c r="C17" s="416"/>
      <c r="D17" s="416"/>
      <c r="E17" s="416"/>
      <c r="F17" s="416"/>
      <c r="J17" s="577"/>
    </row>
    <row r="18" spans="2:10" ht="18.75" customHeight="1">
      <c r="B18" s="415"/>
      <c r="C18" s="416"/>
      <c r="D18" s="416"/>
      <c r="E18" s="416"/>
      <c r="F18" s="416"/>
      <c r="J18" s="577"/>
    </row>
    <row r="19" spans="2:10" ht="22.5" customHeight="1" thickBot="1">
      <c r="B19" s="1017" t="s">
        <v>231</v>
      </c>
      <c r="C19" s="1018"/>
      <c r="D19" s="178"/>
      <c r="E19" s="178"/>
      <c r="F19" s="3"/>
      <c r="G19" s="178"/>
      <c r="J19" s="577"/>
    </row>
    <row r="20" spans="2:10" ht="15.75" customHeight="1" thickBot="1">
      <c r="B20" s="1666" t="s">
        <v>11</v>
      </c>
      <c r="C20" s="452" t="s">
        <v>394</v>
      </c>
      <c r="D20" s="1019"/>
      <c r="E20" s="1019"/>
      <c r="F20" s="1020"/>
      <c r="G20" s="1668" t="s">
        <v>395</v>
      </c>
    </row>
    <row r="21" spans="2:10" ht="18" customHeight="1" thickBot="1">
      <c r="B21" s="1667"/>
      <c r="C21" s="1021" t="s">
        <v>396</v>
      </c>
      <c r="D21" s="1022"/>
      <c r="E21" s="1021" t="s">
        <v>397</v>
      </c>
      <c r="F21" s="1022"/>
      <c r="G21" s="1669"/>
      <c r="H21" s="189"/>
    </row>
    <row r="22" spans="2:10" ht="15.75" customHeight="1" thickBot="1">
      <c r="B22" s="1667"/>
      <c r="C22" s="1034" t="s">
        <v>553</v>
      </c>
      <c r="D22" s="1035" t="s">
        <v>555</v>
      </c>
      <c r="E22" s="1023" t="str">
        <f>C22</f>
        <v>2016-07-10</v>
      </c>
      <c r="F22" s="1023" t="str">
        <f>D22</f>
        <v>2015-07-12</v>
      </c>
      <c r="G22" s="1670"/>
    </row>
    <row r="23" spans="2:10" ht="15">
      <c r="B23" s="1024" t="s">
        <v>133</v>
      </c>
      <c r="C23" s="1025">
        <v>7012.8627450980393</v>
      </c>
      <c r="D23" s="1026">
        <v>5793.4794117647061</v>
      </c>
      <c r="E23" s="1027">
        <f>(C23/1.32)/1000</f>
        <v>5.3127748068924543</v>
      </c>
      <c r="F23" s="1027">
        <f>(D23/1.32)/1000</f>
        <v>4.3889995543672011</v>
      </c>
      <c r="G23" s="1028">
        <f t="shared" ref="G23:G29" si="0">((E23-F23)/F23)*100</f>
        <v>21.047513017085315</v>
      </c>
    </row>
    <row r="24" spans="2:10" ht="15">
      <c r="B24" s="864" t="s">
        <v>12</v>
      </c>
      <c r="C24" s="1037">
        <v>6935.5186274509806</v>
      </c>
      <c r="D24" s="1036">
        <v>5736.3088235294117</v>
      </c>
      <c r="E24" s="1029">
        <f>(C24/1.32)/1000</f>
        <v>5.2541807783719552</v>
      </c>
      <c r="F24" s="1029">
        <f>(D24/1.32)/1000</f>
        <v>4.3456885026737968</v>
      </c>
      <c r="G24" s="1030">
        <f t="shared" si="0"/>
        <v>20.905600462140466</v>
      </c>
    </row>
    <row r="25" spans="2:10" ht="15">
      <c r="B25" s="864" t="s">
        <v>13</v>
      </c>
      <c r="C25" s="1037">
        <v>6538.1039215686269</v>
      </c>
      <c r="D25" s="1036">
        <v>5296.5892156862737</v>
      </c>
      <c r="E25" s="1029">
        <f>(C25/1.31)/1000</f>
        <v>4.9909190240981882</v>
      </c>
      <c r="F25" s="1029">
        <f>(D25/1.31)/1000</f>
        <v>4.0431978745696746</v>
      </c>
      <c r="G25" s="1030">
        <f t="shared" si="0"/>
        <v>23.439890377103577</v>
      </c>
      <c r="J25" s="317"/>
    </row>
    <row r="26" spans="2:10" ht="15.75">
      <c r="B26" s="864" t="s">
        <v>14</v>
      </c>
      <c r="C26" s="1037">
        <v>6077.5960784313729</v>
      </c>
      <c r="D26" s="1036">
        <v>4870.732352941176</v>
      </c>
      <c r="E26" s="1029">
        <f>(C26/1.3)/1000</f>
        <v>4.6750739064856717</v>
      </c>
      <c r="F26" s="1029">
        <f>(D26/1.3)/1000</f>
        <v>3.7467171945701354</v>
      </c>
      <c r="G26" s="1030">
        <f t="shared" si="0"/>
        <v>24.777869897972042</v>
      </c>
      <c r="H26" s="415"/>
      <c r="I26" s="415"/>
      <c r="J26" s="415"/>
    </row>
    <row r="27" spans="2:10" ht="15.75">
      <c r="B27" s="864" t="s">
        <v>15</v>
      </c>
      <c r="C27" s="1037">
        <v>5402.0460784313727</v>
      </c>
      <c r="D27" s="1036">
        <v>4294.2186274509804</v>
      </c>
      <c r="E27" s="1029">
        <f>(C27/1.29)/1000</f>
        <v>4.1876326189390483</v>
      </c>
      <c r="F27" s="1029">
        <f>(D27/1.29)/1000</f>
        <v>3.3288516491868063</v>
      </c>
      <c r="G27" s="1030">
        <f t="shared" si="0"/>
        <v>25.798114793190933</v>
      </c>
      <c r="H27" s="415"/>
      <c r="I27" s="415"/>
      <c r="J27" s="415"/>
    </row>
    <row r="28" spans="2:10" ht="15.75">
      <c r="B28" s="864" t="s">
        <v>16</v>
      </c>
      <c r="C28" s="1037">
        <v>4480.5166666666673</v>
      </c>
      <c r="D28" s="1036">
        <v>3265.6833333333329</v>
      </c>
      <c r="E28" s="1029">
        <f>(C28/1.28)/1000</f>
        <v>3.5004036458333339</v>
      </c>
      <c r="F28" s="1029">
        <f>(D28/1.28)/1000</f>
        <v>2.5513151041666666</v>
      </c>
      <c r="G28" s="1030">
        <f t="shared" si="0"/>
        <v>37.199973461399118</v>
      </c>
      <c r="H28" s="415"/>
      <c r="I28" s="415"/>
      <c r="J28" s="415"/>
    </row>
    <row r="29" spans="2:10" ht="16.5" thickBot="1">
      <c r="B29" s="1031" t="s">
        <v>132</v>
      </c>
      <c r="C29" s="1038">
        <v>6854.3019607843135</v>
      </c>
      <c r="D29" s="1039">
        <v>5623.2411764705885</v>
      </c>
      <c r="E29" s="1032">
        <f>(C29*0.78)/1000</f>
        <v>5.3463555294117651</v>
      </c>
      <c r="F29" s="1032">
        <f>(D29*0.78)/1000</f>
        <v>4.3861281176470595</v>
      </c>
      <c r="G29" s="1033">
        <f t="shared" si="0"/>
        <v>21.892370355105363</v>
      </c>
      <c r="H29" s="415" t="s">
        <v>398</v>
      </c>
      <c r="I29" s="415"/>
      <c r="J29" s="415"/>
    </row>
    <row r="30" spans="2:10" ht="15.75">
      <c r="B30" s="415" t="s">
        <v>418</v>
      </c>
      <c r="C30" s="415"/>
      <c r="D30" s="415"/>
      <c r="E30" s="415"/>
      <c r="F30" s="415"/>
      <c r="G30" s="415"/>
    </row>
    <row r="31" spans="2:10" ht="15.75">
      <c r="B31" s="415" t="s">
        <v>419</v>
      </c>
      <c r="C31" s="415"/>
      <c r="D31" s="415"/>
      <c r="E31" s="415"/>
      <c r="F31" s="415"/>
      <c r="G31" s="415"/>
    </row>
    <row r="32" spans="2:10" ht="15.75">
      <c r="B32" s="415"/>
      <c r="C32" s="415"/>
      <c r="D32" s="415"/>
      <c r="E32" s="415"/>
      <c r="F32" s="415"/>
      <c r="G32" s="415"/>
    </row>
    <row r="33" spans="2:7" ht="15.75">
      <c r="B33" s="1264" t="s">
        <v>72</v>
      </c>
      <c r="C33" s="1265"/>
      <c r="D33" s="418"/>
      <c r="E33" s="418"/>
      <c r="F33" s="415"/>
      <c r="G33" s="415"/>
    </row>
    <row r="34" spans="2:7" ht="15.75">
      <c r="B34" s="415"/>
      <c r="C34" s="418"/>
      <c r="D34" s="418"/>
      <c r="E34" s="418"/>
      <c r="F34" s="415"/>
      <c r="G34" s="415"/>
    </row>
    <row r="35" spans="2:7" ht="15.75">
      <c r="B35" s="415" t="s">
        <v>42</v>
      </c>
      <c r="C35" s="418"/>
      <c r="D35" s="418"/>
      <c r="E35" s="418"/>
      <c r="F35" s="415"/>
      <c r="G35" s="415"/>
    </row>
    <row r="36" spans="2:7" ht="15.75">
      <c r="B36" s="415" t="s">
        <v>43</v>
      </c>
      <c r="C36" s="418"/>
      <c r="D36" s="418"/>
      <c r="E36" s="418"/>
      <c r="F36" s="415"/>
      <c r="G36" s="415"/>
    </row>
    <row r="37" spans="2:7" ht="15.75">
      <c r="B37" s="415" t="s">
        <v>44</v>
      </c>
      <c r="C37" s="418"/>
      <c r="D37" s="418"/>
      <c r="E37" s="418"/>
      <c r="F37" s="415"/>
      <c r="G37" s="415"/>
    </row>
    <row r="38" spans="2:7" ht="15.75">
      <c r="B38" s="415" t="s">
        <v>45</v>
      </c>
      <c r="C38" s="415"/>
      <c r="D38" s="415"/>
      <c r="E38" s="415"/>
      <c r="F38" s="415"/>
      <c r="G38" s="415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I19" sqref="I1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673" t="s">
        <v>153</v>
      </c>
      <c r="C1" s="1673"/>
      <c r="D1" s="1673"/>
      <c r="E1" s="1673"/>
      <c r="F1" s="549" t="str">
        <f>SKUP_SEUROP_tyg!J1</f>
        <v xml:space="preserve"> 04.07.2016 - 10.07.2016 r. </v>
      </c>
      <c r="G1" s="549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421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674" t="s">
        <v>413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556</v>
      </c>
      <c r="D6" s="37" t="s">
        <v>557</v>
      </c>
      <c r="E6" s="1675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24" t="s">
        <v>11</v>
      </c>
      <c r="C8" s="425">
        <v>7570.2640000000001</v>
      </c>
      <c r="D8" s="425">
        <v>7398.4949999999999</v>
      </c>
      <c r="E8" s="426">
        <v>2.3216748811751611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7536.692</v>
      </c>
      <c r="D9" s="137">
        <v>6870.5950000000003</v>
      </c>
      <c r="E9" s="104">
        <v>9.6948954202656346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7379.8919999999998</v>
      </c>
      <c r="D10" s="137">
        <v>8043.0020000000004</v>
      </c>
      <c r="E10" s="104">
        <v>-8.2445584372601246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7570.5050000000001</v>
      </c>
      <c r="D11" s="137">
        <v>7508.6239999999998</v>
      </c>
      <c r="E11" s="104">
        <v>0.82413235767299464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7583.5950000000003</v>
      </c>
      <c r="D12" s="138">
        <v>7400.0640000000003</v>
      </c>
      <c r="E12" s="105">
        <v>2.4801271988999005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671" t="s">
        <v>386</v>
      </c>
      <c r="C15" s="1671"/>
      <c r="D15" s="1671"/>
      <c r="E15" s="1671"/>
      <c r="F15" s="1671"/>
      <c r="G15" s="1671"/>
      <c r="H15" s="24"/>
      <c r="I15" s="24"/>
    </row>
    <row r="16" spans="1:20" ht="15.75">
      <c r="B16" s="1266"/>
      <c r="C16" s="1266"/>
      <c r="D16" s="1266"/>
      <c r="E16" s="1266"/>
      <c r="F16" s="1266"/>
      <c r="G16" s="1266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678" t="s">
        <v>558</v>
      </c>
      <c r="C18" s="1679"/>
      <c r="D18" s="1679"/>
      <c r="E18" s="168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76" t="s">
        <v>559</v>
      </c>
      <c r="C19" s="1656" t="s">
        <v>169</v>
      </c>
      <c r="D19" s="1657"/>
      <c r="E19" s="853" t="s">
        <v>560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677">
        <v>0</v>
      </c>
      <c r="C20" s="854" t="s">
        <v>556</v>
      </c>
      <c r="D20" s="855" t="s">
        <v>561</v>
      </c>
      <c r="E20" s="566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856" t="s">
        <v>11</v>
      </c>
      <c r="C21" s="857">
        <v>7570.2640000000001</v>
      </c>
      <c r="D21" s="858">
        <v>6222.933</v>
      </c>
      <c r="E21" s="859">
        <v>21.65106068151465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860" t="s">
        <v>148</v>
      </c>
      <c r="C22" s="861">
        <v>7536.692</v>
      </c>
      <c r="D22" s="862">
        <v>6173.8059999999996</v>
      </c>
      <c r="E22" s="863">
        <v>22.075296826625269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864" t="s">
        <v>149</v>
      </c>
      <c r="C23" s="865">
        <v>7379.8919999999998</v>
      </c>
      <c r="D23" s="866">
        <v>6659.01</v>
      </c>
      <c r="E23" s="867">
        <v>10.825663274270493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868" t="s">
        <v>150</v>
      </c>
      <c r="C24" s="865">
        <v>7570.5050000000001</v>
      </c>
      <c r="D24" s="866">
        <v>6451.982</v>
      </c>
      <c r="E24" s="867">
        <v>17.336114700877964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869" t="s">
        <v>151</v>
      </c>
      <c r="C25" s="870">
        <v>7583.5950000000003</v>
      </c>
      <c r="D25" s="871">
        <v>6155.65</v>
      </c>
      <c r="E25" s="872">
        <v>23.197306539520614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264" t="s">
        <v>417</v>
      </c>
      <c r="C29" s="1265"/>
      <c r="D29" s="418"/>
      <c r="E29" s="418"/>
      <c r="F29" s="415"/>
      <c r="G29" s="41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15"/>
      <c r="C30" s="418"/>
      <c r="D30" s="418"/>
      <c r="E30" s="418"/>
      <c r="F30" s="415"/>
      <c r="G30" s="41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15" t="s">
        <v>42</v>
      </c>
      <c r="C31" s="418"/>
      <c r="D31" s="418"/>
      <c r="E31" s="418"/>
      <c r="F31" s="415"/>
      <c r="G31" s="41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15" t="s">
        <v>43</v>
      </c>
      <c r="C32" s="418"/>
      <c r="D32" s="418"/>
      <c r="E32" s="418"/>
      <c r="F32" s="415"/>
      <c r="G32" s="41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15" t="s">
        <v>44</v>
      </c>
      <c r="C33" s="418"/>
      <c r="D33" s="418"/>
      <c r="E33" s="418"/>
      <c r="F33" s="415"/>
      <c r="G33" s="41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15" t="s">
        <v>45</v>
      </c>
      <c r="C34" s="415"/>
      <c r="D34" s="415"/>
      <c r="E34" s="415"/>
      <c r="F34" s="415"/>
      <c r="G34" s="41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F6" sqref="F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683" t="s">
        <v>154</v>
      </c>
      <c r="C1" s="1683"/>
      <c r="D1" s="1683"/>
      <c r="E1" s="1683"/>
      <c r="F1" s="549" t="str">
        <f>SKUP_SEUROP_tyg!J1</f>
        <v xml:space="preserve"> 04.07.2016 - 10.07.2016 r. </v>
      </c>
      <c r="G1" s="549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68" t="s">
        <v>17</v>
      </c>
      <c r="C4" s="369"/>
      <c r="D4" s="369"/>
      <c r="E4" s="370"/>
      <c r="F4" s="27"/>
      <c r="G4" s="27"/>
    </row>
    <row r="5" spans="2:8" ht="24.75" customHeight="1">
      <c r="B5" s="1684" t="s">
        <v>20</v>
      </c>
      <c r="C5" s="1681" t="s">
        <v>169</v>
      </c>
      <c r="D5" s="1682"/>
      <c r="E5" s="451" t="s">
        <v>414</v>
      </c>
      <c r="F5" s="27"/>
      <c r="G5" s="27"/>
    </row>
    <row r="6" spans="2:8" ht="21" customHeight="1" thickBot="1">
      <c r="B6" s="1685"/>
      <c r="C6" s="367" t="s">
        <v>556</v>
      </c>
      <c r="D6" s="367" t="s">
        <v>557</v>
      </c>
      <c r="E6" s="439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65"/>
      <c r="F7" s="27"/>
      <c r="G7" s="27"/>
    </row>
    <row r="8" spans="2:8" ht="16.5" customHeight="1">
      <c r="B8" s="162" t="s">
        <v>21</v>
      </c>
      <c r="C8" s="137">
        <v>12188.128000000001</v>
      </c>
      <c r="D8" s="137">
        <v>12250.429</v>
      </c>
      <c r="E8" s="91">
        <v>-0.50856178179555567</v>
      </c>
      <c r="F8" s="27"/>
      <c r="G8" s="27"/>
    </row>
    <row r="9" spans="2:8" ht="16.5" customHeight="1">
      <c r="B9" s="162" t="s">
        <v>22</v>
      </c>
      <c r="C9" s="137">
        <v>16835.538</v>
      </c>
      <c r="D9" s="137">
        <v>15604.173000000001</v>
      </c>
      <c r="E9" s="91">
        <v>7.8912544740435759</v>
      </c>
      <c r="F9" s="27"/>
      <c r="G9" s="27"/>
    </row>
    <row r="10" spans="2:8" ht="16.5" customHeight="1" thickBot="1">
      <c r="B10" s="162" t="s">
        <v>23</v>
      </c>
      <c r="C10" s="137">
        <v>10437.915999999999</v>
      </c>
      <c r="D10" s="137">
        <v>10630.32</v>
      </c>
      <c r="E10" s="91">
        <v>-1.8099549213946564</v>
      </c>
    </row>
    <row r="11" spans="2:8" ht="16.5" customHeight="1">
      <c r="B11" s="7" t="s">
        <v>24</v>
      </c>
      <c r="C11" s="73"/>
      <c r="D11" s="73"/>
      <c r="E11" s="365"/>
    </row>
    <row r="12" spans="2:8" ht="16.5" customHeight="1">
      <c r="B12" s="162" t="s">
        <v>21</v>
      </c>
      <c r="C12" s="137">
        <v>11149.424999999999</v>
      </c>
      <c r="D12" s="137">
        <v>10895.475</v>
      </c>
      <c r="E12" s="163">
        <v>2.3307841099171802</v>
      </c>
    </row>
    <row r="13" spans="2:8" ht="16.5" customHeight="1">
      <c r="B13" s="162" t="s">
        <v>22</v>
      </c>
      <c r="C13" s="137">
        <v>17320.883000000002</v>
      </c>
      <c r="D13" s="137">
        <v>17081.151999999998</v>
      </c>
      <c r="E13" s="163">
        <v>1.4034826222493859</v>
      </c>
    </row>
    <row r="14" spans="2:8" ht="16.5" customHeight="1" thickBot="1">
      <c r="B14" s="162" t="s">
        <v>23</v>
      </c>
      <c r="C14" s="137">
        <v>9189.0470000000005</v>
      </c>
      <c r="D14" s="137">
        <v>9166.5759999999991</v>
      </c>
      <c r="E14" s="163">
        <v>0.24514060648164995</v>
      </c>
    </row>
    <row r="15" spans="2:8" ht="16.5" customHeight="1">
      <c r="B15" s="7" t="s">
        <v>25</v>
      </c>
      <c r="C15" s="73"/>
      <c r="D15" s="73"/>
      <c r="E15" s="365"/>
    </row>
    <row r="16" spans="2:8" ht="16.5" customHeight="1">
      <c r="B16" s="162" t="s">
        <v>21</v>
      </c>
      <c r="C16" s="137">
        <v>11341.540999999999</v>
      </c>
      <c r="D16" s="137">
        <v>12299.56</v>
      </c>
      <c r="E16" s="163">
        <v>-7.7890509904419369</v>
      </c>
    </row>
    <row r="17" spans="2:5" ht="16.5" customHeight="1">
      <c r="B17" s="162" t="s">
        <v>22</v>
      </c>
      <c r="C17" s="137" t="s">
        <v>385</v>
      </c>
      <c r="D17" s="137" t="s">
        <v>385</v>
      </c>
      <c r="E17" s="163" t="s">
        <v>385</v>
      </c>
    </row>
    <row r="18" spans="2:5" ht="16.5" customHeight="1" thickBot="1">
      <c r="B18" s="162" t="s">
        <v>23</v>
      </c>
      <c r="C18" s="137" t="s">
        <v>385</v>
      </c>
      <c r="D18" s="137" t="s">
        <v>385</v>
      </c>
      <c r="E18" s="163" t="s">
        <v>385</v>
      </c>
    </row>
    <row r="19" spans="2:5" ht="16.5" customHeight="1">
      <c r="B19" s="7" t="s">
        <v>26</v>
      </c>
      <c r="C19" s="73"/>
      <c r="D19" s="73"/>
      <c r="E19" s="365"/>
    </row>
    <row r="20" spans="2:5" ht="16.5" customHeight="1">
      <c r="B20" s="162" t="s">
        <v>21</v>
      </c>
      <c r="C20" s="137">
        <v>13627.999</v>
      </c>
      <c r="D20" s="137">
        <v>12983.66</v>
      </c>
      <c r="E20" s="163">
        <v>4.9626915677089514</v>
      </c>
    </row>
    <row r="21" spans="2:5" ht="16.5" customHeight="1">
      <c r="B21" s="164" t="s">
        <v>22</v>
      </c>
      <c r="C21" s="137">
        <v>17079.018</v>
      </c>
      <c r="D21" s="137">
        <v>16365.477000000001</v>
      </c>
      <c r="E21" s="163">
        <v>4.3600379017366819</v>
      </c>
    </row>
    <row r="22" spans="2:5" ht="16.5" customHeight="1" thickBot="1">
      <c r="B22" s="164" t="s">
        <v>23</v>
      </c>
      <c r="C22" s="137" t="s">
        <v>385</v>
      </c>
      <c r="D22" s="137" t="s">
        <v>385</v>
      </c>
      <c r="E22" s="163" t="s">
        <v>385</v>
      </c>
    </row>
    <row r="23" spans="2:5" ht="16.5" customHeight="1">
      <c r="B23" s="7" t="s">
        <v>27</v>
      </c>
      <c r="C23" s="73"/>
      <c r="D23" s="73"/>
      <c r="E23" s="365"/>
    </row>
    <row r="24" spans="2:5" ht="16.5" customHeight="1">
      <c r="B24" s="162" t="s">
        <v>21</v>
      </c>
      <c r="C24" s="137">
        <v>11001.541999999999</v>
      </c>
      <c r="D24" s="137">
        <v>10737.174999999999</v>
      </c>
      <c r="E24" s="163">
        <v>2.4621653274720789</v>
      </c>
    </row>
    <row r="25" spans="2:5" ht="16.5" customHeight="1">
      <c r="B25" s="164" t="s">
        <v>22</v>
      </c>
      <c r="C25" s="137">
        <v>16095.328</v>
      </c>
      <c r="D25" s="137">
        <v>16294.215</v>
      </c>
      <c r="E25" s="163">
        <v>-1.2205988444365108</v>
      </c>
    </row>
    <row r="26" spans="2:5" ht="16.5" customHeight="1" thickBot="1">
      <c r="B26" s="164" t="s">
        <v>23</v>
      </c>
      <c r="C26" s="137" t="s">
        <v>385</v>
      </c>
      <c r="D26" s="137" t="s">
        <v>385</v>
      </c>
      <c r="E26" s="163" t="s">
        <v>385</v>
      </c>
    </row>
    <row r="27" spans="2:5" ht="16.5" customHeight="1">
      <c r="B27" s="7" t="s">
        <v>28</v>
      </c>
      <c r="C27" s="73"/>
      <c r="D27" s="73"/>
      <c r="E27" s="365"/>
    </row>
    <row r="28" spans="2:5" ht="16.5" customHeight="1">
      <c r="B28" s="162" t="s">
        <v>21</v>
      </c>
      <c r="C28" s="137">
        <v>12601.463</v>
      </c>
      <c r="D28" s="137">
        <v>13173.349</v>
      </c>
      <c r="E28" s="163">
        <v>-4.3412347156368547</v>
      </c>
    </row>
    <row r="29" spans="2:5" ht="16.5" customHeight="1">
      <c r="B29" s="164" t="s">
        <v>22</v>
      </c>
      <c r="C29" s="137">
        <v>18247.387999999999</v>
      </c>
      <c r="D29" s="137">
        <v>14766.407999999999</v>
      </c>
      <c r="E29" s="163">
        <v>23.573640928789182</v>
      </c>
    </row>
    <row r="30" spans="2:5" ht="16.5" customHeight="1" thickBot="1">
      <c r="B30" s="164" t="s">
        <v>23</v>
      </c>
      <c r="C30" s="137">
        <v>10557.391</v>
      </c>
      <c r="D30" s="137">
        <v>10689.624</v>
      </c>
      <c r="E30" s="163">
        <v>-1.2370219944125274</v>
      </c>
    </row>
    <row r="31" spans="2:5" ht="16.5" customHeight="1">
      <c r="B31" s="7" t="s">
        <v>29</v>
      </c>
      <c r="C31" s="73"/>
      <c r="D31" s="73"/>
      <c r="E31" s="365"/>
    </row>
    <row r="32" spans="2:5" ht="16.5" customHeight="1">
      <c r="B32" s="162" t="s">
        <v>21</v>
      </c>
      <c r="C32" s="137">
        <v>12106.653</v>
      </c>
      <c r="D32" s="137">
        <v>11923.519</v>
      </c>
      <c r="E32" s="163">
        <v>1.5359056332279086</v>
      </c>
    </row>
    <row r="33" spans="1:9" ht="16.5" customHeight="1">
      <c r="B33" s="164" t="s">
        <v>22</v>
      </c>
      <c r="C33" s="137">
        <v>16996.552</v>
      </c>
      <c r="D33" s="137">
        <v>18402.469000000001</v>
      </c>
      <c r="E33" s="163">
        <v>-7.6398281121951701</v>
      </c>
    </row>
    <row r="34" spans="1:9" ht="16.5" customHeight="1" thickBot="1">
      <c r="B34" s="164" t="s">
        <v>23</v>
      </c>
      <c r="C34" s="137" t="s">
        <v>385</v>
      </c>
      <c r="D34" s="137" t="s">
        <v>385</v>
      </c>
      <c r="E34" s="163" t="s">
        <v>385</v>
      </c>
    </row>
    <row r="35" spans="1:9" ht="16.5" customHeight="1">
      <c r="B35" s="7" t="s">
        <v>30</v>
      </c>
      <c r="C35" s="73"/>
      <c r="D35" s="73"/>
      <c r="E35" s="365"/>
      <c r="I35" t="s">
        <v>152</v>
      </c>
    </row>
    <row r="36" spans="1:9" ht="16.5" customHeight="1">
      <c r="B36" s="162" t="s">
        <v>21</v>
      </c>
      <c r="C36" s="137">
        <v>11730.800999999999</v>
      </c>
      <c r="D36" s="137">
        <v>11524.14</v>
      </c>
      <c r="E36" s="163">
        <v>1.7932878288531733</v>
      </c>
    </row>
    <row r="37" spans="1:9" ht="16.5" customHeight="1">
      <c r="B37" s="162" t="s">
        <v>22</v>
      </c>
      <c r="C37" s="137">
        <v>14558.715</v>
      </c>
      <c r="D37" s="137">
        <v>13151.742</v>
      </c>
      <c r="E37" s="163">
        <v>10.697997269107013</v>
      </c>
    </row>
    <row r="38" spans="1:9" ht="16.5" customHeight="1" thickBot="1">
      <c r="B38" s="162" t="s">
        <v>23</v>
      </c>
      <c r="C38" s="137">
        <v>10744.044</v>
      </c>
      <c r="D38" s="137">
        <v>11186.562</v>
      </c>
      <c r="E38" s="163">
        <v>-3.9557998248255366</v>
      </c>
    </row>
    <row r="39" spans="1:9" ht="16.5" customHeight="1">
      <c r="B39" s="7" t="s">
        <v>31</v>
      </c>
      <c r="C39" s="73"/>
      <c r="D39" s="73"/>
      <c r="E39" s="365"/>
    </row>
    <row r="40" spans="1:9" ht="16.5" customHeight="1">
      <c r="B40" s="162" t="s">
        <v>21</v>
      </c>
      <c r="C40" s="137">
        <v>11979.254000000001</v>
      </c>
      <c r="D40" s="137">
        <v>11977.304</v>
      </c>
      <c r="E40" s="163">
        <v>1.628079240537543E-2</v>
      </c>
    </row>
    <row r="41" spans="1:9" ht="16.5" customHeight="1">
      <c r="B41" s="162" t="s">
        <v>22</v>
      </c>
      <c r="C41" s="137">
        <v>15509.914000000001</v>
      </c>
      <c r="D41" s="137">
        <v>15226.674999999999</v>
      </c>
      <c r="E41" s="163">
        <v>1.8601500327550264</v>
      </c>
    </row>
    <row r="42" spans="1:9" ht="16.5" customHeight="1" thickBot="1">
      <c r="A42" s="2"/>
      <c r="B42" s="165" t="s">
        <v>23</v>
      </c>
      <c r="C42" s="138">
        <v>10422.643</v>
      </c>
      <c r="D42" s="138">
        <v>10660.644</v>
      </c>
      <c r="E42" s="166">
        <v>-2.2325199115550634</v>
      </c>
    </row>
    <row r="43" spans="1:9">
      <c r="A43" s="2"/>
      <c r="B43" s="14"/>
    </row>
    <row r="45" spans="1:9" ht="14.25">
      <c r="B45" s="169" t="s">
        <v>209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210</v>
      </c>
    </row>
    <row r="48" spans="1:9" ht="15">
      <c r="B48" s="168" t="s">
        <v>211</v>
      </c>
    </row>
    <row r="49" spans="2:2" ht="15">
      <c r="B49" s="168" t="s">
        <v>212</v>
      </c>
    </row>
    <row r="50" spans="2:2" ht="15">
      <c r="B50" s="168" t="s">
        <v>213</v>
      </c>
    </row>
    <row r="51" spans="2:2" ht="15">
      <c r="B51" s="168" t="s">
        <v>214</v>
      </c>
    </row>
    <row r="52" spans="2:2" ht="15">
      <c r="B52" s="168" t="s">
        <v>215</v>
      </c>
    </row>
    <row r="53" spans="2:2" ht="15">
      <c r="B53" s="168" t="s">
        <v>216</v>
      </c>
    </row>
    <row r="54" spans="2:2" ht="15">
      <c r="B54" s="168" t="s">
        <v>217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G17" sqref="G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690" t="s">
        <v>197</v>
      </c>
      <c r="C1" s="1690"/>
      <c r="D1" s="1690"/>
      <c r="E1" s="1690"/>
      <c r="F1" s="1690"/>
      <c r="G1" s="549" t="str">
        <f>SKUP_SEUROP_tyg!J1</f>
        <v xml:space="preserve"> 04.07.2016 - 10.07.2016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687" t="s">
        <v>51</v>
      </c>
      <c r="C3" s="371" t="s">
        <v>0</v>
      </c>
      <c r="D3" s="372">
        <v>42561</v>
      </c>
      <c r="E3" s="373">
        <v>42554</v>
      </c>
      <c r="F3" s="374" t="s">
        <v>415</v>
      </c>
      <c r="G3" s="24"/>
      <c r="H3" s="798" t="s">
        <v>366</v>
      </c>
    </row>
    <row r="4" spans="1:13" ht="24.95" customHeight="1">
      <c r="B4" s="1688"/>
      <c r="C4" s="375" t="s">
        <v>68</v>
      </c>
      <c r="D4" s="376">
        <v>130</v>
      </c>
      <c r="E4" s="377">
        <v>125</v>
      </c>
      <c r="F4" s="378">
        <v>4</v>
      </c>
      <c r="G4" s="122"/>
      <c r="H4" s="799"/>
    </row>
    <row r="5" spans="1:13" ht="24.95" customHeight="1">
      <c r="B5" s="1688"/>
      <c r="C5" s="379" t="s">
        <v>69</v>
      </c>
      <c r="D5" s="380">
        <v>220</v>
      </c>
      <c r="E5" s="381">
        <v>220</v>
      </c>
      <c r="F5" s="382">
        <v>0</v>
      </c>
      <c r="G5" s="24"/>
      <c r="H5" s="1" t="s">
        <v>370</v>
      </c>
      <c r="I5" s="24"/>
      <c r="J5" s="24"/>
      <c r="K5" s="24"/>
      <c r="L5" s="24"/>
      <c r="M5" s="24"/>
    </row>
    <row r="6" spans="1:13" ht="24.95" customHeight="1">
      <c r="B6" s="1688"/>
      <c r="C6" s="383" t="s">
        <v>70</v>
      </c>
      <c r="D6" s="384">
        <v>156.63</v>
      </c>
      <c r="E6" s="385">
        <v>155.22999999999999</v>
      </c>
      <c r="F6" s="386">
        <v>0.90188752174193509</v>
      </c>
      <c r="G6" s="43"/>
      <c r="H6" s="1" t="s">
        <v>367</v>
      </c>
      <c r="I6" s="24"/>
      <c r="J6" s="24"/>
      <c r="K6" s="24"/>
      <c r="L6" s="24"/>
      <c r="M6" s="24"/>
    </row>
    <row r="7" spans="1:13" ht="27.75" customHeight="1">
      <c r="B7" s="1688"/>
      <c r="C7" s="379" t="s">
        <v>94</v>
      </c>
      <c r="D7" s="387">
        <v>1965</v>
      </c>
      <c r="E7" s="388">
        <v>1731</v>
      </c>
      <c r="F7" s="382">
        <v>13.518197573656845</v>
      </c>
      <c r="G7" s="24"/>
      <c r="H7" s="1" t="s">
        <v>372</v>
      </c>
      <c r="I7" s="24"/>
      <c r="J7" s="24"/>
      <c r="K7" s="24"/>
      <c r="L7" s="24"/>
      <c r="M7" s="24"/>
    </row>
    <row r="8" spans="1:13" ht="20.25" customHeight="1">
      <c r="B8" s="1688"/>
      <c r="C8" s="379" t="s">
        <v>95</v>
      </c>
      <c r="D8" s="387">
        <v>1421</v>
      </c>
      <c r="E8" s="388">
        <v>1286</v>
      </c>
      <c r="F8" s="382">
        <v>10.497667185069986</v>
      </c>
      <c r="G8" s="24"/>
      <c r="H8" s="1" t="s">
        <v>384</v>
      </c>
      <c r="I8" s="24"/>
      <c r="J8" s="24"/>
      <c r="K8" s="24"/>
      <c r="L8" s="24"/>
      <c r="M8" s="24"/>
    </row>
    <row r="9" spans="1:13" ht="20.25" customHeight="1" thickBot="1">
      <c r="B9" s="1689"/>
      <c r="C9" s="389" t="s">
        <v>96</v>
      </c>
      <c r="D9" s="390">
        <v>2.77</v>
      </c>
      <c r="E9" s="391">
        <v>2.9</v>
      </c>
      <c r="F9" s="392">
        <v>-4.4827586206896513</v>
      </c>
      <c r="G9" s="24"/>
      <c r="H9" s="1" t="s">
        <v>371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368</v>
      </c>
      <c r="I10" s="24"/>
      <c r="J10" s="24"/>
      <c r="K10" s="24"/>
      <c r="L10" s="24"/>
      <c r="M10" s="24"/>
    </row>
    <row r="11" spans="1:13" ht="28.5" customHeight="1">
      <c r="B11" s="1686" t="s">
        <v>97</v>
      </c>
      <c r="C11" s="1686"/>
      <c r="D11" s="1686"/>
      <c r="E11" s="1686"/>
      <c r="F11" s="1686"/>
      <c r="G11" s="945"/>
      <c r="H11" s="797" t="s">
        <v>369</v>
      </c>
      <c r="I11" s="800"/>
      <c r="J11" s="800"/>
      <c r="K11" s="800"/>
      <c r="L11" s="800"/>
      <c r="M11" s="800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691" t="s">
        <v>386</v>
      </c>
      <c r="C16" s="1691">
        <v>0</v>
      </c>
      <c r="D16" s="1691">
        <v>0</v>
      </c>
      <c r="E16" s="1691">
        <v>0</v>
      </c>
      <c r="F16" s="1692">
        <v>0</v>
      </c>
    </row>
    <row r="17" spans="2:6" ht="29.25" thickBot="1">
      <c r="B17" s="1687" t="s">
        <v>400</v>
      </c>
      <c r="C17" s="830" t="s">
        <v>0</v>
      </c>
      <c r="D17" s="831">
        <v>42561</v>
      </c>
      <c r="E17" s="832">
        <v>42197</v>
      </c>
      <c r="F17" s="833" t="s">
        <v>401</v>
      </c>
    </row>
    <row r="18" spans="2:6" ht="15">
      <c r="B18" s="1688">
        <v>0</v>
      </c>
      <c r="C18" s="834" t="s">
        <v>68</v>
      </c>
      <c r="D18" s="835">
        <v>130</v>
      </c>
      <c r="E18" s="836">
        <v>130</v>
      </c>
      <c r="F18" s="837">
        <v>0</v>
      </c>
    </row>
    <row r="19" spans="2:6" ht="15">
      <c r="B19" s="1688">
        <v>0</v>
      </c>
      <c r="C19" s="838" t="s">
        <v>69</v>
      </c>
      <c r="D19" s="839">
        <v>220</v>
      </c>
      <c r="E19" s="840">
        <v>187</v>
      </c>
      <c r="F19" s="837">
        <v>17.647058823529413</v>
      </c>
    </row>
    <row r="20" spans="2:6" ht="14.25">
      <c r="B20" s="1688">
        <v>0</v>
      </c>
      <c r="C20" s="841" t="s">
        <v>70</v>
      </c>
      <c r="D20" s="842">
        <v>156.63</v>
      </c>
      <c r="E20" s="843">
        <v>149.88</v>
      </c>
      <c r="F20" s="844">
        <v>4.5036028823058443</v>
      </c>
    </row>
    <row r="21" spans="2:6" ht="15">
      <c r="B21" s="1688">
        <v>0</v>
      </c>
      <c r="C21" s="845" t="s">
        <v>402</v>
      </c>
      <c r="D21" s="846">
        <v>1965</v>
      </c>
      <c r="E21" s="847">
        <v>2344</v>
      </c>
      <c r="F21" s="848">
        <v>-16.168941979522184</v>
      </c>
    </row>
    <row r="22" spans="2:6" ht="15">
      <c r="B22" s="1688">
        <v>0</v>
      </c>
      <c r="C22" s="838" t="s">
        <v>403</v>
      </c>
      <c r="D22" s="846">
        <v>1421</v>
      </c>
      <c r="E22" s="847">
        <v>1638</v>
      </c>
      <c r="F22" s="848">
        <v>-13.247863247863249</v>
      </c>
    </row>
    <row r="23" spans="2:6" ht="15.75" thickBot="1">
      <c r="B23" s="1689">
        <v>0</v>
      </c>
      <c r="C23" s="849" t="s">
        <v>399</v>
      </c>
      <c r="D23" s="850">
        <v>2.77</v>
      </c>
      <c r="E23" s="851">
        <v>2.6</v>
      </c>
      <c r="F23" s="852">
        <v>6.5384615384615357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topLeftCell="A109" workbookViewId="0">
      <selection activeCell="F136" sqref="F136:F13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693" t="s">
        <v>198</v>
      </c>
      <c r="C1" s="1693"/>
      <c r="D1" s="1693"/>
      <c r="E1" s="1693"/>
      <c r="F1" s="1693"/>
      <c r="G1" s="549" t="str">
        <f>SKUP_SEUROP_tyg!J1</f>
        <v xml:space="preserve"> 04.07.2016 - 10.07.2016 r. </v>
      </c>
      <c r="H1" s="549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793"/>
      <c r="J3" s="794"/>
      <c r="K3" s="795"/>
      <c r="L3" s="795"/>
    </row>
    <row r="4" spans="1:18" ht="30" customHeight="1" thickBot="1">
      <c r="B4" s="1623" t="s">
        <v>67</v>
      </c>
      <c r="C4" s="449" t="s">
        <v>91</v>
      </c>
      <c r="D4" s="1624" t="s">
        <v>102</v>
      </c>
      <c r="E4" s="449" t="s">
        <v>103</v>
      </c>
      <c r="F4" s="450" t="s">
        <v>361</v>
      </c>
    </row>
    <row r="5" spans="1:18" ht="16.5" customHeight="1">
      <c r="B5" s="598" t="s">
        <v>53</v>
      </c>
      <c r="C5" s="599"/>
      <c r="D5" s="600"/>
      <c r="E5" s="600"/>
      <c r="F5" s="601"/>
      <c r="H5" s="796" t="s">
        <v>360</v>
      </c>
    </row>
    <row r="6" spans="1:18">
      <c r="B6" s="97" t="s">
        <v>500</v>
      </c>
      <c r="C6" s="102"/>
      <c r="D6" s="230"/>
      <c r="E6" s="230"/>
      <c r="F6" s="103"/>
    </row>
    <row r="7" spans="1:18" ht="15.75">
      <c r="B7" s="97" t="s">
        <v>51</v>
      </c>
      <c r="C7" s="102">
        <v>145</v>
      </c>
      <c r="D7" s="230">
        <v>45</v>
      </c>
      <c r="E7" s="230">
        <v>23</v>
      </c>
      <c r="F7" s="103">
        <v>3</v>
      </c>
      <c r="H7" s="415" t="s">
        <v>362</v>
      </c>
      <c r="I7" s="415"/>
      <c r="J7" s="415"/>
      <c r="K7" s="415"/>
      <c r="L7" s="415"/>
      <c r="M7" s="415"/>
      <c r="N7" s="415"/>
      <c r="O7" s="415"/>
      <c r="P7" s="415"/>
      <c r="Q7" s="415"/>
      <c r="R7" s="415"/>
    </row>
    <row r="8" spans="1:18" ht="15.75">
      <c r="B8" s="97"/>
      <c r="C8" s="102"/>
      <c r="D8" s="230"/>
      <c r="E8" s="230"/>
      <c r="F8" s="103"/>
      <c r="H8" s="1694" t="s">
        <v>363</v>
      </c>
      <c r="I8" s="1695"/>
      <c r="J8" s="1695"/>
      <c r="K8" s="1695"/>
      <c r="L8" s="1695"/>
      <c r="M8" s="1695"/>
      <c r="N8" s="1695"/>
      <c r="O8" s="1695"/>
      <c r="P8" s="1695"/>
      <c r="Q8" s="1695"/>
      <c r="R8" s="1695"/>
    </row>
    <row r="9" spans="1:18">
      <c r="B9" s="170" t="s">
        <v>53</v>
      </c>
      <c r="C9" s="171"/>
      <c r="D9" s="231"/>
      <c r="E9" s="231"/>
      <c r="F9" s="172"/>
    </row>
    <row r="10" spans="1:18">
      <c r="B10" s="97" t="s">
        <v>520</v>
      </c>
      <c r="C10" s="102"/>
      <c r="D10" s="230"/>
      <c r="E10" s="230"/>
      <c r="F10" s="103"/>
    </row>
    <row r="11" spans="1:18">
      <c r="B11" s="170" t="s">
        <v>51</v>
      </c>
      <c r="C11" s="171">
        <v>130</v>
      </c>
      <c r="D11" s="231">
        <v>80</v>
      </c>
      <c r="E11" s="231">
        <v>64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53</v>
      </c>
      <c r="C13" s="102"/>
      <c r="D13" s="230"/>
      <c r="E13" s="230"/>
      <c r="F13" s="103"/>
    </row>
    <row r="14" spans="1:18">
      <c r="B14" s="170" t="s">
        <v>540</v>
      </c>
      <c r="C14" s="171"/>
      <c r="D14" s="231"/>
      <c r="E14" s="231"/>
      <c r="F14" s="172"/>
    </row>
    <row r="15" spans="1:18">
      <c r="B15" s="170" t="s">
        <v>51</v>
      </c>
      <c r="C15" s="171">
        <v>165</v>
      </c>
      <c r="D15" s="231">
        <v>70</v>
      </c>
      <c r="E15" s="231">
        <v>60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53</v>
      </c>
      <c r="C17" s="171"/>
      <c r="D17" s="231"/>
      <c r="E17" s="231"/>
      <c r="F17" s="172"/>
    </row>
    <row r="18" spans="2:6">
      <c r="B18" s="97" t="s">
        <v>521</v>
      </c>
      <c r="C18" s="102"/>
      <c r="D18" s="230"/>
      <c r="E18" s="230"/>
      <c r="F18" s="103"/>
    </row>
    <row r="19" spans="2:6">
      <c r="B19" s="170" t="s">
        <v>51</v>
      </c>
      <c r="C19" s="171">
        <v>130</v>
      </c>
      <c r="D19" s="231">
        <v>60</v>
      </c>
      <c r="E19" s="231">
        <v>30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55</v>
      </c>
      <c r="C21" s="102"/>
      <c r="D21" s="230"/>
      <c r="E21" s="230"/>
      <c r="F21" s="103"/>
    </row>
    <row r="22" spans="2:6">
      <c r="B22" s="97" t="s">
        <v>501</v>
      </c>
      <c r="C22" s="102"/>
      <c r="D22" s="230"/>
      <c r="E22" s="230"/>
      <c r="F22" s="103"/>
    </row>
    <row r="23" spans="2:6">
      <c r="B23" s="97" t="s">
        <v>51</v>
      </c>
      <c r="C23" s="102">
        <v>140</v>
      </c>
      <c r="D23" s="230">
        <v>100</v>
      </c>
      <c r="E23" s="230">
        <v>80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55</v>
      </c>
      <c r="C25" s="102"/>
      <c r="D25" s="230"/>
      <c r="E25" s="230"/>
      <c r="F25" s="103"/>
    </row>
    <row r="26" spans="2:6">
      <c r="B26" s="97" t="s">
        <v>502</v>
      </c>
      <c r="C26" s="102"/>
      <c r="D26" s="230"/>
      <c r="E26" s="230"/>
      <c r="F26" s="103"/>
    </row>
    <row r="27" spans="2:6">
      <c r="B27" s="97" t="s">
        <v>51</v>
      </c>
      <c r="C27" s="102">
        <v>160</v>
      </c>
      <c r="D27" s="230">
        <v>180</v>
      </c>
      <c r="E27" s="230">
        <v>108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522</v>
      </c>
      <c r="C30" s="102"/>
      <c r="D30" s="230"/>
      <c r="E30" s="230"/>
      <c r="F30" s="103"/>
    </row>
    <row r="31" spans="2:6">
      <c r="B31" s="170" t="s">
        <v>51</v>
      </c>
      <c r="C31" s="171">
        <v>200</v>
      </c>
      <c r="D31" s="231">
        <v>40</v>
      </c>
      <c r="E31" s="231">
        <v>24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56</v>
      </c>
      <c r="C33" s="102"/>
      <c r="D33" s="230"/>
      <c r="E33" s="230"/>
      <c r="F33" s="103"/>
    </row>
    <row r="34" spans="2:6">
      <c r="B34" s="97" t="s">
        <v>541</v>
      </c>
      <c r="C34" s="102"/>
      <c r="D34" s="230"/>
      <c r="E34" s="230"/>
      <c r="F34" s="103"/>
    </row>
    <row r="35" spans="2:6">
      <c r="B35" s="170" t="s">
        <v>51</v>
      </c>
      <c r="C35" s="171">
        <v>220</v>
      </c>
      <c r="D35" s="231">
        <v>180</v>
      </c>
      <c r="E35" s="231">
        <v>126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56</v>
      </c>
      <c r="C37" s="171"/>
      <c r="D37" s="231"/>
      <c r="E37" s="231"/>
      <c r="F37" s="172"/>
    </row>
    <row r="38" spans="2:6">
      <c r="B38" s="97" t="s">
        <v>523</v>
      </c>
      <c r="C38" s="102"/>
      <c r="D38" s="230"/>
      <c r="E38" s="230"/>
      <c r="F38" s="103"/>
    </row>
    <row r="39" spans="2:6">
      <c r="B39" s="170" t="s">
        <v>51</v>
      </c>
      <c r="C39" s="171">
        <v>165</v>
      </c>
      <c r="D39" s="231">
        <v>140</v>
      </c>
      <c r="E39" s="231">
        <v>98</v>
      </c>
      <c r="F39" s="172">
        <v>3</v>
      </c>
    </row>
    <row r="40" spans="2:6">
      <c r="B40" s="97"/>
      <c r="C40" s="102"/>
      <c r="D40" s="230"/>
      <c r="E40" s="230"/>
      <c r="F40" s="103"/>
    </row>
    <row r="41" spans="2:6">
      <c r="B41" s="97" t="s">
        <v>56</v>
      </c>
      <c r="C41" s="102"/>
      <c r="D41" s="230"/>
      <c r="E41" s="230"/>
      <c r="F41" s="103"/>
    </row>
    <row r="42" spans="2:6">
      <c r="B42" s="97" t="s">
        <v>549</v>
      </c>
      <c r="C42" s="102"/>
      <c r="D42" s="230"/>
      <c r="E42" s="230"/>
      <c r="F42" s="103"/>
    </row>
    <row r="43" spans="2:6">
      <c r="B43" s="97" t="s">
        <v>51</v>
      </c>
      <c r="C43" s="102">
        <v>180</v>
      </c>
      <c r="D43" s="230">
        <v>160</v>
      </c>
      <c r="E43" s="230">
        <v>96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56</v>
      </c>
      <c r="C45" s="102"/>
      <c r="D45" s="230"/>
      <c r="E45" s="230"/>
      <c r="F45" s="103"/>
    </row>
    <row r="46" spans="2:6">
      <c r="B46" s="97" t="s">
        <v>550</v>
      </c>
      <c r="C46" s="102"/>
      <c r="D46" s="230"/>
      <c r="E46" s="230"/>
      <c r="F46" s="103"/>
    </row>
    <row r="47" spans="2:6">
      <c r="B47" s="97" t="s">
        <v>51</v>
      </c>
      <c r="C47" s="102">
        <v>175</v>
      </c>
      <c r="D47" s="230">
        <v>100</v>
      </c>
      <c r="E47" s="230">
        <v>100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57</v>
      </c>
      <c r="C49" s="171"/>
      <c r="D49" s="231"/>
      <c r="E49" s="231"/>
      <c r="F49" s="172"/>
    </row>
    <row r="50" spans="2:6">
      <c r="B50" s="97" t="s">
        <v>507</v>
      </c>
      <c r="C50" s="102"/>
      <c r="D50" s="230"/>
      <c r="E50" s="230"/>
      <c r="F50" s="103"/>
    </row>
    <row r="51" spans="2:6">
      <c r="B51" s="97" t="s">
        <v>51</v>
      </c>
      <c r="C51" s="102">
        <v>160</v>
      </c>
      <c r="D51" s="230">
        <v>45</v>
      </c>
      <c r="E51" s="230">
        <v>36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57</v>
      </c>
      <c r="C53" s="102"/>
      <c r="D53" s="230"/>
      <c r="E53" s="230"/>
      <c r="F53" s="103"/>
    </row>
    <row r="54" spans="2:6">
      <c r="B54" s="97" t="s">
        <v>508</v>
      </c>
      <c r="C54" s="102"/>
      <c r="D54" s="230"/>
      <c r="E54" s="230"/>
      <c r="F54" s="103"/>
    </row>
    <row r="55" spans="2:6">
      <c r="B55" s="170" t="s">
        <v>51</v>
      </c>
      <c r="C55" s="171">
        <v>160</v>
      </c>
      <c r="D55" s="231">
        <v>28</v>
      </c>
      <c r="E55" s="231">
        <v>14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57</v>
      </c>
      <c r="C57" s="102"/>
      <c r="D57" s="230"/>
      <c r="E57" s="230"/>
      <c r="F57" s="103"/>
    </row>
    <row r="58" spans="2:6">
      <c r="B58" s="97" t="s">
        <v>505</v>
      </c>
      <c r="C58" s="102"/>
      <c r="D58" s="230"/>
      <c r="E58" s="230"/>
      <c r="F58" s="103"/>
    </row>
    <row r="59" spans="2:6">
      <c r="B59" s="97" t="s">
        <v>51</v>
      </c>
      <c r="C59" s="102">
        <v>140</v>
      </c>
      <c r="D59" s="230">
        <v>160</v>
      </c>
      <c r="E59" s="230">
        <v>144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57</v>
      </c>
      <c r="C61" s="171"/>
      <c r="D61" s="231"/>
      <c r="E61" s="231"/>
      <c r="F61" s="172"/>
    </row>
    <row r="62" spans="2:6">
      <c r="B62" s="97" t="s">
        <v>391</v>
      </c>
      <c r="C62" s="102"/>
      <c r="D62" s="230"/>
      <c r="E62" s="230"/>
      <c r="F62" s="103"/>
    </row>
    <row r="63" spans="2:6">
      <c r="B63" s="170" t="s">
        <v>51</v>
      </c>
      <c r="C63" s="171" t="s">
        <v>381</v>
      </c>
      <c r="D63" s="231">
        <v>0</v>
      </c>
      <c r="E63" s="231">
        <v>0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58</v>
      </c>
      <c r="C65" s="102"/>
      <c r="D65" s="230"/>
      <c r="E65" s="230"/>
      <c r="F65" s="103"/>
    </row>
    <row r="66" spans="2:6">
      <c r="B66" s="97" t="s">
        <v>357</v>
      </c>
      <c r="C66" s="102"/>
      <c r="D66" s="230"/>
      <c r="E66" s="230"/>
      <c r="F66" s="103"/>
    </row>
    <row r="67" spans="2:6">
      <c r="B67" s="97" t="s">
        <v>51</v>
      </c>
      <c r="C67" s="102">
        <v>170</v>
      </c>
      <c r="D67" s="230">
        <v>120</v>
      </c>
      <c r="E67" s="230">
        <v>96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58</v>
      </c>
      <c r="C69" s="102"/>
      <c r="D69" s="230"/>
      <c r="E69" s="230"/>
      <c r="F69" s="103"/>
    </row>
    <row r="70" spans="2:6">
      <c r="B70" s="97" t="s">
        <v>328</v>
      </c>
      <c r="C70" s="102"/>
      <c r="D70" s="230"/>
      <c r="E70" s="230"/>
      <c r="F70" s="103"/>
    </row>
    <row r="71" spans="2:6">
      <c r="B71" s="97" t="s">
        <v>51</v>
      </c>
      <c r="C71" s="102">
        <v>140</v>
      </c>
      <c r="D71" s="230">
        <v>30</v>
      </c>
      <c r="E71" s="230">
        <v>30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59</v>
      </c>
      <c r="C73" s="102"/>
      <c r="D73" s="230"/>
      <c r="E73" s="230"/>
      <c r="F73" s="103"/>
    </row>
    <row r="74" spans="2:6">
      <c r="B74" s="97" t="s">
        <v>491</v>
      </c>
      <c r="C74" s="102"/>
      <c r="D74" s="230"/>
      <c r="E74" s="230"/>
      <c r="F74" s="103"/>
    </row>
    <row r="75" spans="2:6">
      <c r="B75" s="97" t="s">
        <v>51</v>
      </c>
      <c r="C75" s="102">
        <v>155</v>
      </c>
      <c r="D75" s="230">
        <v>35</v>
      </c>
      <c r="E75" s="230">
        <v>32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59</v>
      </c>
      <c r="C77" s="171"/>
      <c r="D77" s="231"/>
      <c r="E77" s="231"/>
      <c r="F77" s="172"/>
    </row>
    <row r="78" spans="2:6">
      <c r="B78" s="97" t="s">
        <v>349</v>
      </c>
      <c r="C78" s="102"/>
      <c r="D78" s="230"/>
      <c r="E78" s="230"/>
      <c r="F78" s="103"/>
    </row>
    <row r="79" spans="2:6">
      <c r="B79" s="97" t="s">
        <v>51</v>
      </c>
      <c r="C79" s="102">
        <v>160</v>
      </c>
      <c r="D79" s="230">
        <v>25</v>
      </c>
      <c r="E79" s="230">
        <v>20</v>
      </c>
      <c r="F79" s="103">
        <v>2</v>
      </c>
    </row>
    <row r="80" spans="2:6">
      <c r="B80" s="170"/>
      <c r="C80" s="171"/>
      <c r="D80" s="231"/>
      <c r="E80" s="231"/>
      <c r="F80" s="172"/>
    </row>
    <row r="81" spans="2:6">
      <c r="B81" s="97" t="s">
        <v>59</v>
      </c>
      <c r="C81" s="102"/>
      <c r="D81" s="230"/>
      <c r="E81" s="230"/>
      <c r="F81" s="103"/>
    </row>
    <row r="82" spans="2:6">
      <c r="B82" s="97" t="s">
        <v>524</v>
      </c>
      <c r="C82" s="102"/>
      <c r="D82" s="230"/>
      <c r="E82" s="230"/>
      <c r="F82" s="103"/>
    </row>
    <row r="83" spans="2:6">
      <c r="B83" s="97" t="s">
        <v>51</v>
      </c>
      <c r="C83" s="102">
        <v>170</v>
      </c>
      <c r="D83" s="230">
        <v>50</v>
      </c>
      <c r="E83" s="230">
        <v>25</v>
      </c>
      <c r="F83" s="103">
        <v>2</v>
      </c>
    </row>
    <row r="84" spans="2:6">
      <c r="B84" s="170"/>
      <c r="C84" s="171"/>
      <c r="D84" s="231"/>
      <c r="E84" s="231"/>
      <c r="F84" s="172"/>
    </row>
    <row r="85" spans="2:6">
      <c r="B85" s="97" t="s">
        <v>60</v>
      </c>
      <c r="C85" s="102"/>
      <c r="D85" s="230"/>
      <c r="E85" s="230"/>
      <c r="F85" s="103"/>
    </row>
    <row r="86" spans="2:6">
      <c r="B86" s="97" t="s">
        <v>525</v>
      </c>
      <c r="C86" s="102"/>
      <c r="D86" s="230"/>
      <c r="E86" s="230"/>
      <c r="F86" s="103"/>
    </row>
    <row r="87" spans="2:6">
      <c r="B87" s="97" t="s">
        <v>51</v>
      </c>
      <c r="C87" s="102">
        <v>130</v>
      </c>
      <c r="D87" s="230">
        <v>70</v>
      </c>
      <c r="E87" s="230">
        <v>49</v>
      </c>
      <c r="F87" s="103">
        <v>1</v>
      </c>
    </row>
    <row r="88" spans="2:6">
      <c r="B88" s="170"/>
      <c r="C88" s="171"/>
      <c r="D88" s="231"/>
      <c r="E88" s="231"/>
      <c r="F88" s="172"/>
    </row>
    <row r="89" spans="2:6">
      <c r="B89" s="170" t="s">
        <v>60</v>
      </c>
      <c r="C89" s="171"/>
      <c r="D89" s="231"/>
      <c r="E89" s="231"/>
      <c r="F89" s="172"/>
    </row>
    <row r="90" spans="2:6">
      <c r="B90" s="97" t="s">
        <v>448</v>
      </c>
      <c r="C90" s="102"/>
      <c r="D90" s="230"/>
      <c r="E90" s="230"/>
      <c r="F90" s="103"/>
    </row>
    <row r="91" spans="2:6">
      <c r="B91" s="97" t="s">
        <v>51</v>
      </c>
      <c r="C91" s="102">
        <v>130</v>
      </c>
      <c r="D91" s="230">
        <v>20</v>
      </c>
      <c r="E91" s="230">
        <v>2</v>
      </c>
      <c r="F91" s="103">
        <v>3</v>
      </c>
    </row>
    <row r="92" spans="2:6">
      <c r="B92" s="170"/>
      <c r="C92" s="171"/>
      <c r="D92" s="231"/>
      <c r="E92" s="231"/>
      <c r="F92" s="172"/>
    </row>
    <row r="93" spans="2:6">
      <c r="B93" s="97" t="s">
        <v>60</v>
      </c>
      <c r="C93" s="102"/>
      <c r="D93" s="230"/>
      <c r="E93" s="230"/>
      <c r="F93" s="103"/>
    </row>
    <row r="94" spans="2:6">
      <c r="B94" s="97" t="s">
        <v>526</v>
      </c>
      <c r="C94" s="102"/>
      <c r="D94" s="230"/>
      <c r="E94" s="230"/>
      <c r="F94" s="103"/>
    </row>
    <row r="95" spans="2:6">
      <c r="B95" s="97" t="s">
        <v>51</v>
      </c>
      <c r="C95" s="102">
        <v>140</v>
      </c>
      <c r="D95" s="230">
        <v>6</v>
      </c>
      <c r="E95" s="230">
        <v>3</v>
      </c>
      <c r="F95" s="103">
        <v>1</v>
      </c>
    </row>
    <row r="96" spans="2:6">
      <c r="B96" s="170"/>
      <c r="C96" s="171"/>
      <c r="D96" s="231"/>
      <c r="E96" s="231"/>
      <c r="F96" s="172"/>
    </row>
    <row r="97" spans="2:6">
      <c r="B97" s="170" t="s">
        <v>60</v>
      </c>
      <c r="C97" s="171"/>
      <c r="D97" s="231"/>
      <c r="E97" s="231"/>
      <c r="F97" s="172"/>
    </row>
    <row r="98" spans="2:6">
      <c r="B98" s="97" t="s">
        <v>390</v>
      </c>
      <c r="C98" s="102"/>
      <c r="D98" s="230"/>
      <c r="E98" s="230"/>
      <c r="F98" s="103"/>
    </row>
    <row r="99" spans="2:6">
      <c r="B99" s="97" t="s">
        <v>51</v>
      </c>
      <c r="C99" s="102">
        <v>135</v>
      </c>
      <c r="D99" s="230">
        <v>25</v>
      </c>
      <c r="E99" s="230">
        <v>15</v>
      </c>
      <c r="F99" s="103">
        <v>3</v>
      </c>
    </row>
    <row r="100" spans="2:6">
      <c r="B100" s="170"/>
      <c r="C100" s="171"/>
      <c r="D100" s="231"/>
      <c r="E100" s="231"/>
      <c r="F100" s="172"/>
    </row>
    <row r="101" spans="2:6">
      <c r="B101" s="97" t="s">
        <v>60</v>
      </c>
      <c r="C101" s="102"/>
      <c r="D101" s="230"/>
      <c r="E101" s="230"/>
      <c r="F101" s="103"/>
    </row>
    <row r="102" spans="2:6">
      <c r="B102" s="97" t="s">
        <v>551</v>
      </c>
      <c r="C102" s="102"/>
      <c r="D102" s="230"/>
      <c r="E102" s="230"/>
      <c r="F102" s="103"/>
    </row>
    <row r="103" spans="2:6">
      <c r="B103" s="170" t="s">
        <v>51</v>
      </c>
      <c r="C103" s="171">
        <v>170</v>
      </c>
      <c r="D103" s="231">
        <v>36</v>
      </c>
      <c r="E103" s="231">
        <v>29</v>
      </c>
      <c r="F103" s="172">
        <v>3</v>
      </c>
    </row>
    <row r="104" spans="2:6">
      <c r="B104" s="97"/>
      <c r="C104" s="102"/>
      <c r="D104" s="230"/>
      <c r="E104" s="230"/>
      <c r="F104" s="103"/>
    </row>
    <row r="105" spans="2:6">
      <c r="B105" s="97" t="s">
        <v>62</v>
      </c>
      <c r="C105" s="102"/>
      <c r="D105" s="230"/>
      <c r="E105" s="230"/>
      <c r="F105" s="103"/>
    </row>
    <row r="106" spans="2:6">
      <c r="B106" s="97" t="s">
        <v>516</v>
      </c>
      <c r="C106" s="102"/>
      <c r="D106" s="230"/>
      <c r="E106" s="230"/>
      <c r="F106" s="103"/>
    </row>
    <row r="107" spans="2:6">
      <c r="B107" s="97" t="s">
        <v>51</v>
      </c>
      <c r="C107" s="102" t="s">
        <v>381</v>
      </c>
      <c r="D107" s="230">
        <v>0</v>
      </c>
      <c r="E107" s="230">
        <v>0</v>
      </c>
      <c r="F107" s="103">
        <v>3</v>
      </c>
    </row>
    <row r="108" spans="2:6">
      <c r="B108" s="170"/>
      <c r="C108" s="171"/>
      <c r="D108" s="231"/>
      <c r="E108" s="231"/>
      <c r="F108" s="172"/>
    </row>
    <row r="109" spans="2:6">
      <c r="B109" s="170" t="s">
        <v>62</v>
      </c>
      <c r="C109" s="171"/>
      <c r="D109" s="231"/>
      <c r="E109" s="231"/>
      <c r="F109" s="172"/>
    </row>
    <row r="110" spans="2:6">
      <c r="B110" s="97" t="s">
        <v>517</v>
      </c>
      <c r="C110" s="102"/>
      <c r="D110" s="230"/>
      <c r="E110" s="230"/>
      <c r="F110" s="103"/>
    </row>
    <row r="111" spans="2:6">
      <c r="B111" s="170" t="s">
        <v>51</v>
      </c>
      <c r="C111" s="171" t="s">
        <v>381</v>
      </c>
      <c r="D111" s="231">
        <v>0</v>
      </c>
      <c r="E111" s="231">
        <v>0</v>
      </c>
      <c r="F111" s="172">
        <v>3</v>
      </c>
    </row>
    <row r="112" spans="2:6">
      <c r="B112" s="97"/>
      <c r="C112" s="102"/>
      <c r="D112" s="230"/>
      <c r="E112" s="230"/>
      <c r="F112" s="103"/>
    </row>
    <row r="113" spans="2:6">
      <c r="B113" s="97" t="s">
        <v>62</v>
      </c>
      <c r="C113" s="102"/>
      <c r="D113" s="230"/>
      <c r="E113" s="230"/>
      <c r="F113" s="103"/>
    </row>
    <row r="114" spans="2:6">
      <c r="B114" s="97" t="s">
        <v>527</v>
      </c>
      <c r="C114" s="102"/>
      <c r="D114" s="230"/>
      <c r="E114" s="230"/>
      <c r="F114" s="103"/>
    </row>
    <row r="115" spans="2:6">
      <c r="B115" s="97" t="s">
        <v>51</v>
      </c>
      <c r="C115" s="102">
        <v>164</v>
      </c>
      <c r="D115" s="230">
        <v>50</v>
      </c>
      <c r="E115" s="230">
        <v>45</v>
      </c>
      <c r="F115" s="103">
        <v>3</v>
      </c>
    </row>
    <row r="116" spans="2:6">
      <c r="B116" s="170"/>
      <c r="C116" s="171"/>
      <c r="D116" s="231"/>
      <c r="E116" s="231"/>
      <c r="F116" s="172"/>
    </row>
    <row r="117" spans="2:6">
      <c r="B117" s="170" t="s">
        <v>65</v>
      </c>
      <c r="C117" s="171"/>
      <c r="D117" s="231"/>
      <c r="E117" s="231"/>
      <c r="F117" s="172"/>
    </row>
    <row r="118" spans="2:6">
      <c r="B118" s="97" t="s">
        <v>219</v>
      </c>
      <c r="C118" s="102"/>
      <c r="D118" s="230"/>
      <c r="E118" s="230"/>
      <c r="F118" s="103"/>
    </row>
    <row r="119" spans="2:6">
      <c r="B119" s="170" t="s">
        <v>51</v>
      </c>
      <c r="C119" s="171">
        <v>155</v>
      </c>
      <c r="D119" s="231">
        <v>74</v>
      </c>
      <c r="E119" s="231">
        <v>37</v>
      </c>
      <c r="F119" s="172">
        <v>3</v>
      </c>
    </row>
    <row r="120" spans="2:6">
      <c r="B120" s="97"/>
      <c r="C120" s="102"/>
      <c r="D120" s="230"/>
      <c r="E120" s="230"/>
      <c r="F120" s="103"/>
    </row>
    <row r="121" spans="2:6">
      <c r="B121" s="97" t="s">
        <v>65</v>
      </c>
      <c r="C121" s="102"/>
      <c r="D121" s="230"/>
      <c r="E121" s="230"/>
      <c r="F121" s="103"/>
    </row>
    <row r="122" spans="2:6">
      <c r="B122" s="97" t="s">
        <v>506</v>
      </c>
      <c r="C122" s="102"/>
      <c r="D122" s="230"/>
      <c r="E122" s="230"/>
      <c r="F122" s="103"/>
    </row>
    <row r="123" spans="2:6">
      <c r="B123" s="97" t="s">
        <v>51</v>
      </c>
      <c r="C123" s="102">
        <v>140</v>
      </c>
      <c r="D123" s="230">
        <v>36</v>
      </c>
      <c r="E123" s="230">
        <v>36</v>
      </c>
      <c r="F123" s="103">
        <v>3</v>
      </c>
    </row>
    <row r="124" spans="2:6">
      <c r="B124" s="170"/>
      <c r="C124" s="171"/>
      <c r="D124" s="231"/>
      <c r="E124" s="231"/>
      <c r="F124" s="172"/>
    </row>
    <row r="125" spans="2:6">
      <c r="B125" s="97" t="s">
        <v>65</v>
      </c>
      <c r="C125" s="102"/>
      <c r="D125" s="230"/>
      <c r="E125" s="230"/>
      <c r="F125" s="103"/>
    </row>
    <row r="126" spans="2:6">
      <c r="B126" s="97" t="s">
        <v>382</v>
      </c>
      <c r="C126" s="102"/>
      <c r="D126" s="230"/>
      <c r="E126" s="230"/>
      <c r="F126" s="103"/>
    </row>
    <row r="127" spans="2:6" ht="13.5" thickBot="1">
      <c r="B127" s="1625" t="s">
        <v>51</v>
      </c>
      <c r="C127" s="1626" t="s">
        <v>381</v>
      </c>
      <c r="D127" s="1627">
        <v>0</v>
      </c>
      <c r="E127" s="1627">
        <v>0</v>
      </c>
      <c r="F127" s="1628">
        <v>2</v>
      </c>
    </row>
    <row r="130" spans="4:5">
      <c r="D130" s="88"/>
      <c r="E130" s="8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K35" sqref="K3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690" t="s">
        <v>199</v>
      </c>
      <c r="C1" s="1690"/>
      <c r="D1" s="1690"/>
      <c r="E1" s="1690"/>
      <c r="F1" s="1690"/>
      <c r="G1" s="1690"/>
      <c r="H1" s="549" t="str">
        <f>SKUP_SEUROP_tyg!J1</f>
        <v xml:space="preserve"> 04.07.2016 - 10.07.2016 r. </v>
      </c>
      <c r="I1" s="549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364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142.5</v>
      </c>
      <c r="E10" s="126">
        <v>255</v>
      </c>
      <c r="F10" s="126">
        <v>176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150</v>
      </c>
      <c r="E14" s="126">
        <v>280</v>
      </c>
      <c r="F14" s="126">
        <v>188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188</v>
      </c>
      <c r="E16" s="126">
        <v>620</v>
      </c>
      <c r="F16" s="126">
        <v>444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153.33000000000001</v>
      </c>
      <c r="E18" s="126">
        <v>233</v>
      </c>
      <c r="F18" s="126">
        <v>194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155</v>
      </c>
      <c r="E20" s="126">
        <v>150</v>
      </c>
      <c r="F20" s="126">
        <v>126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161.66999999999999</v>
      </c>
      <c r="E22" s="126">
        <v>110</v>
      </c>
      <c r="F22" s="126">
        <v>77</v>
      </c>
      <c r="G22" s="127">
        <v>2.33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>
        <v>141</v>
      </c>
      <c r="E24" s="126">
        <v>157</v>
      </c>
      <c r="F24" s="126">
        <v>98</v>
      </c>
      <c r="G24" s="127">
        <v>2.2000000000000002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164</v>
      </c>
      <c r="E28" s="126">
        <v>50</v>
      </c>
      <c r="F28" s="126">
        <v>45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147.5</v>
      </c>
      <c r="E34" s="126">
        <v>110</v>
      </c>
      <c r="F34" s="126">
        <v>73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17" t="s">
        <v>360</v>
      </c>
      <c r="D41" s="415"/>
      <c r="E41" s="415"/>
      <c r="F41" s="415"/>
      <c r="G41" s="415"/>
      <c r="H41" s="415"/>
      <c r="I41" s="415"/>
      <c r="J41" s="415"/>
      <c r="K41" s="415"/>
      <c r="L41" s="415"/>
      <c r="M41" s="415"/>
    </row>
    <row r="42" spans="2:17" ht="15.75">
      <c r="C42" s="820" t="s">
        <v>383</v>
      </c>
      <c r="D42" s="415"/>
      <c r="E42" s="415"/>
      <c r="F42" s="415"/>
      <c r="G42" s="415"/>
      <c r="H42" s="415"/>
      <c r="I42" s="415"/>
      <c r="J42" s="415"/>
      <c r="K42" s="415"/>
      <c r="L42" s="415"/>
      <c r="M42" s="415"/>
    </row>
    <row r="43" spans="2:17" ht="15.75" customHeight="1">
      <c r="C43" s="1694" t="s">
        <v>365</v>
      </c>
      <c r="D43" s="1694"/>
      <c r="E43" s="1694"/>
      <c r="F43" s="1694"/>
      <c r="G43" s="1694"/>
      <c r="H43" s="1694"/>
      <c r="I43" s="1694"/>
      <c r="J43" s="1694"/>
      <c r="K43" s="1694"/>
      <c r="L43" s="1694"/>
      <c r="M43" s="1694"/>
      <c r="N43" s="1694"/>
      <c r="O43" s="1694"/>
      <c r="P43" s="1694"/>
      <c r="Q43" s="1694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3"/>
  <sheetViews>
    <sheetView zoomScale="85" zoomScaleNormal="85" workbookViewId="0">
      <pane ySplit="11" topLeftCell="A126" activePane="bottomLeft" state="frozen"/>
      <selection activeCell="C1" sqref="C1"/>
      <selection pane="bottomLeft" activeCell="A142" sqref="A142:AQ143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64" t="s">
        <v>324</v>
      </c>
      <c r="B1" s="364"/>
      <c r="C1" s="364"/>
      <c r="D1" s="364"/>
      <c r="E1" s="323"/>
      <c r="F1" s="317"/>
    </row>
    <row r="2" spans="1:45" ht="21.75" customHeight="1">
      <c r="E2" s="440" t="s">
        <v>423</v>
      </c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</row>
    <row r="3" spans="1:45" ht="16.5" customHeight="1">
      <c r="A3" s="289" t="s">
        <v>272</v>
      </c>
      <c r="C3" s="290"/>
      <c r="AH3" s="291"/>
      <c r="AI3" s="291"/>
      <c r="AJ3" s="292"/>
      <c r="AL3" s="1698"/>
      <c r="AM3" s="1698"/>
      <c r="AN3" s="1698"/>
      <c r="AO3" s="1698"/>
      <c r="AP3" s="1698"/>
    </row>
    <row r="4" spans="1:45" ht="18" customHeight="1">
      <c r="A4" s="293" t="s">
        <v>273</v>
      </c>
      <c r="AJ4" s="292"/>
      <c r="AN4" s="294"/>
      <c r="AO4" s="311"/>
      <c r="AP4" s="311"/>
    </row>
    <row r="5" spans="1:45" ht="22.5" customHeight="1">
      <c r="A5" s="295" t="s">
        <v>274</v>
      </c>
      <c r="AJ5" s="292"/>
      <c r="AN5" s="296"/>
      <c r="AO5" s="296"/>
      <c r="AP5" s="297"/>
    </row>
    <row r="6" spans="1:45" ht="11.25" customHeight="1" thickBot="1">
      <c r="A6" s="298"/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1699" t="s">
        <v>275</v>
      </c>
      <c r="S6" s="1700"/>
      <c r="T6" s="1700"/>
      <c r="U6" s="1700"/>
      <c r="V6" s="1700"/>
      <c r="W6" s="1700"/>
      <c r="X6" s="1700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9"/>
      <c r="AQ6" s="298"/>
    </row>
    <row r="7" spans="1:45" ht="16.5" hidden="1" thickBot="1">
      <c r="A7" s="298"/>
      <c r="B7" s="298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8"/>
      <c r="P7" s="318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9"/>
      <c r="AC7" s="319"/>
      <c r="AD7" s="312"/>
      <c r="AE7" s="312"/>
      <c r="AF7" s="312"/>
      <c r="AG7" s="312"/>
      <c r="AH7" s="312"/>
      <c r="AI7" s="312"/>
      <c r="AJ7" s="312"/>
      <c r="AK7" s="312"/>
      <c r="AL7" s="312"/>
      <c r="AM7" s="312"/>
      <c r="AN7" s="320"/>
      <c r="AO7" s="321"/>
      <c r="AP7" s="313"/>
      <c r="AQ7" s="298"/>
    </row>
    <row r="8" spans="1:45" ht="27.75" customHeight="1" thickBot="1">
      <c r="A8" s="1701" t="s">
        <v>323</v>
      </c>
      <c r="B8" s="1702"/>
      <c r="C8" s="298"/>
      <c r="D8" s="298"/>
      <c r="E8" s="298"/>
      <c r="F8" s="300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  <c r="AI8" s="298"/>
      <c r="AJ8" s="298"/>
      <c r="AK8" s="1703" t="s">
        <v>316</v>
      </c>
      <c r="AL8" s="1704"/>
      <c r="AM8" s="1704"/>
      <c r="AN8" s="1704"/>
      <c r="AO8" s="298"/>
      <c r="AP8" s="299"/>
      <c r="AQ8" s="298"/>
    </row>
    <row r="9" spans="1:45" ht="15.75" customHeight="1" thickBot="1">
      <c r="A9" s="298"/>
      <c r="B9" s="301"/>
      <c r="C9" s="1706"/>
      <c r="D9" s="1707"/>
      <c r="E9" s="1707"/>
      <c r="F9" s="1707"/>
      <c r="G9" s="1707"/>
      <c r="H9" s="1707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1705"/>
      <c r="AL9" s="1705"/>
      <c r="AM9" s="1705"/>
      <c r="AN9" s="1705"/>
      <c r="AO9" s="298"/>
      <c r="AP9" s="299"/>
      <c r="AQ9" s="298"/>
    </row>
    <row r="10" spans="1:45" ht="28.5" customHeight="1" thickBot="1">
      <c r="A10" s="1696">
        <v>2016</v>
      </c>
      <c r="B10" s="1697"/>
      <c r="C10" s="314" t="s">
        <v>112</v>
      </c>
      <c r="D10" s="314" t="s">
        <v>163</v>
      </c>
      <c r="E10" s="314" t="s">
        <v>163</v>
      </c>
      <c r="F10" s="314" t="s">
        <v>135</v>
      </c>
      <c r="G10" s="314" t="s">
        <v>135</v>
      </c>
      <c r="H10" s="314" t="s">
        <v>114</v>
      </c>
      <c r="I10" s="314" t="s">
        <v>114</v>
      </c>
      <c r="J10" s="315" t="s">
        <v>116</v>
      </c>
      <c r="K10" s="314" t="s">
        <v>134</v>
      </c>
      <c r="L10" s="314" t="s">
        <v>117</v>
      </c>
      <c r="M10" s="314" t="s">
        <v>118</v>
      </c>
      <c r="N10" s="314" t="s">
        <v>119</v>
      </c>
      <c r="O10" s="314" t="s">
        <v>317</v>
      </c>
      <c r="P10" s="314" t="s">
        <v>317</v>
      </c>
      <c r="Q10" s="314" t="s">
        <v>120</v>
      </c>
      <c r="R10" s="314" t="s">
        <v>121</v>
      </c>
      <c r="S10" s="314" t="s">
        <v>136</v>
      </c>
      <c r="T10" s="314" t="s">
        <v>138</v>
      </c>
      <c r="U10" s="314" t="s">
        <v>137</v>
      </c>
      <c r="V10" s="314" t="s">
        <v>137</v>
      </c>
      <c r="W10" s="314" t="s">
        <v>122</v>
      </c>
      <c r="X10" s="314" t="s">
        <v>139</v>
      </c>
      <c r="Y10" s="314" t="s">
        <v>139</v>
      </c>
      <c r="Z10" s="314" t="s">
        <v>140</v>
      </c>
      <c r="AA10" s="314" t="s">
        <v>123</v>
      </c>
      <c r="AB10" s="314" t="s">
        <v>124</v>
      </c>
      <c r="AC10" s="316" t="s">
        <v>141</v>
      </c>
      <c r="AD10" s="316" t="s">
        <v>141</v>
      </c>
      <c r="AE10" s="314" t="s">
        <v>125</v>
      </c>
      <c r="AF10" s="314" t="s">
        <v>162</v>
      </c>
      <c r="AG10" s="314" t="s">
        <v>162</v>
      </c>
      <c r="AH10" s="314" t="s">
        <v>146</v>
      </c>
      <c r="AI10" s="314" t="s">
        <v>142</v>
      </c>
      <c r="AJ10" s="314" t="s">
        <v>126</v>
      </c>
      <c r="AK10" s="314" t="s">
        <v>127</v>
      </c>
      <c r="AL10" s="314" t="s">
        <v>127</v>
      </c>
      <c r="AM10" s="314" t="s">
        <v>129</v>
      </c>
      <c r="AN10" s="314" t="s">
        <v>129</v>
      </c>
      <c r="AO10" s="302"/>
      <c r="AP10" s="303" t="s">
        <v>318</v>
      </c>
      <c r="AQ10" s="302"/>
    </row>
    <row r="11" spans="1:45" ht="26.25" thickBot="1">
      <c r="A11" s="322" t="s">
        <v>321</v>
      </c>
      <c r="B11" s="324" t="s">
        <v>320</v>
      </c>
      <c r="C11" s="304" t="s">
        <v>303</v>
      </c>
      <c r="D11" s="304" t="s">
        <v>303</v>
      </c>
      <c r="E11" s="305" t="s">
        <v>304</v>
      </c>
      <c r="F11" s="304" t="s">
        <v>303</v>
      </c>
      <c r="G11" s="305" t="s">
        <v>305</v>
      </c>
      <c r="H11" s="304" t="s">
        <v>303</v>
      </c>
      <c r="I11" s="305" t="s">
        <v>306</v>
      </c>
      <c r="J11" s="304" t="s">
        <v>303</v>
      </c>
      <c r="K11" s="304" t="s">
        <v>303</v>
      </c>
      <c r="L11" s="304" t="s">
        <v>303</v>
      </c>
      <c r="M11" s="304" t="s">
        <v>303</v>
      </c>
      <c r="N11" s="304" t="s">
        <v>303</v>
      </c>
      <c r="O11" s="304" t="s">
        <v>303</v>
      </c>
      <c r="P11" s="305" t="s">
        <v>307</v>
      </c>
      <c r="Q11" s="304" t="s">
        <v>303</v>
      </c>
      <c r="R11" s="304" t="s">
        <v>303</v>
      </c>
      <c r="S11" s="304" t="s">
        <v>303</v>
      </c>
      <c r="T11" s="304" t="s">
        <v>303</v>
      </c>
      <c r="U11" s="304" t="s">
        <v>303</v>
      </c>
      <c r="V11" s="305" t="s">
        <v>308</v>
      </c>
      <c r="W11" s="304" t="s">
        <v>303</v>
      </c>
      <c r="X11" s="304" t="s">
        <v>303</v>
      </c>
      <c r="Y11" s="305" t="s">
        <v>309</v>
      </c>
      <c r="Z11" s="304" t="s">
        <v>303</v>
      </c>
      <c r="AA11" s="304" t="s">
        <v>303</v>
      </c>
      <c r="AB11" s="304" t="s">
        <v>303</v>
      </c>
      <c r="AC11" s="304" t="s">
        <v>303</v>
      </c>
      <c r="AD11" s="305" t="s">
        <v>310</v>
      </c>
      <c r="AE11" s="304" t="s">
        <v>303</v>
      </c>
      <c r="AF11" s="304" t="s">
        <v>303</v>
      </c>
      <c r="AG11" s="305" t="s">
        <v>311</v>
      </c>
      <c r="AH11" s="304" t="s">
        <v>303</v>
      </c>
      <c r="AI11" s="304" t="s">
        <v>303</v>
      </c>
      <c r="AJ11" s="304" t="s">
        <v>303</v>
      </c>
      <c r="AK11" s="304" t="s">
        <v>303</v>
      </c>
      <c r="AL11" s="305" t="s">
        <v>312</v>
      </c>
      <c r="AM11" s="304" t="s">
        <v>303</v>
      </c>
      <c r="AN11" s="305" t="s">
        <v>313</v>
      </c>
      <c r="AO11" s="306"/>
      <c r="AP11" s="307" t="s">
        <v>5</v>
      </c>
      <c r="AQ11" s="308" t="s">
        <v>319</v>
      </c>
    </row>
    <row r="12" spans="1:45" ht="16.5" thickBot="1">
      <c r="A12" s="405">
        <v>41638</v>
      </c>
      <c r="B12" s="393">
        <v>1</v>
      </c>
      <c r="C12" s="366">
        <v>142.70000000000002</v>
      </c>
      <c r="D12" s="394">
        <v>205.36353410369159</v>
      </c>
      <c r="E12" s="395">
        <v>401.65</v>
      </c>
      <c r="F12" s="394">
        <v>164.05</v>
      </c>
      <c r="G12" s="395">
        <v>4507</v>
      </c>
      <c r="H12" s="366">
        <v>152.43</v>
      </c>
      <c r="I12" s="395">
        <v>1137</v>
      </c>
      <c r="J12" s="366">
        <v>167.17000000000002</v>
      </c>
      <c r="K12" s="394">
        <v>168.07</v>
      </c>
      <c r="L12" s="366">
        <v>200.48000000000002</v>
      </c>
      <c r="M12" s="366">
        <v>173.93</v>
      </c>
      <c r="N12" s="394">
        <v>148</v>
      </c>
      <c r="O12" s="394">
        <v>173.03111563871701</v>
      </c>
      <c r="P12" s="395">
        <v>1320</v>
      </c>
      <c r="Q12" s="394">
        <v>163.43</v>
      </c>
      <c r="R12" s="419"/>
      <c r="S12" s="394">
        <v>189</v>
      </c>
      <c r="T12" s="394">
        <v>165.24</v>
      </c>
      <c r="U12" s="394">
        <v>168.52</v>
      </c>
      <c r="V12" s="403">
        <v>581.86</v>
      </c>
      <c r="W12" s="394">
        <v>151.19999999999999</v>
      </c>
      <c r="X12" s="394">
        <v>159</v>
      </c>
      <c r="Y12" s="395">
        <v>47338.42</v>
      </c>
      <c r="Z12" s="394">
        <v>237</v>
      </c>
      <c r="AA12" s="394">
        <v>140.34</v>
      </c>
      <c r="AB12" s="394">
        <v>159.32</v>
      </c>
      <c r="AC12" s="394">
        <v>161.82</v>
      </c>
      <c r="AD12" s="395">
        <v>672.94</v>
      </c>
      <c r="AE12" s="394">
        <v>168</v>
      </c>
      <c r="AF12" s="394">
        <v>178.62</v>
      </c>
      <c r="AG12" s="395">
        <v>799.96</v>
      </c>
      <c r="AH12" s="394">
        <v>166.19</v>
      </c>
      <c r="AI12" s="394">
        <v>168.44</v>
      </c>
      <c r="AJ12" s="394">
        <v>171.89</v>
      </c>
      <c r="AK12" s="394">
        <v>182.59</v>
      </c>
      <c r="AL12" s="395">
        <v>1623</v>
      </c>
      <c r="AM12" s="394">
        <v>200.17</v>
      </c>
      <c r="AN12" s="395">
        <v>166.7</v>
      </c>
      <c r="AO12" s="396"/>
      <c r="AP12" s="397">
        <v>162.50719281115798</v>
      </c>
      <c r="AQ12" s="404"/>
    </row>
    <row r="13" spans="1:45" ht="16.5" thickBot="1">
      <c r="A13" s="405">
        <v>41645</v>
      </c>
      <c r="B13" s="393">
        <v>2</v>
      </c>
      <c r="C13" s="394">
        <v>140.69999999999999</v>
      </c>
      <c r="D13" s="394">
        <v>207.06104918703346</v>
      </c>
      <c r="E13" s="395">
        <v>404.97</v>
      </c>
      <c r="F13" s="394">
        <v>160.6004299194812</v>
      </c>
      <c r="G13" s="395">
        <v>4408</v>
      </c>
      <c r="H13" s="394">
        <v>152.4</v>
      </c>
      <c r="I13" s="395">
        <v>1137</v>
      </c>
      <c r="J13" s="394">
        <v>155.32</v>
      </c>
      <c r="K13" s="394">
        <v>162.9</v>
      </c>
      <c r="L13" s="394">
        <v>201.13</v>
      </c>
      <c r="M13" s="366">
        <v>173.93</v>
      </c>
      <c r="N13" s="394">
        <v>147</v>
      </c>
      <c r="O13" s="394">
        <v>168.17438753326135</v>
      </c>
      <c r="P13" s="395">
        <v>1283</v>
      </c>
      <c r="Q13" s="394">
        <v>159.68</v>
      </c>
      <c r="R13" s="420"/>
      <c r="S13" s="394">
        <v>189</v>
      </c>
      <c r="T13" s="394">
        <v>171.6</v>
      </c>
      <c r="U13" s="394">
        <v>167.25</v>
      </c>
      <c r="V13" s="395">
        <v>577.47</v>
      </c>
      <c r="W13" s="394">
        <v>150.80000000000001</v>
      </c>
      <c r="X13" s="394">
        <v>159.49952561895995</v>
      </c>
      <c r="Y13" s="395">
        <v>47792.21</v>
      </c>
      <c r="Z13" s="394">
        <v>237</v>
      </c>
      <c r="AA13" s="394">
        <v>140.63999999999999</v>
      </c>
      <c r="AB13" s="394">
        <v>155.93</v>
      </c>
      <c r="AC13" s="394">
        <v>158.07</v>
      </c>
      <c r="AD13" s="395">
        <v>659.87</v>
      </c>
      <c r="AE13" s="394">
        <v>164</v>
      </c>
      <c r="AF13" s="394">
        <v>175.32</v>
      </c>
      <c r="AG13" s="395">
        <v>791.32</v>
      </c>
      <c r="AH13" s="394">
        <v>159.34</v>
      </c>
      <c r="AI13" s="394">
        <v>172.86</v>
      </c>
      <c r="AJ13" s="394">
        <v>169.93</v>
      </c>
      <c r="AK13" s="394">
        <v>181.96</v>
      </c>
      <c r="AL13" s="395">
        <v>1616</v>
      </c>
      <c r="AM13" s="394">
        <v>198.33142285847256</v>
      </c>
      <c r="AN13" s="395">
        <v>164.37</v>
      </c>
      <c r="AO13" s="396"/>
      <c r="AP13" s="397">
        <v>158.24094329380361</v>
      </c>
      <c r="AQ13" s="288">
        <v>-2.6252681149393609E-2</v>
      </c>
    </row>
    <row r="14" spans="1:45" ht="16.5" thickBot="1">
      <c r="A14" s="405">
        <v>41652</v>
      </c>
      <c r="B14" s="393">
        <v>3</v>
      </c>
      <c r="C14" s="394">
        <v>141.4</v>
      </c>
      <c r="D14" s="394">
        <v>221.67399529604256</v>
      </c>
      <c r="E14" s="395">
        <v>433.55</v>
      </c>
      <c r="F14" s="394">
        <v>160.07581003754055</v>
      </c>
      <c r="G14" s="395">
        <v>4392</v>
      </c>
      <c r="H14" s="394">
        <v>152.3705596875628</v>
      </c>
      <c r="I14" s="395">
        <v>1137</v>
      </c>
      <c r="J14" s="394">
        <v>156.66</v>
      </c>
      <c r="K14" s="394">
        <v>173.5</v>
      </c>
      <c r="L14" s="394">
        <v>200.76</v>
      </c>
      <c r="M14" s="366">
        <v>173.93</v>
      </c>
      <c r="N14" s="394">
        <v>149</v>
      </c>
      <c r="O14" s="394">
        <v>171.36681376478785</v>
      </c>
      <c r="P14" s="395">
        <v>1307</v>
      </c>
      <c r="Q14" s="394">
        <v>155.88</v>
      </c>
      <c r="R14" s="419"/>
      <c r="S14" s="366">
        <v>189</v>
      </c>
      <c r="T14" s="394">
        <v>169.18</v>
      </c>
      <c r="U14" s="394">
        <v>162.87360982391104</v>
      </c>
      <c r="V14" s="395">
        <v>562.37</v>
      </c>
      <c r="W14" s="394">
        <v>151.80000000000001</v>
      </c>
      <c r="X14" s="394">
        <v>158.7493131704623</v>
      </c>
      <c r="Y14" s="395">
        <v>47630.01</v>
      </c>
      <c r="Z14" s="394">
        <v>237</v>
      </c>
      <c r="AA14" s="394">
        <v>140.66</v>
      </c>
      <c r="AB14" s="394">
        <v>155.80000000000001</v>
      </c>
      <c r="AC14" s="394">
        <v>158.1562011978514</v>
      </c>
      <c r="AD14" s="395">
        <v>658.28</v>
      </c>
      <c r="AE14" s="394">
        <v>163</v>
      </c>
      <c r="AF14" s="394">
        <v>171.97470102501205</v>
      </c>
      <c r="AG14" s="395">
        <v>779.21</v>
      </c>
      <c r="AH14" s="394">
        <v>159.19999999999999</v>
      </c>
      <c r="AI14" s="394">
        <v>169.34</v>
      </c>
      <c r="AJ14" s="394">
        <v>168.68</v>
      </c>
      <c r="AK14" s="394">
        <v>182.10103377829293</v>
      </c>
      <c r="AL14" s="395">
        <v>1607</v>
      </c>
      <c r="AM14" s="394">
        <v>195.48734907593996</v>
      </c>
      <c r="AN14" s="395">
        <v>162.13999999999999</v>
      </c>
      <c r="AO14" s="396"/>
      <c r="AP14" s="397">
        <v>158.58818003008349</v>
      </c>
      <c r="AQ14" s="288">
        <v>2.1943545649572016E-3</v>
      </c>
    </row>
    <row r="15" spans="1:45" ht="16.5" thickBot="1">
      <c r="A15" s="405">
        <v>41659</v>
      </c>
      <c r="B15" s="393">
        <v>4</v>
      </c>
      <c r="C15" s="394">
        <v>144.5</v>
      </c>
      <c r="D15" s="394">
        <v>205.8339298496779</v>
      </c>
      <c r="E15" s="395">
        <v>402.57</v>
      </c>
      <c r="F15" s="394">
        <v>157.61738624800117</v>
      </c>
      <c r="G15" s="395">
        <v>4337</v>
      </c>
      <c r="H15" s="394">
        <v>149.82234202223788</v>
      </c>
      <c r="I15" s="395">
        <v>1118</v>
      </c>
      <c r="J15" s="394">
        <v>160.13</v>
      </c>
      <c r="K15" s="394">
        <v>167.09</v>
      </c>
      <c r="L15" s="394">
        <v>200.76</v>
      </c>
      <c r="M15" s="400">
        <v>173.93</v>
      </c>
      <c r="N15" s="401">
        <v>151</v>
      </c>
      <c r="O15" s="401">
        <v>167.83180163904382</v>
      </c>
      <c r="P15" s="402">
        <v>1282</v>
      </c>
      <c r="Q15" s="401">
        <v>156</v>
      </c>
      <c r="R15" s="421"/>
      <c r="S15" s="394">
        <v>189</v>
      </c>
      <c r="T15" s="394">
        <v>167.49</v>
      </c>
      <c r="U15" s="394">
        <v>165.09789156626505</v>
      </c>
      <c r="V15" s="395">
        <v>570.04999999999995</v>
      </c>
      <c r="W15" s="394">
        <v>156.1</v>
      </c>
      <c r="X15" s="394">
        <v>160.71875721494769</v>
      </c>
      <c r="Y15" s="395">
        <v>48728.32</v>
      </c>
      <c r="Z15" s="394">
        <v>237</v>
      </c>
      <c r="AA15" s="394">
        <v>143.43</v>
      </c>
      <c r="AB15" s="394">
        <v>158.75</v>
      </c>
      <c r="AC15" s="394">
        <v>159.50000513060817</v>
      </c>
      <c r="AD15" s="395">
        <v>666.17</v>
      </c>
      <c r="AE15" s="394">
        <v>163</v>
      </c>
      <c r="AF15" s="394">
        <v>166.12497795025575</v>
      </c>
      <c r="AG15" s="395">
        <v>753.41</v>
      </c>
      <c r="AH15" s="394">
        <v>162.12</v>
      </c>
      <c r="AI15" s="394">
        <v>167.48</v>
      </c>
      <c r="AJ15" s="394">
        <v>168.32</v>
      </c>
      <c r="AK15" s="394">
        <v>188.90933034126761</v>
      </c>
      <c r="AL15" s="395">
        <v>1662</v>
      </c>
      <c r="AM15" s="394">
        <v>197.66417038223454</v>
      </c>
      <c r="AN15" s="395">
        <v>163.08000000000001</v>
      </c>
      <c r="AO15" s="396"/>
      <c r="AP15" s="397">
        <v>159.74109868587888</v>
      </c>
      <c r="AQ15" s="288">
        <v>7.2698901997405585E-3</v>
      </c>
    </row>
    <row r="16" spans="1:45" ht="16.5" thickBot="1">
      <c r="A16" s="405">
        <v>41666</v>
      </c>
      <c r="B16" s="393">
        <v>5</v>
      </c>
      <c r="C16" s="394">
        <v>149</v>
      </c>
      <c r="D16" s="394">
        <v>207.22466509868087</v>
      </c>
      <c r="E16" s="395">
        <v>405.29</v>
      </c>
      <c r="F16" s="394">
        <v>158.35673610498287</v>
      </c>
      <c r="G16" s="395">
        <v>4358</v>
      </c>
      <c r="H16" s="366">
        <v>149.82234202223788</v>
      </c>
      <c r="I16" s="395">
        <v>1118</v>
      </c>
      <c r="J16" s="394">
        <v>162.53</v>
      </c>
      <c r="K16" s="394">
        <v>164.71</v>
      </c>
      <c r="L16" s="394">
        <v>201.5</v>
      </c>
      <c r="M16" s="394">
        <v>172.2</v>
      </c>
      <c r="N16" s="394">
        <v>151</v>
      </c>
      <c r="O16" s="394">
        <v>167.07099116462263</v>
      </c>
      <c r="P16" s="395">
        <v>1278</v>
      </c>
      <c r="Q16" s="394">
        <v>156.15</v>
      </c>
      <c r="R16" s="420"/>
      <c r="S16" s="394">
        <v>197</v>
      </c>
      <c r="T16" s="394">
        <v>166.18</v>
      </c>
      <c r="U16" s="394">
        <v>166.56626506024097</v>
      </c>
      <c r="V16" s="395">
        <v>575.12</v>
      </c>
      <c r="W16" s="366">
        <v>156.1</v>
      </c>
      <c r="X16" s="394">
        <v>162.9493859563851</v>
      </c>
      <c r="Y16" s="395">
        <v>50287.81</v>
      </c>
      <c r="Z16" s="394">
        <v>237</v>
      </c>
      <c r="AA16" s="366">
        <v>143.43</v>
      </c>
      <c r="AB16" s="394">
        <v>163.35</v>
      </c>
      <c r="AC16" s="394">
        <v>161.22856610863789</v>
      </c>
      <c r="AD16" s="395">
        <v>680.35</v>
      </c>
      <c r="AE16" s="366">
        <v>163</v>
      </c>
      <c r="AF16" s="394">
        <v>163.44530642438497</v>
      </c>
      <c r="AG16" s="395">
        <v>738.6</v>
      </c>
      <c r="AH16" s="394">
        <v>166.08</v>
      </c>
      <c r="AI16" s="394">
        <v>168.4</v>
      </c>
      <c r="AJ16" s="394">
        <v>168.59</v>
      </c>
      <c r="AK16" s="394">
        <v>190.24510264138485</v>
      </c>
      <c r="AL16" s="395">
        <v>1679</v>
      </c>
      <c r="AM16" s="366">
        <v>197.66417038223454</v>
      </c>
      <c r="AN16" s="395">
        <v>163.08000000000001</v>
      </c>
      <c r="AO16" s="396"/>
      <c r="AP16" s="397">
        <v>160.69355227281869</v>
      </c>
      <c r="AQ16" s="288">
        <v>5.9624830101661086E-3</v>
      </c>
      <c r="AR16" s="510"/>
      <c r="AS16" s="510"/>
    </row>
    <row r="17" spans="1:43" ht="16.5" thickBot="1">
      <c r="A17" s="405">
        <v>41673</v>
      </c>
      <c r="B17" s="393">
        <v>6</v>
      </c>
      <c r="C17" s="394">
        <v>145.4</v>
      </c>
      <c r="D17" s="394">
        <v>200.01022599447799</v>
      </c>
      <c r="E17" s="395">
        <v>391.18</v>
      </c>
      <c r="F17" s="394">
        <v>158.22617236778581</v>
      </c>
      <c r="G17" s="395">
        <v>4354</v>
      </c>
      <c r="H17" s="394">
        <v>149.82205520021901</v>
      </c>
      <c r="I17" s="395">
        <v>1118</v>
      </c>
      <c r="J17" s="394">
        <v>157.68</v>
      </c>
      <c r="K17" s="394">
        <v>163.27000000000001</v>
      </c>
      <c r="L17" s="394">
        <v>200.76</v>
      </c>
      <c r="M17" s="394">
        <v>175.74</v>
      </c>
      <c r="N17" s="394">
        <v>151</v>
      </c>
      <c r="O17" s="394">
        <v>166.26674758414643</v>
      </c>
      <c r="P17" s="402">
        <v>1272</v>
      </c>
      <c r="Q17" s="394">
        <v>156</v>
      </c>
      <c r="R17" s="420"/>
      <c r="S17" s="394">
        <v>197</v>
      </c>
      <c r="T17" s="394">
        <v>168.59</v>
      </c>
      <c r="U17" s="394">
        <v>165.10947636700649</v>
      </c>
      <c r="V17" s="395">
        <v>570.09</v>
      </c>
      <c r="W17" s="394">
        <v>156</v>
      </c>
      <c r="X17" s="394">
        <v>164.21178294716736</v>
      </c>
      <c r="Y17" s="395">
        <v>50835.97</v>
      </c>
      <c r="Z17" s="394">
        <v>237</v>
      </c>
      <c r="AA17" s="394">
        <v>140.36000000000001</v>
      </c>
      <c r="AB17" s="394">
        <v>163.25</v>
      </c>
      <c r="AC17" s="394">
        <v>158.75440378598194</v>
      </c>
      <c r="AD17" s="395">
        <v>667.56</v>
      </c>
      <c r="AE17" s="394">
        <v>165</v>
      </c>
      <c r="AF17" s="394">
        <v>159.9235788344655</v>
      </c>
      <c r="AG17" s="395">
        <v>715.69</v>
      </c>
      <c r="AH17" s="394">
        <v>165.71</v>
      </c>
      <c r="AI17" s="394">
        <v>166.72</v>
      </c>
      <c r="AJ17" s="394">
        <v>166.85</v>
      </c>
      <c r="AK17" s="394">
        <v>180.88001539404385</v>
      </c>
      <c r="AL17" s="395">
        <v>1598</v>
      </c>
      <c r="AM17" s="394">
        <v>192.61</v>
      </c>
      <c r="AN17" s="395">
        <v>159.59</v>
      </c>
      <c r="AO17" s="396"/>
      <c r="AP17" s="397">
        <v>158.45224766977006</v>
      </c>
      <c r="AQ17" s="288">
        <v>-1.3947694673171696E-2</v>
      </c>
    </row>
    <row r="18" spans="1:43" ht="16.5" thickBot="1">
      <c r="A18" s="405">
        <v>41680</v>
      </c>
      <c r="B18" s="393">
        <v>7</v>
      </c>
      <c r="C18" s="394">
        <v>142.19999999999999</v>
      </c>
      <c r="D18" s="394">
        <v>214.33684425810412</v>
      </c>
      <c r="E18" s="395">
        <v>419.2</v>
      </c>
      <c r="F18" s="394">
        <v>157.1513908007168</v>
      </c>
      <c r="G18" s="395">
        <v>4322</v>
      </c>
      <c r="H18" s="394">
        <v>149.82348932129537</v>
      </c>
      <c r="I18" s="395">
        <v>1118</v>
      </c>
      <c r="J18" s="394">
        <v>154.93</v>
      </c>
      <c r="K18" s="394">
        <v>164.29</v>
      </c>
      <c r="L18" s="394">
        <v>199.83</v>
      </c>
      <c r="M18" s="394">
        <v>174.6</v>
      </c>
      <c r="N18" s="394">
        <v>146</v>
      </c>
      <c r="O18" s="394">
        <v>163.84660612791532</v>
      </c>
      <c r="P18" s="402">
        <v>1254</v>
      </c>
      <c r="Q18" s="394">
        <v>156.47999999999999</v>
      </c>
      <c r="R18" s="420"/>
      <c r="S18" s="394">
        <v>197</v>
      </c>
      <c r="T18" s="394">
        <v>158.63999999999999</v>
      </c>
      <c r="U18" s="394">
        <v>162.34070898980536</v>
      </c>
      <c r="V18" s="395">
        <v>560.53</v>
      </c>
      <c r="W18" s="394">
        <v>150.80000000000001</v>
      </c>
      <c r="X18" s="394">
        <v>157.75012453415002</v>
      </c>
      <c r="Y18" s="395">
        <v>48859.27</v>
      </c>
      <c r="Z18" s="394">
        <v>237</v>
      </c>
      <c r="AA18" s="394">
        <v>136.62</v>
      </c>
      <c r="AB18" s="394">
        <v>156.37</v>
      </c>
      <c r="AC18" s="394">
        <v>151.02149911248483</v>
      </c>
      <c r="AD18" s="395">
        <v>629.6</v>
      </c>
      <c r="AE18" s="394">
        <v>165</v>
      </c>
      <c r="AF18" s="394">
        <v>155.23904820478828</v>
      </c>
      <c r="AG18" s="395">
        <v>695.93</v>
      </c>
      <c r="AH18" s="394">
        <v>157.94</v>
      </c>
      <c r="AI18" s="394">
        <v>163.6</v>
      </c>
      <c r="AJ18" s="394">
        <v>168.2</v>
      </c>
      <c r="AK18" s="394">
        <v>180.19636015325671</v>
      </c>
      <c r="AL18" s="395">
        <v>1591</v>
      </c>
      <c r="AM18" s="394">
        <v>192.73</v>
      </c>
      <c r="AN18" s="395">
        <v>159.07</v>
      </c>
      <c r="AO18" s="396"/>
      <c r="AP18" s="397">
        <v>155.27645228147577</v>
      </c>
      <c r="AQ18" s="288">
        <v>-2.0042602329712333E-2</v>
      </c>
    </row>
    <row r="19" spans="1:43" ht="16.5" thickBot="1">
      <c r="A19" s="405">
        <v>41687</v>
      </c>
      <c r="B19" s="393">
        <v>8</v>
      </c>
      <c r="C19" s="394">
        <v>140.30000000000001</v>
      </c>
      <c r="D19" s="394">
        <v>216.62235402392886</v>
      </c>
      <c r="E19" s="395">
        <v>423.67</v>
      </c>
      <c r="F19" s="394">
        <v>155.89867133888163</v>
      </c>
      <c r="G19" s="395">
        <v>4271</v>
      </c>
      <c r="H19" s="394">
        <v>146.47098913384741</v>
      </c>
      <c r="I19" s="395">
        <v>1093</v>
      </c>
      <c r="J19" s="394">
        <v>153.76</v>
      </c>
      <c r="K19" s="394">
        <v>162.26</v>
      </c>
      <c r="L19" s="394">
        <v>199.27</v>
      </c>
      <c r="M19" s="394">
        <v>172.33</v>
      </c>
      <c r="N19" s="394">
        <v>142</v>
      </c>
      <c r="O19" s="394">
        <v>160.09498708280054</v>
      </c>
      <c r="P19" s="402">
        <v>1227</v>
      </c>
      <c r="Q19" s="394">
        <v>156.49</v>
      </c>
      <c r="R19" s="420"/>
      <c r="S19" s="394">
        <v>197</v>
      </c>
      <c r="T19" s="394">
        <v>158.66</v>
      </c>
      <c r="U19" s="394">
        <v>155.85032437442078</v>
      </c>
      <c r="V19" s="395">
        <v>538.12</v>
      </c>
      <c r="W19" s="394">
        <v>150.30000000000001</v>
      </c>
      <c r="X19" s="394">
        <v>154.86444505645827</v>
      </c>
      <c r="Y19" s="395">
        <v>48198.239999999998</v>
      </c>
      <c r="Z19" s="394">
        <v>237</v>
      </c>
      <c r="AA19" s="394">
        <v>131.94</v>
      </c>
      <c r="AB19" s="394">
        <v>156.31</v>
      </c>
      <c r="AC19" s="394">
        <v>144.47541022992095</v>
      </c>
      <c r="AD19" s="395">
        <v>601.35</v>
      </c>
      <c r="AE19" s="394">
        <v>158</v>
      </c>
      <c r="AF19" s="394">
        <v>151.68257491675917</v>
      </c>
      <c r="AG19" s="395">
        <v>683.33</v>
      </c>
      <c r="AH19" s="394">
        <v>155.59</v>
      </c>
      <c r="AI19" s="394">
        <v>163.38999999999999</v>
      </c>
      <c r="AJ19" s="394">
        <v>165.43</v>
      </c>
      <c r="AK19" s="394">
        <v>178.11248771775973</v>
      </c>
      <c r="AL19" s="395">
        <v>1590</v>
      </c>
      <c r="AM19" s="394">
        <v>192.89585382895956</v>
      </c>
      <c r="AN19" s="395">
        <v>158.54</v>
      </c>
      <c r="AO19" s="396"/>
      <c r="AP19" s="397">
        <v>152.23953786619546</v>
      </c>
      <c r="AQ19" s="288">
        <v>-1.9558113098663399E-2</v>
      </c>
    </row>
    <row r="20" spans="1:43" ht="16.5" thickBot="1">
      <c r="A20" s="405">
        <v>41694</v>
      </c>
      <c r="B20" s="393">
        <v>9</v>
      </c>
      <c r="C20" s="394">
        <v>137.69999999999999</v>
      </c>
      <c r="D20" s="394">
        <v>197.61223028939568</v>
      </c>
      <c r="E20" s="395">
        <v>386.49</v>
      </c>
      <c r="F20" s="394">
        <v>157.01987170110957</v>
      </c>
      <c r="G20" s="395">
        <v>4294</v>
      </c>
      <c r="H20" s="394">
        <v>144.05470441506134</v>
      </c>
      <c r="I20" s="395">
        <v>1075</v>
      </c>
      <c r="J20" s="394">
        <v>151.51</v>
      </c>
      <c r="K20" s="394">
        <v>161.29</v>
      </c>
      <c r="L20" s="394">
        <v>199.27</v>
      </c>
      <c r="M20" s="394">
        <v>172.76</v>
      </c>
      <c r="N20" s="394">
        <v>143</v>
      </c>
      <c r="O20" s="394">
        <v>159.78814270528341</v>
      </c>
      <c r="P20" s="402">
        <v>1224</v>
      </c>
      <c r="Q20" s="394">
        <v>151.15</v>
      </c>
      <c r="R20" s="420"/>
      <c r="S20" s="394">
        <v>197</v>
      </c>
      <c r="T20" s="394">
        <v>146.16999999999999</v>
      </c>
      <c r="U20" s="394">
        <v>147.96976367006488</v>
      </c>
      <c r="V20" s="395">
        <v>510.91</v>
      </c>
      <c r="W20" s="394">
        <v>146.80000000000001</v>
      </c>
      <c r="X20" s="394">
        <v>154.9103800496917</v>
      </c>
      <c r="Y20" s="395">
        <v>48097.46</v>
      </c>
      <c r="Z20" s="394">
        <v>237</v>
      </c>
      <c r="AA20" s="394">
        <v>131.9</v>
      </c>
      <c r="AB20" s="394">
        <v>156.02000000000001</v>
      </c>
      <c r="AC20" s="394">
        <v>135.06240008781981</v>
      </c>
      <c r="AD20" s="395">
        <v>562.45000000000005</v>
      </c>
      <c r="AE20" s="394">
        <v>158</v>
      </c>
      <c r="AF20" s="394">
        <v>148.77949114315399</v>
      </c>
      <c r="AG20" s="395">
        <v>670.97</v>
      </c>
      <c r="AH20" s="394">
        <v>155.80000000000001</v>
      </c>
      <c r="AI20" s="394">
        <v>162.97999999999999</v>
      </c>
      <c r="AJ20" s="394">
        <v>166.15</v>
      </c>
      <c r="AK20" s="394">
        <v>178.43209823138017</v>
      </c>
      <c r="AL20" s="395">
        <v>1591</v>
      </c>
      <c r="AM20" s="394">
        <v>191.41744191693201</v>
      </c>
      <c r="AN20" s="395">
        <v>157.66999999999999</v>
      </c>
      <c r="AO20" s="396"/>
      <c r="AP20" s="397">
        <v>149.68397278769081</v>
      </c>
      <c r="AQ20" s="288">
        <v>-1.6786474225577108E-2</v>
      </c>
    </row>
    <row r="21" spans="1:43" ht="16.5" thickBot="1">
      <c r="A21" s="405">
        <v>41701</v>
      </c>
      <c r="B21" s="393">
        <v>10</v>
      </c>
      <c r="C21" s="394">
        <v>135.5</v>
      </c>
      <c r="D21" s="394">
        <v>208.40576746088561</v>
      </c>
      <c r="E21" s="395">
        <v>407.6</v>
      </c>
      <c r="F21" s="394">
        <v>154.95510553724489</v>
      </c>
      <c r="G21" s="395">
        <v>4238</v>
      </c>
      <c r="H21" s="394">
        <v>141.23520504756016</v>
      </c>
      <c r="I21" s="395">
        <v>1054</v>
      </c>
      <c r="J21" s="394">
        <v>149.63</v>
      </c>
      <c r="K21" s="394">
        <v>156.65</v>
      </c>
      <c r="L21" s="394">
        <v>195.19</v>
      </c>
      <c r="M21" s="394">
        <v>174.65</v>
      </c>
      <c r="N21" s="394">
        <v>144</v>
      </c>
      <c r="O21" s="366">
        <v>159.78814270528341</v>
      </c>
      <c r="P21" s="402">
        <v>1224</v>
      </c>
      <c r="Q21" s="394">
        <v>151.44999999999999</v>
      </c>
      <c r="R21" s="420"/>
      <c r="S21" s="394">
        <v>197</v>
      </c>
      <c r="T21" s="394">
        <v>142.9</v>
      </c>
      <c r="U21" s="394">
        <v>140.71478220574608</v>
      </c>
      <c r="V21" s="395">
        <v>485.86</v>
      </c>
      <c r="W21" s="394">
        <v>144.69999999999999</v>
      </c>
      <c r="X21" s="394">
        <v>151.60522925734057</v>
      </c>
      <c r="Y21" s="395">
        <v>47074.29</v>
      </c>
      <c r="Z21" s="394">
        <v>237</v>
      </c>
      <c r="AA21" s="394">
        <v>130.08000000000001</v>
      </c>
      <c r="AB21" s="394">
        <v>156.16999999999999</v>
      </c>
      <c r="AC21" s="394">
        <v>140.28243824010323</v>
      </c>
      <c r="AD21" s="395">
        <v>587.08000000000004</v>
      </c>
      <c r="AE21" s="394">
        <v>158</v>
      </c>
      <c r="AF21" s="394">
        <v>146.13618853459568</v>
      </c>
      <c r="AG21" s="395">
        <v>658.45</v>
      </c>
      <c r="AH21" s="394">
        <v>157.06</v>
      </c>
      <c r="AI21" s="394">
        <v>160.87</v>
      </c>
      <c r="AJ21" s="394">
        <v>164.12</v>
      </c>
      <c r="AK21" s="394">
        <v>179.35425369365532</v>
      </c>
      <c r="AL21" s="395">
        <v>1588</v>
      </c>
      <c r="AM21" s="394">
        <v>190.40339335180059</v>
      </c>
      <c r="AN21" s="395">
        <v>157.11000000000001</v>
      </c>
      <c r="AO21" s="396"/>
      <c r="AP21" s="397">
        <v>149.34330305741798</v>
      </c>
      <c r="AQ21" s="288">
        <v>-2.2759265666740802E-3</v>
      </c>
    </row>
    <row r="22" spans="1:43" ht="16.5" thickBot="1">
      <c r="A22" s="405">
        <v>41708</v>
      </c>
      <c r="B22" s="393">
        <v>11</v>
      </c>
      <c r="C22" s="394">
        <v>137.5</v>
      </c>
      <c r="D22" s="394">
        <v>204.79599141016467</v>
      </c>
      <c r="E22" s="395">
        <v>400.54</v>
      </c>
      <c r="F22" s="394">
        <v>153.78026168029041</v>
      </c>
      <c r="G22" s="395">
        <v>4206</v>
      </c>
      <c r="H22" s="394">
        <v>141.22952765250415</v>
      </c>
      <c r="I22" s="395">
        <v>1054</v>
      </c>
      <c r="J22" s="394">
        <v>156.47</v>
      </c>
      <c r="K22" s="394">
        <v>156.32</v>
      </c>
      <c r="L22" s="394">
        <v>194.26</v>
      </c>
      <c r="M22" s="394">
        <v>173.66</v>
      </c>
      <c r="N22" s="394">
        <v>144</v>
      </c>
      <c r="O22" s="394">
        <v>157.24555344725613</v>
      </c>
      <c r="P22" s="402">
        <v>1204</v>
      </c>
      <c r="Q22" s="394">
        <v>151.29</v>
      </c>
      <c r="R22" s="420"/>
      <c r="S22" s="394">
        <v>197</v>
      </c>
      <c r="T22" s="394">
        <v>141.52000000000001</v>
      </c>
      <c r="U22" s="394">
        <v>145.61804911955517</v>
      </c>
      <c r="V22" s="395">
        <v>502.79</v>
      </c>
      <c r="W22" s="394">
        <v>151.19999999999999</v>
      </c>
      <c r="X22" s="394">
        <v>150.90479801209551</v>
      </c>
      <c r="Y22" s="395">
        <v>47195.26</v>
      </c>
      <c r="Z22" s="366">
        <v>237</v>
      </c>
      <c r="AA22" s="394">
        <v>131.66</v>
      </c>
      <c r="AB22" s="394">
        <v>156.1</v>
      </c>
      <c r="AC22" s="394">
        <v>145.61230119376819</v>
      </c>
      <c r="AD22" s="395">
        <v>614.59</v>
      </c>
      <c r="AE22" s="394">
        <v>158</v>
      </c>
      <c r="AF22" s="394">
        <v>142.18808958337956</v>
      </c>
      <c r="AG22" s="395">
        <v>640.6</v>
      </c>
      <c r="AH22" s="394">
        <v>157.93</v>
      </c>
      <c r="AI22" s="394">
        <v>158.57</v>
      </c>
      <c r="AJ22" s="394">
        <v>165.24</v>
      </c>
      <c r="AK22" s="394">
        <v>179.04199437880388</v>
      </c>
      <c r="AL22" s="395">
        <v>1586</v>
      </c>
      <c r="AM22" s="394">
        <v>188.19118062511239</v>
      </c>
      <c r="AN22" s="395">
        <v>157.02000000000001</v>
      </c>
      <c r="AO22" s="396"/>
      <c r="AP22" s="397">
        <v>151.74910625121731</v>
      </c>
      <c r="AQ22" s="288">
        <v>1.6109214445754194E-2</v>
      </c>
    </row>
    <row r="23" spans="1:43" ht="16.5" thickBot="1">
      <c r="A23" s="405">
        <v>41715</v>
      </c>
      <c r="B23" s="393">
        <v>12</v>
      </c>
      <c r="C23" s="394">
        <v>149.6</v>
      </c>
      <c r="D23" s="394">
        <v>205.13344922793743</v>
      </c>
      <c r="E23" s="395">
        <v>401.2</v>
      </c>
      <c r="F23" s="394">
        <v>152.5431671908521</v>
      </c>
      <c r="G23" s="395">
        <v>4185</v>
      </c>
      <c r="H23" s="394">
        <v>143.62244751483789</v>
      </c>
      <c r="I23" s="395">
        <v>1072</v>
      </c>
      <c r="J23" s="394">
        <v>160.84</v>
      </c>
      <c r="K23" s="394">
        <v>159.04</v>
      </c>
      <c r="L23" s="394">
        <v>192.77</v>
      </c>
      <c r="M23" s="394">
        <v>175.05</v>
      </c>
      <c r="N23" s="394">
        <v>149</v>
      </c>
      <c r="O23" s="394">
        <v>155.35392907431063</v>
      </c>
      <c r="P23" s="402">
        <v>1190</v>
      </c>
      <c r="Q23" s="394">
        <v>152.35</v>
      </c>
      <c r="R23" s="420"/>
      <c r="S23" s="394">
        <v>198</v>
      </c>
      <c r="T23" s="394">
        <v>149.36000000000001</v>
      </c>
      <c r="U23" s="394">
        <v>150.36492122335494</v>
      </c>
      <c r="V23" s="394">
        <v>519.17999999999995</v>
      </c>
      <c r="W23" s="394">
        <v>157.4</v>
      </c>
      <c r="X23" s="394">
        <v>162.3307425926011</v>
      </c>
      <c r="Y23" s="394">
        <v>50693.34</v>
      </c>
      <c r="Z23" s="366">
        <v>237</v>
      </c>
      <c r="AA23" s="394">
        <v>144.16</v>
      </c>
      <c r="AB23" s="394">
        <v>165.01</v>
      </c>
      <c r="AC23" s="394">
        <v>157.31965129813059</v>
      </c>
      <c r="AD23" s="394">
        <v>662.3</v>
      </c>
      <c r="AE23" s="394">
        <v>150</v>
      </c>
      <c r="AF23" s="394">
        <v>138.93618643421686</v>
      </c>
      <c r="AG23" s="394">
        <v>624.79999999999995</v>
      </c>
      <c r="AH23" s="394">
        <v>164.87</v>
      </c>
      <c r="AI23" s="394">
        <v>157.46</v>
      </c>
      <c r="AJ23" s="394">
        <v>163.65</v>
      </c>
      <c r="AK23" s="394">
        <v>179.20816881906677</v>
      </c>
      <c r="AL23" s="395">
        <v>1586</v>
      </c>
      <c r="AM23" s="394">
        <v>187.94</v>
      </c>
      <c r="AN23" s="395">
        <v>157.18</v>
      </c>
      <c r="AO23" s="396"/>
      <c r="AP23" s="397">
        <v>156.95746395614498</v>
      </c>
      <c r="AQ23" s="288">
        <v>3.4322163955979645E-2</v>
      </c>
    </row>
    <row r="24" spans="1:43" ht="16.5" thickBot="1">
      <c r="A24" s="405">
        <v>41722</v>
      </c>
      <c r="B24" s="393">
        <v>13</v>
      </c>
      <c r="C24" s="394">
        <v>146</v>
      </c>
      <c r="D24" s="394">
        <v>203.2978832191431</v>
      </c>
      <c r="E24" s="395">
        <v>397.61</v>
      </c>
      <c r="F24" s="394">
        <v>154.96486594887983</v>
      </c>
      <c r="G24" s="395">
        <v>4250</v>
      </c>
      <c r="H24" s="394">
        <v>146.1447784386219</v>
      </c>
      <c r="I24" s="395">
        <v>1091</v>
      </c>
      <c r="J24" s="394">
        <v>158.80000000000001</v>
      </c>
      <c r="K24" s="394">
        <v>157.99</v>
      </c>
      <c r="L24" s="394">
        <v>191.66</v>
      </c>
      <c r="M24" s="394">
        <v>178.3</v>
      </c>
      <c r="N24" s="394">
        <v>154</v>
      </c>
      <c r="O24" s="394">
        <v>156.65358111951363</v>
      </c>
      <c r="P24" s="402">
        <v>1200</v>
      </c>
      <c r="Q24" s="366">
        <v>152.35</v>
      </c>
      <c r="R24" s="420"/>
      <c r="S24" s="394">
        <v>198</v>
      </c>
      <c r="T24" s="366">
        <v>149.36000000000001</v>
      </c>
      <c r="U24" s="422">
        <v>153.19999999999999</v>
      </c>
      <c r="V24" s="395">
        <v>553.59</v>
      </c>
      <c r="W24" s="394">
        <v>164.09</v>
      </c>
      <c r="X24" s="394">
        <v>159.40746570721836</v>
      </c>
      <c r="Y24" s="395">
        <v>49621.95</v>
      </c>
      <c r="Z24" s="422">
        <v>237</v>
      </c>
      <c r="AA24" s="394">
        <v>139.62</v>
      </c>
      <c r="AB24" s="394">
        <v>162.06</v>
      </c>
      <c r="AC24" s="394">
        <v>156.75026198205208</v>
      </c>
      <c r="AD24" s="395">
        <v>656.02</v>
      </c>
      <c r="AE24" s="394">
        <v>167</v>
      </c>
      <c r="AF24" s="394">
        <v>139.02519300577737</v>
      </c>
      <c r="AG24" s="395">
        <v>621.53</v>
      </c>
      <c r="AH24" s="394">
        <v>160.55000000000001</v>
      </c>
      <c r="AI24" s="394">
        <v>158.99</v>
      </c>
      <c r="AJ24" s="394">
        <v>164.22</v>
      </c>
      <c r="AK24" s="394">
        <v>179.89425366034212</v>
      </c>
      <c r="AL24" s="395">
        <v>1600</v>
      </c>
      <c r="AM24" s="423">
        <v>188.68352342998483</v>
      </c>
      <c r="AN24" s="395">
        <v>156.91999999999999</v>
      </c>
      <c r="AO24" s="396"/>
      <c r="AP24" s="397">
        <v>156.8959734080014</v>
      </c>
      <c r="AQ24" s="288">
        <v>-3.9176568347687457E-4</v>
      </c>
    </row>
    <row r="25" spans="1:43" ht="16.5" thickBot="1">
      <c r="A25" s="405">
        <v>41729</v>
      </c>
      <c r="B25" s="393">
        <v>14</v>
      </c>
      <c r="C25" s="394">
        <v>146</v>
      </c>
      <c r="D25" s="394">
        <v>194.29389508129668</v>
      </c>
      <c r="E25" s="395">
        <v>380</v>
      </c>
      <c r="F25" s="366">
        <v>154.96486594887983</v>
      </c>
      <c r="G25" s="395">
        <v>4277</v>
      </c>
      <c r="H25" s="394">
        <v>146.14142249165673</v>
      </c>
      <c r="I25" s="395">
        <v>1091</v>
      </c>
      <c r="J25" s="394">
        <v>161.59</v>
      </c>
      <c r="K25" s="394">
        <v>159.03</v>
      </c>
      <c r="L25" s="394">
        <v>191.84</v>
      </c>
      <c r="M25" s="394">
        <v>185.2</v>
      </c>
      <c r="N25" s="394">
        <v>159</v>
      </c>
      <c r="O25" s="394">
        <v>157.71980726871217</v>
      </c>
      <c r="P25" s="402">
        <v>1206</v>
      </c>
      <c r="Q25" s="394">
        <v>155.51</v>
      </c>
      <c r="R25" s="420"/>
      <c r="S25" s="394">
        <v>198</v>
      </c>
      <c r="T25" s="394">
        <v>168.35</v>
      </c>
      <c r="U25" s="394">
        <v>161.93524096385542</v>
      </c>
      <c r="V25" s="395">
        <v>559.13</v>
      </c>
      <c r="W25" s="394">
        <v>157</v>
      </c>
      <c r="X25" s="394">
        <v>159.32114773297641</v>
      </c>
      <c r="Y25" s="395">
        <v>48973.5</v>
      </c>
      <c r="Z25" s="366">
        <v>237</v>
      </c>
      <c r="AA25" s="394">
        <v>142.41999999999999</v>
      </c>
      <c r="AB25" s="394">
        <v>162.65</v>
      </c>
      <c r="AC25" s="394">
        <v>158.55899353495511</v>
      </c>
      <c r="AD25" s="395">
        <v>661.49</v>
      </c>
      <c r="AE25" s="394">
        <v>170</v>
      </c>
      <c r="AF25" s="394">
        <v>137.97653536501434</v>
      </c>
      <c r="AG25" s="395">
        <v>615.74</v>
      </c>
      <c r="AH25" s="394">
        <v>159.31</v>
      </c>
      <c r="AI25" s="394">
        <v>158.13</v>
      </c>
      <c r="AJ25" s="394">
        <v>163.72</v>
      </c>
      <c r="AK25" s="394">
        <v>181.37903115176468</v>
      </c>
      <c r="AL25" s="395">
        <v>1621</v>
      </c>
      <c r="AM25" s="423">
        <v>190.69827630829749</v>
      </c>
      <c r="AN25" s="395">
        <v>157.88999999999999</v>
      </c>
      <c r="AO25" s="396"/>
      <c r="AP25" s="397">
        <v>159.2152956368424</v>
      </c>
      <c r="AQ25" s="288">
        <v>1.4782547814721214E-2</v>
      </c>
    </row>
    <row r="26" spans="1:43" ht="16.5" thickBot="1">
      <c r="A26" s="405">
        <v>41736</v>
      </c>
      <c r="B26" s="393">
        <v>15</v>
      </c>
      <c r="C26" s="394">
        <v>152.1</v>
      </c>
      <c r="D26" s="394">
        <v>190.79660496983334</v>
      </c>
      <c r="E26" s="395">
        <v>373.16</v>
      </c>
      <c r="F26" s="394">
        <v>157.98984507225623</v>
      </c>
      <c r="G26" s="395">
        <v>4334</v>
      </c>
      <c r="H26" s="394">
        <v>146.13023711482234</v>
      </c>
      <c r="I26" s="395">
        <v>1091</v>
      </c>
      <c r="J26" s="394">
        <v>165.49</v>
      </c>
      <c r="K26" s="394">
        <v>161.36000000000001</v>
      </c>
      <c r="L26" s="394">
        <v>189.99</v>
      </c>
      <c r="M26" s="394">
        <v>185.48</v>
      </c>
      <c r="N26" s="394">
        <v>157</v>
      </c>
      <c r="O26" s="394">
        <v>160.68031694201878</v>
      </c>
      <c r="P26" s="402">
        <v>1226</v>
      </c>
      <c r="Q26" s="394">
        <v>158.46</v>
      </c>
      <c r="R26" s="420"/>
      <c r="S26" s="394">
        <v>201</v>
      </c>
      <c r="T26" s="394">
        <v>165.54</v>
      </c>
      <c r="U26" s="394">
        <v>165.42805838739577</v>
      </c>
      <c r="V26" s="395">
        <v>571.19000000000005</v>
      </c>
      <c r="W26" s="394">
        <v>161.30000000000001</v>
      </c>
      <c r="X26" s="394">
        <v>164.07955569038342</v>
      </c>
      <c r="Y26" s="395">
        <v>50223.58</v>
      </c>
      <c r="Z26" s="366">
        <v>237</v>
      </c>
      <c r="AA26" s="394">
        <v>147.86000000000001</v>
      </c>
      <c r="AB26" s="394">
        <v>166.5</v>
      </c>
      <c r="AC26" s="394">
        <v>161.73215141351221</v>
      </c>
      <c r="AD26" s="395">
        <v>675.07</v>
      </c>
      <c r="AE26" s="394">
        <v>158</v>
      </c>
      <c r="AF26" s="394">
        <v>140.57962197453148</v>
      </c>
      <c r="AG26" s="395">
        <v>627.20000000000005</v>
      </c>
      <c r="AH26" s="394">
        <v>164.47</v>
      </c>
      <c r="AI26" s="394">
        <v>159.84</v>
      </c>
      <c r="AJ26" s="394">
        <v>161.63</v>
      </c>
      <c r="AK26" s="394">
        <v>180.83469523307539</v>
      </c>
      <c r="AL26" s="395">
        <v>1630</v>
      </c>
      <c r="AM26" s="423">
        <v>190.44780245889598</v>
      </c>
      <c r="AN26" s="395">
        <v>157.44999999999999</v>
      </c>
      <c r="AO26" s="396"/>
      <c r="AP26" s="397">
        <v>161.42025145069755</v>
      </c>
      <c r="AQ26" s="288">
        <v>1.3848894385652954E-2</v>
      </c>
    </row>
    <row r="27" spans="1:43" ht="16.5" thickBot="1">
      <c r="A27" s="405">
        <v>41743</v>
      </c>
      <c r="B27" s="393">
        <v>16</v>
      </c>
      <c r="C27" s="394">
        <v>153</v>
      </c>
      <c r="D27" s="394">
        <v>192.3509561304837</v>
      </c>
      <c r="E27" s="395">
        <v>376.2</v>
      </c>
      <c r="F27" s="394">
        <v>159.58221122352424</v>
      </c>
      <c r="G27" s="395">
        <v>4385</v>
      </c>
      <c r="H27" s="394">
        <v>149.8725710043548</v>
      </c>
      <c r="I27" s="395">
        <v>1119</v>
      </c>
      <c r="J27" s="394">
        <v>163.76</v>
      </c>
      <c r="K27" s="394">
        <v>161.68</v>
      </c>
      <c r="L27" s="394">
        <v>189.06</v>
      </c>
      <c r="M27" s="394">
        <v>185.8</v>
      </c>
      <c r="N27" s="394">
        <v>163</v>
      </c>
      <c r="O27" s="394">
        <v>159.78560317847038</v>
      </c>
      <c r="P27" s="402">
        <v>1218</v>
      </c>
      <c r="Q27" s="394">
        <v>160.35</v>
      </c>
      <c r="R27" s="420"/>
      <c r="S27" s="366">
        <v>201</v>
      </c>
      <c r="T27" s="394">
        <v>172.64</v>
      </c>
      <c r="U27" s="394">
        <v>163.6468952734013</v>
      </c>
      <c r="V27" s="395">
        <v>565.04</v>
      </c>
      <c r="W27" s="394">
        <v>160.5</v>
      </c>
      <c r="X27" s="394">
        <v>165.34008907548196</v>
      </c>
      <c r="Y27" s="395">
        <v>50859.32</v>
      </c>
      <c r="Z27" s="366">
        <v>237</v>
      </c>
      <c r="AA27" s="394">
        <v>147.55000000000001</v>
      </c>
      <c r="AB27" s="394">
        <v>165.68</v>
      </c>
      <c r="AC27" s="394">
        <v>160.83512901642024</v>
      </c>
      <c r="AD27" s="395">
        <v>673.89</v>
      </c>
      <c r="AE27" s="394">
        <v>180</v>
      </c>
      <c r="AF27" s="394">
        <v>146.44029196706734</v>
      </c>
      <c r="AG27" s="395">
        <v>654.04</v>
      </c>
      <c r="AH27" s="394">
        <v>165.4</v>
      </c>
      <c r="AI27" s="394">
        <v>163.76</v>
      </c>
      <c r="AJ27" s="394">
        <v>160.57</v>
      </c>
      <c r="AK27" s="394">
        <v>180.79074175450157</v>
      </c>
      <c r="AL27" s="395">
        <v>1644</v>
      </c>
      <c r="AM27" s="423">
        <v>191.08</v>
      </c>
      <c r="AN27" s="395">
        <v>157.72999999999999</v>
      </c>
      <c r="AO27" s="396"/>
      <c r="AP27" s="397">
        <v>162.47677607324931</v>
      </c>
      <c r="AQ27" s="288">
        <v>6.5451801310969504E-3</v>
      </c>
    </row>
    <row r="28" spans="1:43" ht="16.5" thickBot="1">
      <c r="A28" s="405">
        <v>41750</v>
      </c>
      <c r="B28" s="393">
        <v>17</v>
      </c>
      <c r="C28" s="394">
        <v>149.4</v>
      </c>
      <c r="D28" s="394">
        <v>190.2188362818284</v>
      </c>
      <c r="E28" s="395">
        <v>372.03</v>
      </c>
      <c r="F28" s="394">
        <v>158.34057002605209</v>
      </c>
      <c r="G28" s="395">
        <v>4350</v>
      </c>
      <c r="H28" s="394">
        <v>149.88432902222144</v>
      </c>
      <c r="I28" s="395">
        <v>1119</v>
      </c>
      <c r="J28" s="394">
        <v>162.94999999999999</v>
      </c>
      <c r="K28" s="394">
        <v>160.91999999999999</v>
      </c>
      <c r="L28" s="394">
        <v>189.61</v>
      </c>
      <c r="M28" s="394">
        <v>185.88</v>
      </c>
      <c r="N28" s="394">
        <v>164</v>
      </c>
      <c r="O28" s="394">
        <v>163.50633160553767</v>
      </c>
      <c r="P28" s="402">
        <v>1246</v>
      </c>
      <c r="Q28" s="394">
        <v>160.61000000000001</v>
      </c>
      <c r="R28" s="420"/>
      <c r="S28" s="394">
        <v>201</v>
      </c>
      <c r="T28" s="394">
        <v>171.91</v>
      </c>
      <c r="U28" s="394">
        <v>167.18894810009269</v>
      </c>
      <c r="V28" s="395">
        <v>577.27</v>
      </c>
      <c r="W28" s="394">
        <v>157.69999999999999</v>
      </c>
      <c r="X28" s="394">
        <v>161.85107684890738</v>
      </c>
      <c r="Y28" s="395">
        <v>49878.34</v>
      </c>
      <c r="Z28" s="366">
        <v>237</v>
      </c>
      <c r="AA28" s="394">
        <v>145.1</v>
      </c>
      <c r="AB28" s="394">
        <v>163.44</v>
      </c>
      <c r="AC28" s="394">
        <v>160.47208488265983</v>
      </c>
      <c r="AD28" s="395">
        <v>673.24</v>
      </c>
      <c r="AE28" s="394">
        <v>180</v>
      </c>
      <c r="AF28" s="394">
        <v>147.71403223895129</v>
      </c>
      <c r="AG28" s="395">
        <v>658.87</v>
      </c>
      <c r="AH28" s="394">
        <v>161.86000000000001</v>
      </c>
      <c r="AI28" s="394">
        <v>162.5</v>
      </c>
      <c r="AJ28" s="394">
        <v>160.88999999999999</v>
      </c>
      <c r="AK28" s="394">
        <v>182.56662499528463</v>
      </c>
      <c r="AL28" s="395">
        <v>1660</v>
      </c>
      <c r="AM28" s="423">
        <v>191.22828331915929</v>
      </c>
      <c r="AN28" s="395">
        <v>157.4</v>
      </c>
      <c r="AO28" s="396"/>
      <c r="AP28" s="397">
        <v>161.91385008307705</v>
      </c>
      <c r="AQ28" s="288">
        <v>-3.4646550958056244E-3</v>
      </c>
    </row>
    <row r="29" spans="1:43" ht="16.5" thickBot="1">
      <c r="A29" s="405">
        <v>41757</v>
      </c>
      <c r="B29" s="393">
        <v>18</v>
      </c>
      <c r="C29" s="394">
        <v>150.30000000000001</v>
      </c>
      <c r="D29" s="394">
        <v>187.64699867062075</v>
      </c>
      <c r="E29" s="395">
        <v>372.03</v>
      </c>
      <c r="F29" s="394">
        <v>159.67379311780502</v>
      </c>
      <c r="G29" s="395">
        <v>4383</v>
      </c>
      <c r="H29" s="394">
        <v>149.91559711690471</v>
      </c>
      <c r="I29" s="395">
        <v>1119</v>
      </c>
      <c r="J29" s="394">
        <v>163.96</v>
      </c>
      <c r="K29" s="394">
        <v>160.97999999999999</v>
      </c>
      <c r="L29" s="394">
        <v>188.69</v>
      </c>
      <c r="M29" s="394">
        <v>185.07</v>
      </c>
      <c r="N29" s="394">
        <v>164</v>
      </c>
      <c r="O29" s="394">
        <v>163.91256994779735</v>
      </c>
      <c r="P29" s="402">
        <v>1247</v>
      </c>
      <c r="Q29" s="394">
        <v>162.19</v>
      </c>
      <c r="R29" s="420"/>
      <c r="S29" s="394">
        <v>201</v>
      </c>
      <c r="T29" s="394">
        <v>173.35</v>
      </c>
      <c r="U29" s="394">
        <v>166.81823447636702</v>
      </c>
      <c r="V29" s="395">
        <v>575.99</v>
      </c>
      <c r="W29" s="394">
        <v>159.80000000000001</v>
      </c>
      <c r="X29" s="394">
        <v>163.72743071647048</v>
      </c>
      <c r="Y29" s="395">
        <v>50470.15</v>
      </c>
      <c r="Z29" s="366">
        <v>237</v>
      </c>
      <c r="AA29" s="394">
        <v>147.08000000000001</v>
      </c>
      <c r="AB29" s="394">
        <v>163.31</v>
      </c>
      <c r="AC29" s="394">
        <v>162.81758885690104</v>
      </c>
      <c r="AD29" s="395">
        <v>684.32</v>
      </c>
      <c r="AE29" s="394">
        <v>180</v>
      </c>
      <c r="AF29" s="394">
        <v>153.97399726219319</v>
      </c>
      <c r="AG29" s="395">
        <v>684.52</v>
      </c>
      <c r="AH29" s="394">
        <v>162.32</v>
      </c>
      <c r="AI29" s="394">
        <v>161.19</v>
      </c>
      <c r="AJ29" s="394">
        <v>162.22</v>
      </c>
      <c r="AK29" s="394">
        <v>181.5313694819267</v>
      </c>
      <c r="AL29" s="395">
        <v>1644</v>
      </c>
      <c r="AM29" s="423">
        <v>192.57554306758274</v>
      </c>
      <c r="AN29" s="395">
        <v>158.37</v>
      </c>
      <c r="AO29" s="396"/>
      <c r="AP29" s="397">
        <v>163.06084307741514</v>
      </c>
      <c r="AQ29" s="288">
        <v>7.0839708508541044E-3</v>
      </c>
    </row>
    <row r="30" spans="1:43" ht="16.5" thickBot="1">
      <c r="A30" s="405">
        <v>41764</v>
      </c>
      <c r="B30" s="393">
        <v>19</v>
      </c>
      <c r="C30" s="394">
        <v>151.69999999999999</v>
      </c>
      <c r="D30" s="394">
        <v>199.00807853563762</v>
      </c>
      <c r="E30" s="395">
        <v>389.22</v>
      </c>
      <c r="F30" s="366">
        <v>159.67379311780502</v>
      </c>
      <c r="G30" s="395">
        <v>4383</v>
      </c>
      <c r="H30" s="394">
        <v>149.91961414790998</v>
      </c>
      <c r="I30" s="395">
        <v>1119</v>
      </c>
      <c r="J30" s="394">
        <v>164.07</v>
      </c>
      <c r="K30" s="394">
        <v>163.01</v>
      </c>
      <c r="L30" s="394">
        <v>187.76</v>
      </c>
      <c r="M30" s="394">
        <v>185.14</v>
      </c>
      <c r="N30" s="394">
        <v>160</v>
      </c>
      <c r="O30" s="394">
        <v>166.39000869496479</v>
      </c>
      <c r="P30" s="402">
        <v>1263</v>
      </c>
      <c r="Q30" s="394">
        <v>163.4</v>
      </c>
      <c r="R30" s="420"/>
      <c r="S30" s="366">
        <v>201</v>
      </c>
      <c r="T30" s="394">
        <v>172.19</v>
      </c>
      <c r="U30" s="394">
        <v>167.1599860982391</v>
      </c>
      <c r="V30" s="395">
        <v>577.16999999999996</v>
      </c>
      <c r="W30" s="394">
        <v>158.69999999999999</v>
      </c>
      <c r="X30" s="394">
        <v>164.79099344927155</v>
      </c>
      <c r="Y30" s="395">
        <v>50384.14</v>
      </c>
      <c r="Z30" s="366">
        <v>237</v>
      </c>
      <c r="AA30" s="394">
        <v>147.15</v>
      </c>
      <c r="AB30" s="394">
        <v>163.13999999999999</v>
      </c>
      <c r="AC30" s="394">
        <v>163.16420227634086</v>
      </c>
      <c r="AD30" s="395">
        <v>684.63</v>
      </c>
      <c r="AE30" s="394">
        <v>181</v>
      </c>
      <c r="AF30" s="394">
        <v>157.54137755529354</v>
      </c>
      <c r="AG30" s="395">
        <v>698.66</v>
      </c>
      <c r="AH30" s="394">
        <v>163.81</v>
      </c>
      <c r="AI30" s="394">
        <v>162.36000000000001</v>
      </c>
      <c r="AJ30" s="394">
        <v>160.55000000000001</v>
      </c>
      <c r="AK30" s="394">
        <v>183.32886068410858</v>
      </c>
      <c r="AL30" s="395">
        <v>1658</v>
      </c>
      <c r="AM30" s="423">
        <v>192.89064376965098</v>
      </c>
      <c r="AN30" s="395">
        <v>158.28</v>
      </c>
      <c r="AO30" s="396"/>
      <c r="AP30" s="397">
        <v>163.27645337621897</v>
      </c>
      <c r="AQ30" s="288">
        <v>1.3222690054501829E-3</v>
      </c>
    </row>
    <row r="31" spans="1:43" ht="16.5" thickBot="1">
      <c r="A31" s="405">
        <v>41771</v>
      </c>
      <c r="B31" s="393">
        <v>20</v>
      </c>
      <c r="C31" s="431">
        <v>151.1</v>
      </c>
      <c r="D31" s="431">
        <v>193.93598527456797</v>
      </c>
      <c r="E31" s="432">
        <v>379.3</v>
      </c>
      <c r="F31" s="431">
        <v>160.8612749286265</v>
      </c>
      <c r="G31" s="432">
        <v>4411</v>
      </c>
      <c r="H31" s="431">
        <v>149.91301485350323</v>
      </c>
      <c r="I31" s="432">
        <v>1119</v>
      </c>
      <c r="J31" s="431">
        <v>164.07</v>
      </c>
      <c r="K31" s="431">
        <v>163.88</v>
      </c>
      <c r="L31" s="431">
        <v>185.71</v>
      </c>
      <c r="M31" s="431">
        <v>185.32</v>
      </c>
      <c r="N31" s="431">
        <v>157</v>
      </c>
      <c r="O31" s="431">
        <v>166.42352254651894</v>
      </c>
      <c r="P31" s="433">
        <v>1263</v>
      </c>
      <c r="Q31" s="431">
        <v>166.37</v>
      </c>
      <c r="R31" s="434"/>
      <c r="S31" s="431">
        <v>201</v>
      </c>
      <c r="T31" s="431">
        <v>172.55</v>
      </c>
      <c r="U31" s="431">
        <v>168.21420296570898</v>
      </c>
      <c r="V31" s="432">
        <v>580.80999999999995</v>
      </c>
      <c r="W31" s="431">
        <v>158.6</v>
      </c>
      <c r="X31" s="431">
        <v>164.70647174770036</v>
      </c>
      <c r="Y31" s="432">
        <v>50136.65</v>
      </c>
      <c r="Z31" s="430">
        <v>237</v>
      </c>
      <c r="AA31" s="431">
        <v>147.22999999999999</v>
      </c>
      <c r="AB31" s="431">
        <v>163.43</v>
      </c>
      <c r="AC31" s="431">
        <v>160.74872260469178</v>
      </c>
      <c r="AD31" s="432">
        <v>672.8</v>
      </c>
      <c r="AE31" s="431">
        <v>181</v>
      </c>
      <c r="AF31" s="431">
        <v>162.46967045926897</v>
      </c>
      <c r="AG31" s="432">
        <v>720.3</v>
      </c>
      <c r="AH31" s="431">
        <v>162.41999999999999</v>
      </c>
      <c r="AI31" s="431">
        <v>162.19</v>
      </c>
      <c r="AJ31" s="431">
        <v>161.01</v>
      </c>
      <c r="AK31" s="394">
        <v>184.04450744880438</v>
      </c>
      <c r="AL31" s="432">
        <v>1657</v>
      </c>
      <c r="AM31" s="422">
        <v>195.70841763227273</v>
      </c>
      <c r="AN31" s="395">
        <v>159.61000000000001</v>
      </c>
      <c r="AO31" s="396"/>
      <c r="AP31" s="397">
        <v>163.04627095681377</v>
      </c>
      <c r="AQ31" s="288">
        <v>-1.4097710640175176E-3</v>
      </c>
    </row>
    <row r="32" spans="1:43" ht="16.5" thickBot="1">
      <c r="A32" s="405">
        <v>41778</v>
      </c>
      <c r="B32" s="393">
        <v>21</v>
      </c>
      <c r="C32" s="431">
        <v>143.1</v>
      </c>
      <c r="D32" s="431">
        <v>190.76081398916045</v>
      </c>
      <c r="E32" s="432">
        <v>373.09</v>
      </c>
      <c r="F32" s="431">
        <v>161.86739653037228</v>
      </c>
      <c r="G32" s="432">
        <v>4444</v>
      </c>
      <c r="H32" s="431">
        <v>149.90928507452401</v>
      </c>
      <c r="I32" s="432">
        <v>1119</v>
      </c>
      <c r="J32" s="431">
        <v>168.06</v>
      </c>
      <c r="K32" s="431">
        <v>163.44</v>
      </c>
      <c r="L32" s="431">
        <v>185.71</v>
      </c>
      <c r="M32" s="431">
        <v>177.67</v>
      </c>
      <c r="N32" s="431">
        <v>153</v>
      </c>
      <c r="O32" s="431">
        <v>167.76166274120905</v>
      </c>
      <c r="P32" s="433">
        <v>1276</v>
      </c>
      <c r="Q32" s="431">
        <v>166.88</v>
      </c>
      <c r="R32" s="434"/>
      <c r="S32" s="431">
        <v>201</v>
      </c>
      <c r="T32" s="431">
        <v>175.18</v>
      </c>
      <c r="U32" s="431">
        <v>167.70736793327154</v>
      </c>
      <c r="V32" s="432">
        <v>579.05999999999995</v>
      </c>
      <c r="W32" s="431">
        <v>163.6</v>
      </c>
      <c r="X32" s="431">
        <v>166.56446703840399</v>
      </c>
      <c r="Y32" s="432">
        <v>50738.63</v>
      </c>
      <c r="Z32" s="430">
        <v>237</v>
      </c>
      <c r="AA32" s="431">
        <v>147.4</v>
      </c>
      <c r="AB32" s="431">
        <v>165.08</v>
      </c>
      <c r="AC32" s="431">
        <v>162.08763415134322</v>
      </c>
      <c r="AD32" s="432">
        <v>677.48</v>
      </c>
      <c r="AE32" s="431">
        <v>181</v>
      </c>
      <c r="AF32" s="431">
        <v>163.53145599648605</v>
      </c>
      <c r="AG32" s="432">
        <v>723.33</v>
      </c>
      <c r="AH32" s="431">
        <v>163.9</v>
      </c>
      <c r="AI32" s="431">
        <v>164.2</v>
      </c>
      <c r="AJ32" s="431">
        <v>160.99</v>
      </c>
      <c r="AK32" s="394">
        <v>186.28891439193725</v>
      </c>
      <c r="AL32" s="432">
        <v>1682</v>
      </c>
      <c r="AM32" s="422">
        <v>196.07</v>
      </c>
      <c r="AN32" s="395">
        <v>159.15</v>
      </c>
      <c r="AO32" s="396"/>
      <c r="AP32" s="397">
        <v>163.59987126492999</v>
      </c>
      <c r="AQ32" s="288">
        <v>3.3953570656199972E-3</v>
      </c>
    </row>
    <row r="33" spans="1:45" ht="16.5" thickBot="1">
      <c r="A33" s="405">
        <v>41785</v>
      </c>
      <c r="B33" s="393">
        <v>22</v>
      </c>
      <c r="C33" s="431">
        <v>150.80000000000001</v>
      </c>
      <c r="D33" s="431">
        <v>191.59934553635344</v>
      </c>
      <c r="E33" s="432">
        <v>374.73</v>
      </c>
      <c r="F33" s="431">
        <v>165.46448087431696</v>
      </c>
      <c r="G33" s="432">
        <v>4542</v>
      </c>
      <c r="H33" s="431">
        <v>151.9350763694828</v>
      </c>
      <c r="I33" s="432">
        <v>1134</v>
      </c>
      <c r="J33" s="431">
        <v>171.87</v>
      </c>
      <c r="K33" s="431">
        <v>162.80000000000001</v>
      </c>
      <c r="L33" s="431">
        <v>181.81</v>
      </c>
      <c r="M33" s="431">
        <v>177.8</v>
      </c>
      <c r="N33" s="431">
        <v>151</v>
      </c>
      <c r="O33" s="431">
        <v>170.44481618567158</v>
      </c>
      <c r="P33" s="433">
        <v>1294</v>
      </c>
      <c r="Q33" s="431">
        <v>167.84</v>
      </c>
      <c r="R33" s="434"/>
      <c r="S33" s="430">
        <v>201</v>
      </c>
      <c r="T33" s="431">
        <v>175.02</v>
      </c>
      <c r="U33" s="431">
        <v>166.69080166821129</v>
      </c>
      <c r="V33" s="432">
        <v>575.54999999999995</v>
      </c>
      <c r="W33" s="431">
        <v>167.5</v>
      </c>
      <c r="X33" s="431">
        <v>173.0768016585389</v>
      </c>
      <c r="Y33" s="432">
        <v>52475.65</v>
      </c>
      <c r="Z33" s="430">
        <v>237</v>
      </c>
      <c r="AA33" s="431">
        <v>151.30000000000001</v>
      </c>
      <c r="AB33" s="431">
        <v>169.36</v>
      </c>
      <c r="AC33" s="431">
        <v>166.88972991570617</v>
      </c>
      <c r="AD33" s="432">
        <v>692.95</v>
      </c>
      <c r="AE33" s="431">
        <v>184</v>
      </c>
      <c r="AF33" s="431">
        <v>167.73064952177566</v>
      </c>
      <c r="AG33" s="432">
        <v>738.3</v>
      </c>
      <c r="AH33" s="431">
        <v>169.6</v>
      </c>
      <c r="AI33" s="431">
        <v>169.69</v>
      </c>
      <c r="AJ33" s="431">
        <v>161.41999999999999</v>
      </c>
      <c r="AK33" s="394">
        <v>186.82576723962111</v>
      </c>
      <c r="AL33" s="432">
        <v>1691</v>
      </c>
      <c r="AM33" s="422">
        <v>196.63232719562939</v>
      </c>
      <c r="AN33" s="395">
        <v>159.65</v>
      </c>
      <c r="AO33" s="396"/>
      <c r="AP33" s="397">
        <v>166.53216781433619</v>
      </c>
      <c r="AQ33" s="288">
        <v>1.7923587144257125E-2</v>
      </c>
    </row>
    <row r="34" spans="1:45" ht="16.5" thickBot="1">
      <c r="A34" s="405">
        <v>41792</v>
      </c>
      <c r="B34" s="393">
        <v>23</v>
      </c>
      <c r="C34" s="431">
        <v>151.80000000000001</v>
      </c>
      <c r="D34" s="431">
        <v>184.45648839349627</v>
      </c>
      <c r="E34" s="432">
        <v>360.76</v>
      </c>
      <c r="F34" s="431">
        <v>166.61811826390914</v>
      </c>
      <c r="G34" s="432">
        <v>4576</v>
      </c>
      <c r="H34" s="431">
        <v>155.43049653535471</v>
      </c>
      <c r="I34" s="432">
        <v>1160</v>
      </c>
      <c r="J34" s="431">
        <v>173.46</v>
      </c>
      <c r="K34" s="431">
        <v>162.61000000000001</v>
      </c>
      <c r="L34" s="431">
        <v>180.89</v>
      </c>
      <c r="M34" s="431">
        <v>178.84</v>
      </c>
      <c r="N34" s="431">
        <v>151</v>
      </c>
      <c r="O34" s="431">
        <v>170.37538389606672</v>
      </c>
      <c r="P34" s="433">
        <v>1319</v>
      </c>
      <c r="Q34" s="431">
        <v>169.54</v>
      </c>
      <c r="R34" s="434"/>
      <c r="S34" s="431">
        <v>205</v>
      </c>
      <c r="T34" s="431">
        <v>175.8</v>
      </c>
      <c r="U34" s="431">
        <v>168.93825301204819</v>
      </c>
      <c r="V34" s="432">
        <v>583.30999999999995</v>
      </c>
      <c r="W34" s="431">
        <v>168</v>
      </c>
      <c r="X34" s="431">
        <v>173.98078288468321</v>
      </c>
      <c r="Y34" s="432">
        <v>52859.09</v>
      </c>
      <c r="Z34" s="430">
        <v>237</v>
      </c>
      <c r="AA34" s="431">
        <v>154</v>
      </c>
      <c r="AB34" s="431">
        <v>170.12</v>
      </c>
      <c r="AC34" s="431">
        <v>166.68579825395454</v>
      </c>
      <c r="AD34" s="432">
        <v>688.71</v>
      </c>
      <c r="AE34" s="431">
        <v>186</v>
      </c>
      <c r="AF34" s="431">
        <v>169.20729428358786</v>
      </c>
      <c r="AG34" s="432">
        <v>743.77</v>
      </c>
      <c r="AH34" s="431">
        <v>170.23</v>
      </c>
      <c r="AI34" s="431">
        <v>170.75</v>
      </c>
      <c r="AJ34" s="431">
        <v>159.63</v>
      </c>
      <c r="AK34" s="394">
        <v>185.55976958413123</v>
      </c>
      <c r="AL34" s="432">
        <v>1684</v>
      </c>
      <c r="AM34" s="422">
        <v>196.45</v>
      </c>
      <c r="AN34" s="395">
        <v>159.56</v>
      </c>
      <c r="AO34" s="396"/>
      <c r="AP34" s="397">
        <v>167.73960750866544</v>
      </c>
      <c r="AQ34" s="288">
        <v>7.2504892608820093E-3</v>
      </c>
    </row>
    <row r="35" spans="1:45" ht="16.5" thickBot="1">
      <c r="A35" s="405">
        <v>41799</v>
      </c>
      <c r="B35" s="393">
        <v>24</v>
      </c>
      <c r="C35" s="431">
        <v>154.4</v>
      </c>
      <c r="D35" s="431">
        <v>189.93250843644549</v>
      </c>
      <c r="E35" s="432">
        <v>371.47</v>
      </c>
      <c r="F35" s="431">
        <v>170.01894767526599</v>
      </c>
      <c r="G35" s="432">
        <v>4666</v>
      </c>
      <c r="H35" s="431">
        <v>155.48287773531146</v>
      </c>
      <c r="I35" s="432">
        <v>1160</v>
      </c>
      <c r="J35" s="431">
        <v>175.21</v>
      </c>
      <c r="K35" s="431">
        <v>163.54</v>
      </c>
      <c r="L35" s="431">
        <v>180.51</v>
      </c>
      <c r="M35" s="431">
        <v>181.36</v>
      </c>
      <c r="N35" s="431">
        <v>153</v>
      </c>
      <c r="O35" s="431">
        <v>173.86781447817984</v>
      </c>
      <c r="P35" s="433">
        <v>1318</v>
      </c>
      <c r="Q35" s="431">
        <v>170.38</v>
      </c>
      <c r="R35" s="434"/>
      <c r="S35" s="431">
        <v>205</v>
      </c>
      <c r="T35" s="431">
        <v>176.66</v>
      </c>
      <c r="U35" s="431">
        <v>170.50220111214088</v>
      </c>
      <c r="V35" s="432">
        <v>588.71</v>
      </c>
      <c r="W35" s="431">
        <v>170</v>
      </c>
      <c r="X35" s="431">
        <v>176.71303549772199</v>
      </c>
      <c r="Y35" s="432">
        <v>53913.38</v>
      </c>
      <c r="Z35" s="430">
        <v>237</v>
      </c>
      <c r="AA35" s="431">
        <v>156.99</v>
      </c>
      <c r="AB35" s="431">
        <v>171.75</v>
      </c>
      <c r="AC35" s="431">
        <v>170.16907709192958</v>
      </c>
      <c r="AD35" s="432">
        <v>699.92</v>
      </c>
      <c r="AE35" s="431">
        <v>189</v>
      </c>
      <c r="AF35" s="431">
        <v>173.3255494773542</v>
      </c>
      <c r="AG35" s="432">
        <v>761.33</v>
      </c>
      <c r="AH35" s="431">
        <v>172.59</v>
      </c>
      <c r="AI35" s="431">
        <v>170.74</v>
      </c>
      <c r="AJ35" s="431">
        <v>160.84</v>
      </c>
      <c r="AK35" s="431">
        <v>187.44782223628235</v>
      </c>
      <c r="AL35" s="432">
        <v>1697</v>
      </c>
      <c r="AM35" s="422">
        <v>197.19779585969459</v>
      </c>
      <c r="AN35" s="395">
        <v>158.74</v>
      </c>
      <c r="AO35" s="396"/>
      <c r="AP35" s="397">
        <v>169.97847236424752</v>
      </c>
      <c r="AQ35" s="288">
        <v>1.3347264184259133E-2</v>
      </c>
    </row>
    <row r="36" spans="1:45" ht="16.5" thickBot="1">
      <c r="A36" s="405">
        <v>41806</v>
      </c>
      <c r="B36" s="393">
        <v>25</v>
      </c>
      <c r="C36" s="431">
        <v>156.19999999999999</v>
      </c>
      <c r="D36" s="431">
        <v>194.58533592391862</v>
      </c>
      <c r="E36" s="432">
        <v>380.57</v>
      </c>
      <c r="F36" s="431">
        <v>171.69776944899925</v>
      </c>
      <c r="G36" s="432">
        <v>4712</v>
      </c>
      <c r="H36" s="431">
        <v>155.56419801100063</v>
      </c>
      <c r="I36" s="432">
        <v>1160</v>
      </c>
      <c r="J36" s="431">
        <v>176.47</v>
      </c>
      <c r="K36" s="431">
        <v>162.97</v>
      </c>
      <c r="L36" s="431">
        <v>180.51</v>
      </c>
      <c r="M36" s="431">
        <v>184.07</v>
      </c>
      <c r="N36" s="431">
        <v>158</v>
      </c>
      <c r="O36" s="431">
        <v>174.60571837969812</v>
      </c>
      <c r="P36" s="433">
        <v>1323</v>
      </c>
      <c r="Q36" s="431">
        <v>172.89</v>
      </c>
      <c r="R36" s="434"/>
      <c r="S36" s="431">
        <v>205</v>
      </c>
      <c r="T36" s="431">
        <v>178.35</v>
      </c>
      <c r="U36" s="431">
        <v>169.93164967562558</v>
      </c>
      <c r="V36" s="432">
        <v>586.74</v>
      </c>
      <c r="W36" s="431">
        <v>170.4</v>
      </c>
      <c r="X36" s="431">
        <v>177.95</v>
      </c>
      <c r="Y36" s="432">
        <v>54541.45</v>
      </c>
      <c r="Z36" s="430">
        <v>237</v>
      </c>
      <c r="AA36" s="431">
        <v>156.99</v>
      </c>
      <c r="AB36" s="431">
        <v>172.91</v>
      </c>
      <c r="AC36" s="431">
        <v>171.32735490944447</v>
      </c>
      <c r="AD36" s="432">
        <v>709.89</v>
      </c>
      <c r="AE36" s="431">
        <v>192</v>
      </c>
      <c r="AF36" s="431">
        <v>175.87396795586216</v>
      </c>
      <c r="AG36" s="432">
        <v>773.25</v>
      </c>
      <c r="AH36" s="431">
        <v>172</v>
      </c>
      <c r="AI36" s="431">
        <v>173.85</v>
      </c>
      <c r="AJ36" s="431">
        <v>160.68</v>
      </c>
      <c r="AK36" s="431">
        <v>187.84982477099044</v>
      </c>
      <c r="AL36" s="432">
        <v>1702</v>
      </c>
      <c r="AM36" s="422">
        <v>197.98</v>
      </c>
      <c r="AN36" s="395">
        <v>158.1</v>
      </c>
      <c r="AO36" s="396"/>
      <c r="AP36" s="397">
        <v>171.4515747591897</v>
      </c>
      <c r="AQ36" s="288">
        <v>8.6664056598029227E-3</v>
      </c>
    </row>
    <row r="37" spans="1:45" ht="16.5" thickBot="1">
      <c r="A37" s="405">
        <v>41813</v>
      </c>
      <c r="B37" s="393">
        <v>26</v>
      </c>
      <c r="C37" s="431">
        <v>158.69999999999999</v>
      </c>
      <c r="D37" s="431">
        <v>194.76940382452196</v>
      </c>
      <c r="E37" s="435">
        <v>380.93</v>
      </c>
      <c r="F37" s="431">
        <v>174.33145617121383</v>
      </c>
      <c r="G37" s="435">
        <v>4785</v>
      </c>
      <c r="H37" s="431">
        <v>157.19215418779905</v>
      </c>
      <c r="I37" s="435">
        <v>1172</v>
      </c>
      <c r="J37" s="431">
        <v>180.9</v>
      </c>
      <c r="K37" s="431">
        <v>165.85</v>
      </c>
      <c r="L37" s="431">
        <v>182.37</v>
      </c>
      <c r="M37" s="431">
        <v>186.73</v>
      </c>
      <c r="N37" s="431">
        <v>159</v>
      </c>
      <c r="O37" s="431">
        <v>177.82781876612503</v>
      </c>
      <c r="P37" s="436">
        <v>1347</v>
      </c>
      <c r="Q37" s="431">
        <v>172.87</v>
      </c>
      <c r="R37" s="434"/>
      <c r="S37" s="431">
        <v>205</v>
      </c>
      <c r="T37" s="431">
        <v>174.11</v>
      </c>
      <c r="U37" s="431">
        <v>175.76459684893422</v>
      </c>
      <c r="V37" s="435">
        <v>606.88</v>
      </c>
      <c r="W37" s="431">
        <v>175.7</v>
      </c>
      <c r="X37" s="431">
        <v>180.01013029315962</v>
      </c>
      <c r="Y37" s="435">
        <v>55263.11</v>
      </c>
      <c r="Z37" s="430">
        <v>237</v>
      </c>
      <c r="AA37" s="431">
        <v>159.09</v>
      </c>
      <c r="AB37" s="431">
        <v>176.83</v>
      </c>
      <c r="AC37" s="431">
        <v>175.66778954177749</v>
      </c>
      <c r="AD37" s="435">
        <v>729.33</v>
      </c>
      <c r="AE37" s="431">
        <v>195</v>
      </c>
      <c r="AF37" s="431">
        <v>178.95271127654175</v>
      </c>
      <c r="AG37" s="435">
        <v>785.72</v>
      </c>
      <c r="AH37" s="431">
        <v>173.95</v>
      </c>
      <c r="AI37" s="431">
        <v>175.18</v>
      </c>
      <c r="AJ37" s="431">
        <v>161.05000000000001</v>
      </c>
      <c r="AK37" s="431">
        <v>185.20134374590987</v>
      </c>
      <c r="AL37" s="432">
        <v>1698</v>
      </c>
      <c r="AM37" s="422">
        <v>199.48384100874256</v>
      </c>
      <c r="AN37" s="395">
        <v>159.56</v>
      </c>
      <c r="AO37" s="396"/>
      <c r="AP37" s="397">
        <v>174.34087094959389</v>
      </c>
      <c r="AQ37" s="288">
        <v>1.6851966477778424E-2</v>
      </c>
      <c r="AR37" s="437"/>
      <c r="AS37" s="437"/>
    </row>
    <row r="38" spans="1:45" ht="16.5" thickBot="1">
      <c r="A38" s="405">
        <v>41820</v>
      </c>
      <c r="B38" s="393">
        <v>27</v>
      </c>
      <c r="C38" s="431">
        <v>162.5</v>
      </c>
      <c r="D38" s="431">
        <v>194.69270886593722</v>
      </c>
      <c r="E38" s="435">
        <v>380.78</v>
      </c>
      <c r="F38" s="431">
        <v>177.09157539666015</v>
      </c>
      <c r="G38" s="435">
        <v>4860</v>
      </c>
      <c r="H38" s="431">
        <v>157.1801076350371</v>
      </c>
      <c r="I38" s="435">
        <v>1172</v>
      </c>
      <c r="J38" s="431">
        <v>180.35</v>
      </c>
      <c r="K38" s="431">
        <v>166.3</v>
      </c>
      <c r="L38" s="431">
        <v>180.89</v>
      </c>
      <c r="M38" s="431">
        <v>189.19</v>
      </c>
      <c r="N38" s="431">
        <v>160</v>
      </c>
      <c r="O38" s="431">
        <v>179.21666886456549</v>
      </c>
      <c r="P38" s="436">
        <v>1359</v>
      </c>
      <c r="Q38" s="431">
        <v>173.49</v>
      </c>
      <c r="R38" s="434"/>
      <c r="S38" s="431">
        <v>205</v>
      </c>
      <c r="T38" s="431">
        <v>182.12</v>
      </c>
      <c r="U38" s="431">
        <v>177.74849397590364</v>
      </c>
      <c r="V38" s="435">
        <v>613.73</v>
      </c>
      <c r="W38" s="431">
        <v>176</v>
      </c>
      <c r="X38" s="431">
        <v>183.6801650570838</v>
      </c>
      <c r="Y38" s="435">
        <v>56976.800000000003</v>
      </c>
      <c r="Z38" s="430">
        <v>237</v>
      </c>
      <c r="AA38" s="431">
        <v>160.1</v>
      </c>
      <c r="AB38" s="431">
        <v>178</v>
      </c>
      <c r="AC38" s="431">
        <v>178.27657574202698</v>
      </c>
      <c r="AD38" s="435">
        <v>739.56</v>
      </c>
      <c r="AE38" s="431">
        <v>196</v>
      </c>
      <c r="AF38" s="431">
        <v>180.80322985006595</v>
      </c>
      <c r="AG38" s="435">
        <v>793.3</v>
      </c>
      <c r="AH38" s="431">
        <v>173.42</v>
      </c>
      <c r="AI38" s="431">
        <v>176.97</v>
      </c>
      <c r="AJ38" s="431">
        <v>161.47</v>
      </c>
      <c r="AK38" s="431">
        <v>188.84911562058159</v>
      </c>
      <c r="AL38" s="432">
        <v>1744</v>
      </c>
      <c r="AM38" s="422">
        <v>198.68740754023398</v>
      </c>
      <c r="AN38" s="395">
        <v>158.29</v>
      </c>
      <c r="AO38" s="396"/>
      <c r="AP38" s="397">
        <v>175.36054018613902</v>
      </c>
      <c r="AQ38" s="288">
        <v>5.8487102363962151E-3</v>
      </c>
      <c r="AR38" s="437"/>
      <c r="AS38" s="437"/>
    </row>
    <row r="39" spans="1:45" ht="16.5" thickBot="1">
      <c r="A39" s="405">
        <v>41827</v>
      </c>
      <c r="B39" s="393">
        <v>28</v>
      </c>
      <c r="C39" s="431">
        <v>158.69999999999999</v>
      </c>
      <c r="D39" s="431">
        <v>194.52397995705084</v>
      </c>
      <c r="E39" s="435">
        <v>380.45</v>
      </c>
      <c r="F39" s="431">
        <v>178.50969448320387</v>
      </c>
      <c r="G39" s="435">
        <v>4898</v>
      </c>
      <c r="H39" s="431">
        <v>153.84084782038039</v>
      </c>
      <c r="I39" s="435">
        <v>1147</v>
      </c>
      <c r="J39" s="431">
        <v>174.85</v>
      </c>
      <c r="K39" s="431">
        <v>167.21</v>
      </c>
      <c r="L39" s="431">
        <v>185.16</v>
      </c>
      <c r="M39" s="431">
        <v>189.91</v>
      </c>
      <c r="N39" s="431">
        <v>160</v>
      </c>
      <c r="O39" s="431">
        <v>180.81195368959709</v>
      </c>
      <c r="P39" s="436">
        <v>1375</v>
      </c>
      <c r="Q39" s="431">
        <v>175.07</v>
      </c>
      <c r="R39" s="434"/>
      <c r="S39" s="431">
        <v>205</v>
      </c>
      <c r="T39" s="431">
        <v>181.74</v>
      </c>
      <c r="U39" s="431">
        <v>179.39</v>
      </c>
      <c r="V39" s="435">
        <v>608.9</v>
      </c>
      <c r="W39" s="431">
        <v>170.7</v>
      </c>
      <c r="X39" s="431">
        <v>184.5207808070798</v>
      </c>
      <c r="Y39" s="435">
        <v>57189.58</v>
      </c>
      <c r="Z39" s="430">
        <v>237</v>
      </c>
      <c r="AA39" s="431">
        <v>157.6</v>
      </c>
      <c r="AB39" s="431">
        <v>175.79</v>
      </c>
      <c r="AC39" s="431">
        <v>175.31408769604593</v>
      </c>
      <c r="AD39" s="435">
        <v>725.62</v>
      </c>
      <c r="AE39" s="431">
        <v>196</v>
      </c>
      <c r="AF39" s="431">
        <v>181.0955228631847</v>
      </c>
      <c r="AG39" s="435">
        <v>796.44</v>
      </c>
      <c r="AH39" s="431">
        <v>178.24</v>
      </c>
      <c r="AI39" s="431">
        <v>178.07</v>
      </c>
      <c r="AJ39" s="431">
        <v>161.44</v>
      </c>
      <c r="AK39" s="431">
        <v>186.57769674645888</v>
      </c>
      <c r="AL39" s="432">
        <v>1728</v>
      </c>
      <c r="AM39" s="422">
        <v>198.68863664981737</v>
      </c>
      <c r="AN39" s="395">
        <v>157.79</v>
      </c>
      <c r="AO39" s="396"/>
      <c r="AP39" s="397">
        <v>172.97795769204677</v>
      </c>
      <c r="AQ39" s="288">
        <v>-1.35867652526801E-2</v>
      </c>
      <c r="AR39" s="437"/>
      <c r="AS39" s="437"/>
    </row>
    <row r="40" spans="1:45" ht="16.5" thickBot="1">
      <c r="A40" s="405">
        <v>41834</v>
      </c>
      <c r="B40" s="393">
        <v>29</v>
      </c>
      <c r="C40" s="431">
        <v>150.9</v>
      </c>
      <c r="D40" s="431">
        <v>194.58533592391862</v>
      </c>
      <c r="E40" s="432">
        <v>380.57</v>
      </c>
      <c r="F40" s="431">
        <v>174.90706126146767</v>
      </c>
      <c r="G40" s="435">
        <v>4799</v>
      </c>
      <c r="H40" s="431">
        <v>152.61502083168213</v>
      </c>
      <c r="I40" s="435">
        <v>1138</v>
      </c>
      <c r="J40" s="431">
        <v>168.04</v>
      </c>
      <c r="K40" s="431">
        <v>167.69</v>
      </c>
      <c r="L40" s="431">
        <v>188.87</v>
      </c>
      <c r="M40" s="431">
        <v>187.74</v>
      </c>
      <c r="N40" s="431">
        <v>159</v>
      </c>
      <c r="O40" s="431">
        <v>175.51196459380395</v>
      </c>
      <c r="P40" s="436">
        <v>1337</v>
      </c>
      <c r="Q40" s="431">
        <v>175.12</v>
      </c>
      <c r="R40" s="434"/>
      <c r="S40" s="431">
        <v>205</v>
      </c>
      <c r="T40" s="431">
        <v>179.66</v>
      </c>
      <c r="U40" s="431">
        <v>169.88820667284526</v>
      </c>
      <c r="V40" s="435">
        <v>586.59</v>
      </c>
      <c r="W40" s="431">
        <v>163.19999999999999</v>
      </c>
      <c r="X40" s="431">
        <v>174.86827835517397</v>
      </c>
      <c r="Y40" s="435">
        <v>54177.69</v>
      </c>
      <c r="Z40" s="431">
        <v>237</v>
      </c>
      <c r="AA40" s="431">
        <v>149.71</v>
      </c>
      <c r="AB40" s="431">
        <v>170.75</v>
      </c>
      <c r="AC40" s="431">
        <v>168.04798819261487</v>
      </c>
      <c r="AD40" s="435">
        <v>696.17</v>
      </c>
      <c r="AE40" s="431">
        <v>197</v>
      </c>
      <c r="AF40" s="431">
        <v>181.1984550208598</v>
      </c>
      <c r="AG40" s="435">
        <v>802.88</v>
      </c>
      <c r="AH40" s="431">
        <v>175.41</v>
      </c>
      <c r="AI40" s="431">
        <v>177.24</v>
      </c>
      <c r="AJ40" s="431">
        <v>161.87</v>
      </c>
      <c r="AK40" s="431">
        <v>189.08</v>
      </c>
      <c r="AL40" s="432">
        <v>1747</v>
      </c>
      <c r="AM40" s="422">
        <v>198.83023016888663</v>
      </c>
      <c r="AN40" s="442">
        <v>157.59</v>
      </c>
      <c r="AO40" s="404"/>
      <c r="AP40" s="397">
        <v>168.36392508081602</v>
      </c>
      <c r="AQ40" s="288">
        <v>-2.6674107341729258E-2</v>
      </c>
      <c r="AR40" s="437"/>
      <c r="AS40" s="437"/>
    </row>
    <row r="41" spans="1:45" ht="16.5" thickBot="1">
      <c r="A41" s="405">
        <v>41841</v>
      </c>
      <c r="B41" s="393">
        <v>30</v>
      </c>
      <c r="C41" s="431">
        <v>141.69999999999999</v>
      </c>
      <c r="D41" s="431">
        <v>191.53798956948566</v>
      </c>
      <c r="E41" s="432">
        <v>374.61</v>
      </c>
      <c r="F41" s="431">
        <v>171.10107965301327</v>
      </c>
      <c r="G41" s="435">
        <v>4700</v>
      </c>
      <c r="H41" s="431">
        <v>149.66033311493499</v>
      </c>
      <c r="I41" s="435">
        <v>1116</v>
      </c>
      <c r="J41" s="431">
        <v>165.47</v>
      </c>
      <c r="K41" s="431">
        <v>167.54</v>
      </c>
      <c r="L41" s="431">
        <v>190.36</v>
      </c>
      <c r="M41" s="431">
        <v>185.18</v>
      </c>
      <c r="N41" s="431">
        <v>158</v>
      </c>
      <c r="O41" s="431">
        <v>170.53493623679992</v>
      </c>
      <c r="P41" s="436">
        <v>1300</v>
      </c>
      <c r="Q41" s="431">
        <v>171.24</v>
      </c>
      <c r="R41" s="434"/>
      <c r="S41" s="431">
        <v>205</v>
      </c>
      <c r="T41" s="431">
        <v>173.1</v>
      </c>
      <c r="U41" s="431">
        <v>171.03510194624653</v>
      </c>
      <c r="V41" s="435">
        <v>590.54999999999995</v>
      </c>
      <c r="W41" s="431">
        <v>160.30000000000001</v>
      </c>
      <c r="X41" s="431">
        <v>169.04649881727747</v>
      </c>
      <c r="Y41" s="435">
        <v>52169.440000000002</v>
      </c>
      <c r="Z41" s="431">
        <v>237</v>
      </c>
      <c r="AA41" s="431">
        <v>143.76</v>
      </c>
      <c r="AB41" s="431">
        <v>167.2</v>
      </c>
      <c r="AC41" s="431">
        <v>164.08896917380844</v>
      </c>
      <c r="AD41" s="435">
        <v>679.98</v>
      </c>
      <c r="AE41" s="431">
        <v>194</v>
      </c>
      <c r="AF41" s="431">
        <v>180.87806202076402</v>
      </c>
      <c r="AG41" s="435">
        <v>799.68</v>
      </c>
      <c r="AH41" s="431">
        <v>171.33</v>
      </c>
      <c r="AI41" s="431">
        <v>173.27</v>
      </c>
      <c r="AJ41" s="431">
        <v>161.71</v>
      </c>
      <c r="AK41" s="431">
        <v>172.52236602101968</v>
      </c>
      <c r="AL41" s="432">
        <v>1589</v>
      </c>
      <c r="AM41" s="422">
        <v>197.02823716328447</v>
      </c>
      <c r="AN41" s="442">
        <v>155.9</v>
      </c>
      <c r="AO41" s="404"/>
      <c r="AP41" s="397">
        <v>164.93341983443742</v>
      </c>
      <c r="AQ41" s="288">
        <v>-2.0375536176956754E-2</v>
      </c>
      <c r="AS41" s="437"/>
    </row>
    <row r="42" spans="1:45" ht="16.5" thickBot="1">
      <c r="A42" s="405">
        <v>41848</v>
      </c>
      <c r="B42" s="393">
        <v>31</v>
      </c>
      <c r="C42" s="431">
        <v>143.5</v>
      </c>
      <c r="D42" s="431">
        <v>191.18007976275698</v>
      </c>
      <c r="E42" s="432">
        <v>373.91</v>
      </c>
      <c r="F42" s="431">
        <v>170.01887888469358</v>
      </c>
      <c r="G42" s="435">
        <v>4683</v>
      </c>
      <c r="H42" s="431">
        <v>149.67065558506053</v>
      </c>
      <c r="I42" s="435">
        <v>1116</v>
      </c>
      <c r="J42" s="431">
        <v>166.84</v>
      </c>
      <c r="K42" s="431">
        <v>166.9</v>
      </c>
      <c r="L42" s="431">
        <v>190.73</v>
      </c>
      <c r="M42" s="431">
        <v>183.27</v>
      </c>
      <c r="N42" s="431">
        <v>156</v>
      </c>
      <c r="O42" s="431">
        <v>170.70297159314046</v>
      </c>
      <c r="P42" s="436">
        <v>1304</v>
      </c>
      <c r="Q42" s="431">
        <v>167.18</v>
      </c>
      <c r="R42" s="434"/>
      <c r="S42" s="431">
        <v>205</v>
      </c>
      <c r="T42" s="431">
        <v>175.91</v>
      </c>
      <c r="U42" s="431">
        <v>171.50428637627434</v>
      </c>
      <c r="V42" s="435">
        <v>592.16999999999996</v>
      </c>
      <c r="W42" s="431">
        <v>162.5</v>
      </c>
      <c r="X42" s="431">
        <v>170.62063222609655</v>
      </c>
      <c r="Y42" s="435">
        <v>53126.39</v>
      </c>
      <c r="Z42" s="431">
        <v>237</v>
      </c>
      <c r="AA42" s="431">
        <v>146.75</v>
      </c>
      <c r="AB42" s="431">
        <v>166.38</v>
      </c>
      <c r="AC42" s="431">
        <v>162.96920421043959</v>
      </c>
      <c r="AD42" s="435">
        <v>678.35</v>
      </c>
      <c r="AE42" s="431">
        <v>194</v>
      </c>
      <c r="AF42" s="431">
        <v>183.1472676012572</v>
      </c>
      <c r="AG42" s="435">
        <v>808.31</v>
      </c>
      <c r="AH42" s="431">
        <v>170.18</v>
      </c>
      <c r="AI42" s="431">
        <v>175.05</v>
      </c>
      <c r="AJ42" s="431">
        <v>161.29</v>
      </c>
      <c r="AK42" s="431">
        <v>173.38895031742678</v>
      </c>
      <c r="AL42" s="432">
        <v>1595</v>
      </c>
      <c r="AM42" s="422">
        <v>195.18988253945375</v>
      </c>
      <c r="AN42" s="442">
        <v>154.78</v>
      </c>
      <c r="AO42" s="404"/>
      <c r="AP42" s="397">
        <v>165.27702835615173</v>
      </c>
      <c r="AQ42" s="288">
        <v>2.0833165410578669E-3</v>
      </c>
      <c r="AS42" s="437"/>
    </row>
    <row r="43" spans="1:45" ht="16.5" thickBot="1">
      <c r="A43" s="405">
        <v>41855</v>
      </c>
      <c r="B43" s="393">
        <v>32</v>
      </c>
      <c r="C43" s="431">
        <v>146</v>
      </c>
      <c r="D43" s="431">
        <v>193.30708661417324</v>
      </c>
      <c r="E43" s="432">
        <v>378.07</v>
      </c>
      <c r="F43" s="431">
        <v>168.75977929671416</v>
      </c>
      <c r="G43" s="435">
        <v>4684</v>
      </c>
      <c r="H43" s="431">
        <v>149.68872333454053</v>
      </c>
      <c r="I43" s="435">
        <v>1116</v>
      </c>
      <c r="J43" s="431">
        <v>166.75</v>
      </c>
      <c r="K43" s="431">
        <v>163.80000000000001</v>
      </c>
      <c r="L43" s="431">
        <v>190.73</v>
      </c>
      <c r="M43" s="431">
        <v>182.96</v>
      </c>
      <c r="N43" s="431">
        <v>156</v>
      </c>
      <c r="O43" s="431">
        <v>171.58561625280481</v>
      </c>
      <c r="P43" s="436">
        <v>1312</v>
      </c>
      <c r="Q43" s="431">
        <v>167.19</v>
      </c>
      <c r="R43" s="434"/>
      <c r="S43" s="431">
        <v>218</v>
      </c>
      <c r="T43" s="431">
        <v>174.39</v>
      </c>
      <c r="U43" s="431">
        <v>167.06151529193698</v>
      </c>
      <c r="V43" s="435">
        <v>576.83000000000004</v>
      </c>
      <c r="W43" s="431">
        <v>161.5</v>
      </c>
      <c r="X43" s="431">
        <v>169.91758134465607</v>
      </c>
      <c r="Y43" s="435">
        <v>53452.43</v>
      </c>
      <c r="Z43" s="431">
        <v>237</v>
      </c>
      <c r="AA43" s="431">
        <v>146.76</v>
      </c>
      <c r="AB43" s="431">
        <v>166.46</v>
      </c>
      <c r="AC43" s="431">
        <v>162.60197509660796</v>
      </c>
      <c r="AD43" s="435">
        <v>681.66</v>
      </c>
      <c r="AE43" s="431">
        <v>194</v>
      </c>
      <c r="AF43" s="431">
        <v>181.6573607736496</v>
      </c>
      <c r="AG43" s="435">
        <v>806.39</v>
      </c>
      <c r="AH43" s="431">
        <v>169.1</v>
      </c>
      <c r="AI43" s="431">
        <v>173.23</v>
      </c>
      <c r="AJ43" s="431">
        <v>162.74</v>
      </c>
      <c r="AK43" s="431">
        <v>179.41166461975371</v>
      </c>
      <c r="AL43" s="432">
        <v>1657</v>
      </c>
      <c r="AM43" s="422">
        <v>194.24152888665373</v>
      </c>
      <c r="AN43" s="442">
        <v>154.49</v>
      </c>
      <c r="AO43" s="404"/>
      <c r="AP43" s="397">
        <v>165.26214269809853</v>
      </c>
      <c r="AQ43" s="288">
        <v>-9.0064894082697577E-5</v>
      </c>
      <c r="AR43" s="437"/>
      <c r="AS43" s="437"/>
    </row>
    <row r="44" spans="1:45" ht="16.5" thickBot="1">
      <c r="A44" s="405">
        <v>41862</v>
      </c>
      <c r="B44" s="393">
        <v>33</v>
      </c>
      <c r="C44" s="431">
        <v>146.4</v>
      </c>
      <c r="D44" s="431">
        <v>193.71101339605281</v>
      </c>
      <c r="E44" s="432">
        <v>378.86</v>
      </c>
      <c r="F44" s="431">
        <v>167.91814125250039</v>
      </c>
      <c r="G44" s="435">
        <v>4677</v>
      </c>
      <c r="H44" s="431">
        <v>149.68872333454053</v>
      </c>
      <c r="I44" s="435">
        <v>1116</v>
      </c>
      <c r="J44" s="431">
        <v>167.11</v>
      </c>
      <c r="K44" s="431">
        <v>164.58</v>
      </c>
      <c r="L44" s="431">
        <v>190.73</v>
      </c>
      <c r="M44" s="431">
        <v>181.63</v>
      </c>
      <c r="N44" s="431">
        <v>154</v>
      </c>
      <c r="O44" s="431">
        <v>169.11534913140545</v>
      </c>
      <c r="P44" s="436">
        <v>1291</v>
      </c>
      <c r="Q44" s="431">
        <v>167.19</v>
      </c>
      <c r="R44" s="434"/>
      <c r="S44" s="431">
        <v>218</v>
      </c>
      <c r="T44" s="431">
        <v>167.7</v>
      </c>
      <c r="U44" s="431">
        <v>170.05039388322521</v>
      </c>
      <c r="V44" s="435">
        <v>587.15</v>
      </c>
      <c r="W44" s="431">
        <v>162</v>
      </c>
      <c r="X44" s="431">
        <v>170.77326230501774</v>
      </c>
      <c r="Y44" s="435">
        <v>53535.71</v>
      </c>
      <c r="Z44" s="430">
        <v>237</v>
      </c>
      <c r="AA44" s="431">
        <v>146.88999999999999</v>
      </c>
      <c r="AB44" s="431">
        <v>166.33</v>
      </c>
      <c r="AC44" s="431">
        <v>162.19654755210198</v>
      </c>
      <c r="AD44" s="435">
        <v>679.87</v>
      </c>
      <c r="AE44" s="431">
        <v>191</v>
      </c>
      <c r="AF44" s="431">
        <v>182.72232772216677</v>
      </c>
      <c r="AG44" s="435">
        <v>811</v>
      </c>
      <c r="AH44" s="431">
        <v>169.25</v>
      </c>
      <c r="AI44" s="431">
        <v>173.23</v>
      </c>
      <c r="AJ44" s="431">
        <v>162.91</v>
      </c>
      <c r="AK44" s="431">
        <v>184.74109186821934</v>
      </c>
      <c r="AL44" s="432">
        <v>1697</v>
      </c>
      <c r="AM44" s="431">
        <v>192.25792615362616</v>
      </c>
      <c r="AN44" s="442">
        <v>153.68</v>
      </c>
      <c r="AO44" s="404"/>
      <c r="AP44" s="397">
        <v>165.08890460339876</v>
      </c>
      <c r="AQ44" s="288">
        <v>-1.0482624264180895E-3</v>
      </c>
      <c r="AR44" s="437"/>
      <c r="AS44" s="437"/>
    </row>
    <row r="45" spans="1:45" ht="16.5" thickBot="1">
      <c r="A45" s="405">
        <v>41869</v>
      </c>
      <c r="B45" s="393">
        <v>34</v>
      </c>
      <c r="C45" s="431">
        <v>145.30000000000001</v>
      </c>
      <c r="D45" s="431">
        <v>193.29686061969528</v>
      </c>
      <c r="E45" s="432">
        <v>378.05</v>
      </c>
      <c r="F45" s="431">
        <v>166.06729370299789</v>
      </c>
      <c r="G45" s="435">
        <v>4631</v>
      </c>
      <c r="H45" s="431">
        <v>149.68556833379961</v>
      </c>
      <c r="I45" s="435">
        <v>1116</v>
      </c>
      <c r="J45" s="431">
        <v>167.24</v>
      </c>
      <c r="K45" s="431">
        <v>164.54</v>
      </c>
      <c r="L45" s="431">
        <v>190.36</v>
      </c>
      <c r="M45" s="431">
        <v>180.24</v>
      </c>
      <c r="N45" s="431">
        <v>154</v>
      </c>
      <c r="O45" s="431">
        <v>168.72085526217143</v>
      </c>
      <c r="P45" s="436">
        <v>1286</v>
      </c>
      <c r="Q45" s="431">
        <v>163.18</v>
      </c>
      <c r="R45" s="434"/>
      <c r="S45" s="431">
        <v>218</v>
      </c>
      <c r="T45" s="431">
        <v>166.66</v>
      </c>
      <c r="U45" s="431">
        <v>159.62117701575534</v>
      </c>
      <c r="V45" s="435">
        <v>551.14</v>
      </c>
      <c r="W45" s="431">
        <v>161.69999999999999</v>
      </c>
      <c r="X45" s="431">
        <v>171.2671642335101</v>
      </c>
      <c r="Y45" s="435">
        <v>53696.66</v>
      </c>
      <c r="Z45" s="431">
        <v>237</v>
      </c>
      <c r="AA45" s="431">
        <v>146.78</v>
      </c>
      <c r="AB45" s="431">
        <v>166.5</v>
      </c>
      <c r="AC45" s="431">
        <v>162.15625917154108</v>
      </c>
      <c r="AD45" s="435">
        <v>678.8</v>
      </c>
      <c r="AE45" s="431">
        <v>190</v>
      </c>
      <c r="AF45" s="431">
        <v>182.32256355932205</v>
      </c>
      <c r="AG45" s="435">
        <v>806.47</v>
      </c>
      <c r="AH45" s="431">
        <v>168.93</v>
      </c>
      <c r="AI45" s="431">
        <v>172.8</v>
      </c>
      <c r="AJ45" s="431">
        <v>163.44</v>
      </c>
      <c r="AK45" s="431">
        <v>172.62140586541551</v>
      </c>
      <c r="AL45" s="432">
        <v>1581</v>
      </c>
      <c r="AM45" s="431">
        <v>191.61156176656939</v>
      </c>
      <c r="AN45" s="442">
        <v>153.37</v>
      </c>
      <c r="AO45" s="404"/>
      <c r="AP45" s="397">
        <v>164.56447268839318</v>
      </c>
      <c r="AQ45" s="288">
        <v>-3.1766636059852305E-3</v>
      </c>
      <c r="AR45" s="437"/>
      <c r="AS45" s="437"/>
    </row>
    <row r="46" spans="1:45" ht="16.5" thickBot="1">
      <c r="A46" s="405">
        <v>41876</v>
      </c>
      <c r="B46" s="393">
        <v>35</v>
      </c>
      <c r="C46" s="431">
        <v>145.4</v>
      </c>
      <c r="D46" s="431">
        <v>193.71101339605281</v>
      </c>
      <c r="E46" s="432">
        <v>378.86</v>
      </c>
      <c r="F46" s="431">
        <v>165.95967853892552</v>
      </c>
      <c r="G46" s="435">
        <v>4611</v>
      </c>
      <c r="H46" s="431">
        <v>149.72688068998562</v>
      </c>
      <c r="I46" s="435">
        <v>1116</v>
      </c>
      <c r="J46" s="431">
        <v>168.22</v>
      </c>
      <c r="K46" s="431">
        <v>163.9</v>
      </c>
      <c r="L46" s="431">
        <v>187.94</v>
      </c>
      <c r="M46" s="431">
        <v>178.44</v>
      </c>
      <c r="N46" s="431">
        <v>153</v>
      </c>
      <c r="O46" s="431">
        <v>169.91659627389689</v>
      </c>
      <c r="P46" s="436">
        <v>1296</v>
      </c>
      <c r="Q46" s="431">
        <v>159.36000000000001</v>
      </c>
      <c r="R46" s="434"/>
      <c r="S46" s="431">
        <v>218</v>
      </c>
      <c r="T46" s="431">
        <v>166.85</v>
      </c>
      <c r="U46" s="431">
        <v>158.4105653382762</v>
      </c>
      <c r="V46" s="435">
        <v>546.96</v>
      </c>
      <c r="W46" s="431">
        <v>162.6</v>
      </c>
      <c r="X46" s="431">
        <v>170.49974955831192</v>
      </c>
      <c r="Y46" s="435">
        <v>53491.13</v>
      </c>
      <c r="Z46" s="431">
        <v>237</v>
      </c>
      <c r="AA46" s="431">
        <v>144.05000000000001</v>
      </c>
      <c r="AB46" s="431">
        <v>166.52</v>
      </c>
      <c r="AC46" s="431">
        <v>161.42414860681117</v>
      </c>
      <c r="AD46" s="435">
        <v>677.82</v>
      </c>
      <c r="AE46" s="431">
        <v>188</v>
      </c>
      <c r="AF46" s="431">
        <v>182.21427621182968</v>
      </c>
      <c r="AG46" s="435">
        <v>802.24</v>
      </c>
      <c r="AH46" s="431">
        <v>168.96</v>
      </c>
      <c r="AI46" s="431">
        <v>172.71</v>
      </c>
      <c r="AJ46" s="431">
        <v>163.62</v>
      </c>
      <c r="AK46" s="431">
        <v>171.97247692120629</v>
      </c>
      <c r="AL46" s="432">
        <v>1576</v>
      </c>
      <c r="AM46" s="431">
        <v>191.77651890463676</v>
      </c>
      <c r="AN46" s="442">
        <v>152.63</v>
      </c>
      <c r="AO46" s="404"/>
      <c r="AP46" s="397">
        <v>164.07228426710887</v>
      </c>
      <c r="AQ46" s="288">
        <v>-2.9908546677404058E-3</v>
      </c>
      <c r="AR46" s="437"/>
      <c r="AS46" s="437"/>
    </row>
    <row r="47" spans="1:45" ht="16.5" thickBot="1">
      <c r="A47" s="405">
        <v>41883</v>
      </c>
      <c r="B47" s="393">
        <v>36</v>
      </c>
      <c r="C47" s="431">
        <v>145.80000000000001</v>
      </c>
      <c r="D47" s="431">
        <v>193.71101339605281</v>
      </c>
      <c r="E47" s="432">
        <v>378.86</v>
      </c>
      <c r="F47" s="431">
        <v>167.19739470166547</v>
      </c>
      <c r="G47" s="435">
        <v>4628</v>
      </c>
      <c r="H47" s="431">
        <v>149.84261921522514</v>
      </c>
      <c r="I47" s="435">
        <v>1116</v>
      </c>
      <c r="J47" s="431">
        <v>168.7</v>
      </c>
      <c r="K47" s="431">
        <v>163.01</v>
      </c>
      <c r="L47" s="431">
        <v>186.27</v>
      </c>
      <c r="M47" s="431">
        <v>176.15</v>
      </c>
      <c r="N47" s="431">
        <v>151</v>
      </c>
      <c r="O47" s="431">
        <v>171.53388680150891</v>
      </c>
      <c r="P47" s="436">
        <v>1307</v>
      </c>
      <c r="Q47" s="431">
        <v>159.30000000000001</v>
      </c>
      <c r="R47" s="434"/>
      <c r="S47" s="431">
        <v>218</v>
      </c>
      <c r="T47" s="431">
        <v>166.39</v>
      </c>
      <c r="U47" s="431">
        <v>161.36179332715477</v>
      </c>
      <c r="V47" s="435">
        <v>557.15</v>
      </c>
      <c r="W47" s="431">
        <v>163.5</v>
      </c>
      <c r="X47" s="431">
        <v>172.65008592705749</v>
      </c>
      <c r="Y47" s="435">
        <v>54250.11</v>
      </c>
      <c r="Z47" s="430">
        <v>237</v>
      </c>
      <c r="AA47" s="431">
        <v>143.97999999999999</v>
      </c>
      <c r="AB47" s="431">
        <v>166.57</v>
      </c>
      <c r="AC47" s="431">
        <v>161.28591203909974</v>
      </c>
      <c r="AD47" s="435">
        <v>677.44</v>
      </c>
      <c r="AE47" s="431">
        <v>185</v>
      </c>
      <c r="AF47" s="431">
        <v>179.67863434194007</v>
      </c>
      <c r="AG47" s="435">
        <v>791.22</v>
      </c>
      <c r="AH47" s="431">
        <v>169.86</v>
      </c>
      <c r="AI47" s="431">
        <v>174.45</v>
      </c>
      <c r="AJ47" s="431">
        <v>162.49</v>
      </c>
      <c r="AK47" s="431">
        <v>172.50553081856114</v>
      </c>
      <c r="AL47" s="432">
        <v>1584</v>
      </c>
      <c r="AM47" s="431">
        <v>191.93121931039445</v>
      </c>
      <c r="AN47" s="442">
        <v>152.44</v>
      </c>
      <c r="AO47" s="404"/>
      <c r="AP47" s="397">
        <v>163.83101194734343</v>
      </c>
      <c r="AQ47" s="288">
        <v>-1.4705245364454722E-3</v>
      </c>
      <c r="AR47" s="437"/>
      <c r="AS47" s="437"/>
    </row>
    <row r="48" spans="1:45" ht="16.5" thickBot="1">
      <c r="A48" s="405">
        <v>41890</v>
      </c>
      <c r="B48" s="393">
        <v>37</v>
      </c>
      <c r="C48" s="431">
        <v>144.30000000000001</v>
      </c>
      <c r="D48" s="431">
        <v>193.44002454238677</v>
      </c>
      <c r="E48" s="432">
        <v>378.33</v>
      </c>
      <c r="F48" s="431">
        <v>166.79588566702847</v>
      </c>
      <c r="G48" s="435">
        <v>4610</v>
      </c>
      <c r="H48" s="431">
        <v>149.91047972504896</v>
      </c>
      <c r="I48" s="435">
        <v>1116</v>
      </c>
      <c r="J48" s="431">
        <v>166.32</v>
      </c>
      <c r="K48" s="431">
        <v>164.29</v>
      </c>
      <c r="L48" s="431">
        <v>185.9</v>
      </c>
      <c r="M48" s="431">
        <v>173.46</v>
      </c>
      <c r="N48" s="431">
        <v>150</v>
      </c>
      <c r="O48" s="431">
        <v>171.86123657626928</v>
      </c>
      <c r="P48" s="436">
        <v>1310</v>
      </c>
      <c r="Q48" s="431">
        <v>159.31</v>
      </c>
      <c r="R48" s="434"/>
      <c r="S48" s="431">
        <v>218</v>
      </c>
      <c r="T48" s="431">
        <v>162.47999999999999</v>
      </c>
      <c r="U48" s="431">
        <v>163.91334569045415</v>
      </c>
      <c r="V48" s="435">
        <v>565.96</v>
      </c>
      <c r="W48" s="431">
        <v>162</v>
      </c>
      <c r="X48" s="431">
        <v>172.25917915793863</v>
      </c>
      <c r="Y48" s="435">
        <v>54274.93</v>
      </c>
      <c r="Z48" s="430">
        <v>237</v>
      </c>
      <c r="AA48" s="431">
        <v>143.86000000000001</v>
      </c>
      <c r="AB48" s="431">
        <v>165.16</v>
      </c>
      <c r="AC48" s="431">
        <v>159.70126385748918</v>
      </c>
      <c r="AD48" s="435">
        <v>670.07</v>
      </c>
      <c r="AE48" s="431">
        <v>182</v>
      </c>
      <c r="AF48" s="431">
        <v>176.55388057867538</v>
      </c>
      <c r="AG48" s="435">
        <v>780.01</v>
      </c>
      <c r="AH48" s="431">
        <v>170.61</v>
      </c>
      <c r="AI48" s="431">
        <v>172.67</v>
      </c>
      <c r="AJ48" s="431">
        <v>162.22</v>
      </c>
      <c r="AK48" s="431">
        <v>171.40202568855233</v>
      </c>
      <c r="AL48" s="432">
        <v>1576</v>
      </c>
      <c r="AM48" s="431">
        <v>189.75597970524279</v>
      </c>
      <c r="AN48" s="442">
        <v>151.47</v>
      </c>
      <c r="AO48" s="404"/>
      <c r="AP48" s="397">
        <v>162.38393087515698</v>
      </c>
      <c r="AQ48" s="288">
        <v>-8.8327664889938928E-3</v>
      </c>
      <c r="AR48" s="437"/>
      <c r="AS48" s="437"/>
    </row>
    <row r="49" spans="1:45" ht="16.5" thickBot="1">
      <c r="A49" s="405">
        <v>41897</v>
      </c>
      <c r="B49" s="393">
        <v>38</v>
      </c>
      <c r="C49" s="431">
        <v>138.4</v>
      </c>
      <c r="D49" s="431">
        <v>190.48471213825547</v>
      </c>
      <c r="E49" s="432">
        <v>372.55</v>
      </c>
      <c r="F49" s="431">
        <v>165.55573984616339</v>
      </c>
      <c r="G49" s="435">
        <v>4563</v>
      </c>
      <c r="H49" s="431">
        <v>151.38431544123853</v>
      </c>
      <c r="I49" s="435">
        <v>1127</v>
      </c>
      <c r="J49" s="431">
        <v>159.36000000000001</v>
      </c>
      <c r="K49" s="431">
        <v>161.52000000000001</v>
      </c>
      <c r="L49" s="431">
        <v>186.64</v>
      </c>
      <c r="M49" s="431">
        <v>169.22</v>
      </c>
      <c r="N49" s="431">
        <v>146</v>
      </c>
      <c r="O49" s="431">
        <v>171.95826681357229</v>
      </c>
      <c r="P49" s="436">
        <v>1311</v>
      </c>
      <c r="Q49" s="431">
        <v>159.31</v>
      </c>
      <c r="R49" s="434"/>
      <c r="S49" s="431">
        <v>218</v>
      </c>
      <c r="T49" s="431">
        <v>160.75</v>
      </c>
      <c r="U49" s="431">
        <v>159.75150602409641</v>
      </c>
      <c r="V49" s="435">
        <v>551.59</v>
      </c>
      <c r="W49" s="431">
        <v>156.6</v>
      </c>
      <c r="X49" s="431">
        <v>169.28113177410157</v>
      </c>
      <c r="Y49" s="435">
        <v>52991.040000000001</v>
      </c>
      <c r="Z49" s="431">
        <v>237</v>
      </c>
      <c r="AA49" s="431">
        <v>138.93</v>
      </c>
      <c r="AB49" s="431">
        <v>158.78</v>
      </c>
      <c r="AC49" s="431">
        <v>154.6629502543675</v>
      </c>
      <c r="AD49" s="435">
        <v>648.41999999999996</v>
      </c>
      <c r="AE49" s="431">
        <v>177</v>
      </c>
      <c r="AF49" s="431">
        <v>173.59323756891769</v>
      </c>
      <c r="AG49" s="435">
        <v>766</v>
      </c>
      <c r="AH49" s="431">
        <v>168.08</v>
      </c>
      <c r="AI49" s="431">
        <v>170.27</v>
      </c>
      <c r="AJ49" s="431">
        <v>161.16999999999999</v>
      </c>
      <c r="AK49" s="431">
        <v>172.91723202170959</v>
      </c>
      <c r="AL49" s="432">
        <v>1593</v>
      </c>
      <c r="AM49" s="431">
        <v>191.33194485768126</v>
      </c>
      <c r="AN49" s="442">
        <v>151.58000000000001</v>
      </c>
      <c r="AO49" s="404"/>
      <c r="AP49" s="397">
        <v>158.24079136455569</v>
      </c>
      <c r="AQ49" s="288">
        <v>-2.5514467400019947E-2</v>
      </c>
      <c r="AR49" s="437"/>
      <c r="AS49" s="437"/>
    </row>
    <row r="50" spans="1:45" ht="16.5" thickBot="1">
      <c r="A50" s="405">
        <v>41904</v>
      </c>
      <c r="B50" s="393">
        <v>39</v>
      </c>
      <c r="C50" s="431">
        <v>129.6</v>
      </c>
      <c r="D50" s="431">
        <v>190.87329992841805</v>
      </c>
      <c r="E50" s="432">
        <v>373.31</v>
      </c>
      <c r="F50" s="431">
        <v>160.79182034642142</v>
      </c>
      <c r="G50" s="435">
        <v>4428</v>
      </c>
      <c r="H50" s="431">
        <v>149.12139287441562</v>
      </c>
      <c r="I50" s="435">
        <v>1110</v>
      </c>
      <c r="J50" s="431">
        <v>152.16999999999999</v>
      </c>
      <c r="K50" s="431">
        <v>162.16</v>
      </c>
      <c r="L50" s="431">
        <v>184.41</v>
      </c>
      <c r="M50" s="431">
        <v>164.47</v>
      </c>
      <c r="N50" s="431">
        <v>141</v>
      </c>
      <c r="O50" s="431">
        <v>163.91385062671293</v>
      </c>
      <c r="P50" s="436">
        <v>1250</v>
      </c>
      <c r="Q50" s="431">
        <v>155.44999999999999</v>
      </c>
      <c r="R50" s="434"/>
      <c r="S50" s="431">
        <v>218</v>
      </c>
      <c r="T50" s="431">
        <v>155.16</v>
      </c>
      <c r="U50" s="431">
        <v>154.45435588507877</v>
      </c>
      <c r="V50" s="435">
        <v>533.29999999999995</v>
      </c>
      <c r="W50" s="431">
        <v>147.5</v>
      </c>
      <c r="X50" s="431">
        <v>160.32732307946674</v>
      </c>
      <c r="Y50" s="435">
        <v>49870.73</v>
      </c>
      <c r="Z50" s="430">
        <v>237</v>
      </c>
      <c r="AA50" s="431">
        <v>129.49</v>
      </c>
      <c r="AB50" s="431">
        <v>150.4</v>
      </c>
      <c r="AC50" s="431">
        <v>148.07485223384143</v>
      </c>
      <c r="AD50" s="435">
        <v>618.79</v>
      </c>
      <c r="AE50" s="431">
        <v>169</v>
      </c>
      <c r="AF50" s="431">
        <v>169.53176465243368</v>
      </c>
      <c r="AG50" s="435">
        <v>746.32</v>
      </c>
      <c r="AH50" s="431">
        <v>162.51</v>
      </c>
      <c r="AI50" s="431">
        <v>164.78</v>
      </c>
      <c r="AJ50" s="431">
        <v>162.27000000000001</v>
      </c>
      <c r="AK50" s="431">
        <v>171.34903540352866</v>
      </c>
      <c r="AL50" s="432">
        <v>1574</v>
      </c>
      <c r="AM50" s="431">
        <v>191.5450831631164</v>
      </c>
      <c r="AN50" s="442">
        <v>150.04</v>
      </c>
      <c r="AO50" s="404"/>
      <c r="AP50" s="397">
        <v>152.21863949724627</v>
      </c>
      <c r="AQ50" s="288">
        <v>-3.8056886693871306E-2</v>
      </c>
      <c r="AR50" s="437"/>
      <c r="AS50" s="437"/>
    </row>
    <row r="51" spans="1:45" ht="16.5" thickBot="1">
      <c r="A51" s="405">
        <v>41911</v>
      </c>
      <c r="B51" s="393">
        <v>40</v>
      </c>
      <c r="C51" s="431">
        <v>125.5</v>
      </c>
      <c r="D51" s="431">
        <v>189.17067184783724</v>
      </c>
      <c r="E51" s="432">
        <v>369.98</v>
      </c>
      <c r="F51" s="431">
        <v>156.88545621698552</v>
      </c>
      <c r="G51" s="435">
        <v>4315</v>
      </c>
      <c r="H51" s="431">
        <v>138.77666955184981</v>
      </c>
      <c r="I51" s="435">
        <v>1033</v>
      </c>
      <c r="J51" s="431">
        <v>147.38</v>
      </c>
      <c r="K51" s="431">
        <v>162.03</v>
      </c>
      <c r="L51" s="431">
        <v>184.79</v>
      </c>
      <c r="M51" s="431">
        <v>157.78</v>
      </c>
      <c r="N51" s="431">
        <v>136</v>
      </c>
      <c r="O51" s="431">
        <v>161.68519173114436</v>
      </c>
      <c r="P51" s="436">
        <v>1235</v>
      </c>
      <c r="Q51" s="431">
        <v>155.27000000000001</v>
      </c>
      <c r="R51" s="434"/>
      <c r="S51" s="431">
        <v>218</v>
      </c>
      <c r="T51" s="431">
        <v>152.88</v>
      </c>
      <c r="U51" s="431">
        <v>148.32599629286378</v>
      </c>
      <c r="V51" s="435">
        <v>512.14</v>
      </c>
      <c r="W51" s="431">
        <v>142.6</v>
      </c>
      <c r="X51" s="431">
        <v>156.38123271088688</v>
      </c>
      <c r="Y51" s="435">
        <v>48536.49</v>
      </c>
      <c r="Z51" s="430">
        <v>237</v>
      </c>
      <c r="AA51" s="431">
        <v>125.62</v>
      </c>
      <c r="AB51" s="431">
        <v>146.51</v>
      </c>
      <c r="AC51" s="431">
        <v>146.01178553605737</v>
      </c>
      <c r="AD51" s="435">
        <v>610.25</v>
      </c>
      <c r="AE51" s="431">
        <v>161</v>
      </c>
      <c r="AF51" s="431">
        <v>164.27793904208997</v>
      </c>
      <c r="AG51" s="435">
        <v>724.4</v>
      </c>
      <c r="AH51" s="431">
        <v>156.9</v>
      </c>
      <c r="AI51" s="431">
        <v>161.38999999999999</v>
      </c>
      <c r="AJ51" s="431">
        <v>161.35</v>
      </c>
      <c r="AK51" s="431">
        <v>172.56931145798325</v>
      </c>
      <c r="AL51" s="432">
        <v>1577</v>
      </c>
      <c r="AM51" s="431">
        <v>194.98885193172262</v>
      </c>
      <c r="AN51" s="442">
        <v>152.41999999999999</v>
      </c>
      <c r="AO51" s="404"/>
      <c r="AP51" s="397">
        <v>147.74702121937699</v>
      </c>
      <c r="AQ51" s="288">
        <v>-2.9376285930805324E-2</v>
      </c>
      <c r="AR51" s="437"/>
      <c r="AS51" s="437"/>
    </row>
    <row r="52" spans="1:45" ht="16.5" thickBot="1">
      <c r="A52" s="405">
        <v>41918</v>
      </c>
      <c r="B52" s="393">
        <v>41</v>
      </c>
      <c r="C52" s="431">
        <v>119.5</v>
      </c>
      <c r="D52" s="431">
        <v>190.29041824317417</v>
      </c>
      <c r="E52" s="432">
        <v>372.17</v>
      </c>
      <c r="F52" s="431">
        <v>149.55865381616294</v>
      </c>
      <c r="G52" s="435">
        <v>4110</v>
      </c>
      <c r="H52" s="431">
        <v>133.26501198502302</v>
      </c>
      <c r="I52" s="435">
        <v>992</v>
      </c>
      <c r="J52" s="431">
        <v>143.94</v>
      </c>
      <c r="K52" s="431">
        <v>157.91999999999999</v>
      </c>
      <c r="L52" s="430">
        <v>184.79</v>
      </c>
      <c r="M52" s="431">
        <v>149.02000000000001</v>
      </c>
      <c r="N52" s="431">
        <v>132</v>
      </c>
      <c r="O52" s="431">
        <v>158.16444766724729</v>
      </c>
      <c r="P52" s="436">
        <v>1209</v>
      </c>
      <c r="Q52" s="431">
        <v>155.29</v>
      </c>
      <c r="R52" s="434"/>
      <c r="S52" s="431">
        <v>217</v>
      </c>
      <c r="T52" s="431">
        <v>148.38999999999999</v>
      </c>
      <c r="U52" s="431">
        <v>149.63797497683041</v>
      </c>
      <c r="V52" s="435">
        <v>516.66999999999996</v>
      </c>
      <c r="W52" s="430">
        <v>142.6</v>
      </c>
      <c r="X52" s="431">
        <v>151.19903122286055</v>
      </c>
      <c r="Y52" s="435">
        <v>46509.47</v>
      </c>
      <c r="Z52" s="430">
        <v>237</v>
      </c>
      <c r="AA52" s="431">
        <v>119.9</v>
      </c>
      <c r="AB52" s="431">
        <v>144.53</v>
      </c>
      <c r="AC52" s="431">
        <v>144.79065637593058</v>
      </c>
      <c r="AD52" s="435">
        <v>605.67999999999995</v>
      </c>
      <c r="AE52" s="431">
        <v>153</v>
      </c>
      <c r="AF52" s="431">
        <v>157.2708414365357</v>
      </c>
      <c r="AG52" s="435">
        <v>693.16</v>
      </c>
      <c r="AH52" s="431">
        <v>154.32</v>
      </c>
      <c r="AI52" s="431">
        <v>155.56</v>
      </c>
      <c r="AJ52" s="431">
        <v>160.16999999999999</v>
      </c>
      <c r="AK52" s="431">
        <v>181.09906778718155</v>
      </c>
      <c r="AL52" s="432">
        <v>1651</v>
      </c>
      <c r="AM52" s="431">
        <v>192.92940300405022</v>
      </c>
      <c r="AN52" s="442">
        <v>151.75</v>
      </c>
      <c r="AO52" s="404"/>
      <c r="AP52" s="397">
        <v>143.78868041100301</v>
      </c>
      <c r="AQ52" s="288">
        <v>-2.6791340872426628E-2</v>
      </c>
    </row>
    <row r="53" spans="1:45" ht="16.5" thickBot="1">
      <c r="A53" s="405">
        <v>41925</v>
      </c>
      <c r="B53" s="393">
        <v>42</v>
      </c>
      <c r="C53" s="431">
        <v>119.4</v>
      </c>
      <c r="D53" s="431">
        <v>180.05419777073323</v>
      </c>
      <c r="E53" s="432">
        <v>352.15</v>
      </c>
      <c r="F53" s="431">
        <v>147.80595666933115</v>
      </c>
      <c r="G53" s="435">
        <v>4068</v>
      </c>
      <c r="H53" s="431">
        <v>133.24455479931768</v>
      </c>
      <c r="I53" s="435">
        <v>992</v>
      </c>
      <c r="J53" s="431">
        <v>143.44999999999999</v>
      </c>
      <c r="K53" s="431">
        <v>160.02000000000001</v>
      </c>
      <c r="L53" s="431">
        <v>184.79</v>
      </c>
      <c r="M53" s="431">
        <v>145.68</v>
      </c>
      <c r="N53" s="431">
        <v>129</v>
      </c>
      <c r="O53" s="431">
        <v>157.60325167461613</v>
      </c>
      <c r="P53" s="436">
        <v>1207</v>
      </c>
      <c r="Q53" s="431">
        <v>151.47999999999999</v>
      </c>
      <c r="R53" s="434"/>
      <c r="S53" s="431">
        <v>217</v>
      </c>
      <c r="T53" s="431">
        <v>148.08000000000001</v>
      </c>
      <c r="U53" s="431">
        <v>151.10924467099167</v>
      </c>
      <c r="V53" s="435">
        <v>521.75</v>
      </c>
      <c r="W53" s="431">
        <v>139.19999999999999</v>
      </c>
      <c r="X53" s="431">
        <v>150.32284706583039</v>
      </c>
      <c r="Y53" s="435">
        <v>46152.55</v>
      </c>
      <c r="Z53" s="430">
        <v>237</v>
      </c>
      <c r="AA53" s="431">
        <v>119.98</v>
      </c>
      <c r="AB53" s="431">
        <v>144.24</v>
      </c>
      <c r="AC53" s="431">
        <v>145.4373681246735</v>
      </c>
      <c r="AD53" s="435">
        <v>612.47</v>
      </c>
      <c r="AE53" s="431">
        <v>148</v>
      </c>
      <c r="AF53" s="431">
        <v>153.48848497399939</v>
      </c>
      <c r="AG53" s="435">
        <v>677.61</v>
      </c>
      <c r="AH53" s="431">
        <v>154.38999999999999</v>
      </c>
      <c r="AI53" s="431">
        <v>156.31</v>
      </c>
      <c r="AJ53" s="431">
        <v>158.44</v>
      </c>
      <c r="AK53" s="431">
        <v>180.56993848956316</v>
      </c>
      <c r="AL53" s="432">
        <v>1654</v>
      </c>
      <c r="AM53" s="431">
        <v>189.00151231456141</v>
      </c>
      <c r="AN53" s="442">
        <v>149.97</v>
      </c>
      <c r="AO53" s="404"/>
      <c r="AP53" s="397">
        <v>142.71080379823979</v>
      </c>
      <c r="AQ53" s="288">
        <v>-7.4962549880994711E-3</v>
      </c>
    </row>
    <row r="54" spans="1:45" ht="16.5" thickBot="1">
      <c r="A54" s="405">
        <v>41932</v>
      </c>
      <c r="B54" s="393">
        <v>43</v>
      </c>
      <c r="C54" s="431">
        <v>120.6</v>
      </c>
      <c r="D54" s="431">
        <v>181.86419879333266</v>
      </c>
      <c r="E54" s="432">
        <v>355.69</v>
      </c>
      <c r="F54" s="431">
        <v>144.97234141549916</v>
      </c>
      <c r="G54" s="435">
        <v>4006</v>
      </c>
      <c r="H54" s="431">
        <v>133.22231473771856</v>
      </c>
      <c r="I54" s="435">
        <v>992</v>
      </c>
      <c r="J54" s="431">
        <v>144.06</v>
      </c>
      <c r="K54" s="431">
        <v>158.65</v>
      </c>
      <c r="L54" s="431">
        <v>184.79</v>
      </c>
      <c r="M54" s="431">
        <v>141.9</v>
      </c>
      <c r="N54" s="431">
        <v>128</v>
      </c>
      <c r="O54" s="431">
        <v>157.11467788231394</v>
      </c>
      <c r="P54" s="436">
        <v>1205</v>
      </c>
      <c r="Q54" s="431">
        <v>151.54</v>
      </c>
      <c r="R54" s="434"/>
      <c r="S54" s="431">
        <v>217</v>
      </c>
      <c r="T54" s="431">
        <v>147.01</v>
      </c>
      <c r="U54" s="431">
        <v>146.37685356811863</v>
      </c>
      <c r="V54" s="435">
        <v>505.41</v>
      </c>
      <c r="W54" s="431">
        <v>137.19999999999999</v>
      </c>
      <c r="X54" s="431">
        <v>150.11446662513598</v>
      </c>
      <c r="Y54" s="435">
        <v>46128.46</v>
      </c>
      <c r="Z54" s="431">
        <v>237</v>
      </c>
      <c r="AA54" s="431">
        <v>120.86</v>
      </c>
      <c r="AB54" s="431">
        <v>144.47</v>
      </c>
      <c r="AC54" s="431">
        <v>144.87598694777421</v>
      </c>
      <c r="AD54" s="435">
        <v>612.07000000000005</v>
      </c>
      <c r="AE54" s="431">
        <v>146</v>
      </c>
      <c r="AF54" s="431">
        <v>148.01175109398932</v>
      </c>
      <c r="AG54" s="435">
        <v>654.25</v>
      </c>
      <c r="AH54" s="431">
        <v>156.69</v>
      </c>
      <c r="AI54" s="431">
        <v>155.57</v>
      </c>
      <c r="AJ54" s="431">
        <v>159.66999999999999</v>
      </c>
      <c r="AK54" s="431">
        <v>178.79406890590653</v>
      </c>
      <c r="AL54" s="432">
        <v>1643</v>
      </c>
      <c r="AM54" s="431">
        <v>188.10065756196255</v>
      </c>
      <c r="AN54" s="442">
        <v>148.75</v>
      </c>
      <c r="AO54" s="404"/>
      <c r="AP54" s="397">
        <v>142.19512170217135</v>
      </c>
      <c r="AQ54" s="288">
        <v>-3.6134762214464766E-3</v>
      </c>
    </row>
    <row r="55" spans="1:45" ht="16.5" thickBot="1">
      <c r="A55" s="405">
        <v>41939</v>
      </c>
      <c r="B55" s="393">
        <v>44</v>
      </c>
      <c r="C55" s="431">
        <v>122</v>
      </c>
      <c r="D55" s="431">
        <v>174.35320584926885</v>
      </c>
      <c r="E55" s="432">
        <v>341</v>
      </c>
      <c r="F55" s="431">
        <v>143.56700754884091</v>
      </c>
      <c r="G55" s="435">
        <v>3983</v>
      </c>
      <c r="H55" s="431">
        <v>133.25171409985052</v>
      </c>
      <c r="I55" s="435">
        <v>992</v>
      </c>
      <c r="J55" s="431">
        <v>143.96</v>
      </c>
      <c r="K55" s="431">
        <v>160.22999999999999</v>
      </c>
      <c r="L55" s="431">
        <v>182.93</v>
      </c>
      <c r="M55" s="431">
        <v>141.11000000000001</v>
      </c>
      <c r="N55" s="431">
        <v>128</v>
      </c>
      <c r="O55" s="431">
        <v>156.91733190223835</v>
      </c>
      <c r="P55" s="436">
        <v>1203</v>
      </c>
      <c r="Q55" s="431">
        <v>151.51</v>
      </c>
      <c r="R55" s="434"/>
      <c r="S55" s="431">
        <v>217</v>
      </c>
      <c r="T55" s="431">
        <v>146.11000000000001</v>
      </c>
      <c r="U55" s="431">
        <v>147.82784986098241</v>
      </c>
      <c r="V55" s="435">
        <v>510.42</v>
      </c>
      <c r="W55" s="431">
        <v>137.80000000000001</v>
      </c>
      <c r="X55" s="431">
        <v>149.49843133988563</v>
      </c>
      <c r="Y55" s="435">
        <v>46154.01</v>
      </c>
      <c r="Z55" s="431">
        <v>237</v>
      </c>
      <c r="AA55" s="431">
        <v>120.9</v>
      </c>
      <c r="AB55" s="431">
        <v>145.38999999999999</v>
      </c>
      <c r="AC55" s="431">
        <v>143.68611768049453</v>
      </c>
      <c r="AD55" s="435">
        <v>606.69000000000005</v>
      </c>
      <c r="AE55" s="431">
        <v>146</v>
      </c>
      <c r="AF55" s="431">
        <v>145.33862842481795</v>
      </c>
      <c r="AG55" s="435">
        <v>642.54</v>
      </c>
      <c r="AH55" s="431">
        <v>155.57</v>
      </c>
      <c r="AI55" s="431">
        <v>157.25</v>
      </c>
      <c r="AJ55" s="431">
        <v>160.16</v>
      </c>
      <c r="AK55" s="431">
        <v>176.34441055048342</v>
      </c>
      <c r="AL55" s="432">
        <v>1636</v>
      </c>
      <c r="AM55" s="431">
        <v>187.05029443521971</v>
      </c>
      <c r="AN55" s="442">
        <v>147.25</v>
      </c>
      <c r="AO55" s="404"/>
      <c r="AP55" s="397">
        <v>141.70336368094834</v>
      </c>
      <c r="AQ55" s="288">
        <v>-3.4583325738346549E-3</v>
      </c>
    </row>
    <row r="56" spans="1:45" ht="16.5" thickBot="1">
      <c r="A56" s="405">
        <v>41946</v>
      </c>
      <c r="B56" s="393">
        <v>45</v>
      </c>
      <c r="C56" s="431">
        <v>121.4</v>
      </c>
      <c r="D56" s="431">
        <v>174.35320584926885</v>
      </c>
      <c r="E56" s="432">
        <v>341</v>
      </c>
      <c r="F56" s="431">
        <v>142.88286990347211</v>
      </c>
      <c r="G56" s="435">
        <v>3967</v>
      </c>
      <c r="H56" s="431">
        <v>135.72245813144536</v>
      </c>
      <c r="I56" s="435">
        <v>1010</v>
      </c>
      <c r="J56" s="431">
        <v>143.5</v>
      </c>
      <c r="K56" s="431">
        <v>149.62</v>
      </c>
      <c r="L56" s="431">
        <v>182.93</v>
      </c>
      <c r="M56" s="431">
        <v>139.63</v>
      </c>
      <c r="N56" s="431">
        <v>128</v>
      </c>
      <c r="O56" s="431">
        <v>157.77316681674037</v>
      </c>
      <c r="P56" s="436">
        <v>1209</v>
      </c>
      <c r="Q56" s="431">
        <v>151.57</v>
      </c>
      <c r="R56" s="434"/>
      <c r="S56" s="431">
        <v>217</v>
      </c>
      <c r="T56" s="431">
        <v>146.37</v>
      </c>
      <c r="U56" s="431">
        <v>144.77815106580167</v>
      </c>
      <c r="V56" s="435">
        <v>499.89</v>
      </c>
      <c r="W56" s="431">
        <v>138</v>
      </c>
      <c r="X56" s="431">
        <v>149.89519247204041</v>
      </c>
      <c r="Y56" s="435">
        <v>46354.66</v>
      </c>
      <c r="Z56" s="431">
        <v>237</v>
      </c>
      <c r="AA56" s="431">
        <v>120.9</v>
      </c>
      <c r="AB56" s="431">
        <v>148.11000000000001</v>
      </c>
      <c r="AC56" s="431">
        <v>142.06356452316462</v>
      </c>
      <c r="AD56" s="435">
        <v>600.17999999999995</v>
      </c>
      <c r="AE56" s="431">
        <v>146</v>
      </c>
      <c r="AF56" s="431">
        <v>143.66914884685187</v>
      </c>
      <c r="AG56" s="435">
        <v>635.58000000000004</v>
      </c>
      <c r="AH56" s="431">
        <v>158.49</v>
      </c>
      <c r="AI56" s="431">
        <v>153.77000000000001</v>
      </c>
      <c r="AJ56" s="431">
        <v>158.93</v>
      </c>
      <c r="AK56" s="431">
        <v>176.61773173918158</v>
      </c>
      <c r="AL56" s="432">
        <v>1630</v>
      </c>
      <c r="AM56" s="431">
        <v>186.17313215116013</v>
      </c>
      <c r="AN56" s="442">
        <v>145.86000000000001</v>
      </c>
      <c r="AO56" s="404"/>
      <c r="AP56" s="397">
        <v>141.37942525758069</v>
      </c>
      <c r="AQ56" s="288">
        <v>-2.2860319963682318E-3</v>
      </c>
    </row>
    <row r="57" spans="1:45" ht="16.5" thickBot="1">
      <c r="A57" s="405">
        <v>41953</v>
      </c>
      <c r="B57" s="393">
        <v>46</v>
      </c>
      <c r="C57" s="431">
        <v>121.8</v>
      </c>
      <c r="D57" s="431">
        <v>173.72430718887412</v>
      </c>
      <c r="E57" s="432">
        <v>339.77</v>
      </c>
      <c r="F57" s="431">
        <v>143.12301289838965</v>
      </c>
      <c r="G57" s="435">
        <v>3955</v>
      </c>
      <c r="H57" s="431">
        <v>135.73131726571472</v>
      </c>
      <c r="I57" s="435">
        <v>1010</v>
      </c>
      <c r="J57" s="431">
        <v>143.84</v>
      </c>
      <c r="K57" s="431">
        <v>150.1</v>
      </c>
      <c r="L57" s="431">
        <v>179.59</v>
      </c>
      <c r="M57" s="431">
        <v>139.44</v>
      </c>
      <c r="N57" s="431">
        <v>128</v>
      </c>
      <c r="O57" s="431">
        <v>156.65557946911892</v>
      </c>
      <c r="P57" s="436">
        <v>1201</v>
      </c>
      <c r="Q57" s="431">
        <v>149.47999999999999</v>
      </c>
      <c r="R57" s="434"/>
      <c r="S57" s="431">
        <v>217</v>
      </c>
      <c r="T57" s="431">
        <v>143.22</v>
      </c>
      <c r="U57" s="431">
        <v>145.26471269694161</v>
      </c>
      <c r="V57" s="435">
        <v>501.57</v>
      </c>
      <c r="W57" s="431">
        <v>138.5</v>
      </c>
      <c r="X57" s="431">
        <v>149.6960561376097</v>
      </c>
      <c r="Y57" s="435">
        <v>45987.27</v>
      </c>
      <c r="Z57" s="431">
        <v>237</v>
      </c>
      <c r="AA57" s="431">
        <v>121.16</v>
      </c>
      <c r="AB57" s="431">
        <v>150</v>
      </c>
      <c r="AC57" s="431">
        <v>140.61779325736316</v>
      </c>
      <c r="AD57" s="435">
        <v>594.07000000000005</v>
      </c>
      <c r="AE57" s="431">
        <v>146</v>
      </c>
      <c r="AF57" s="431">
        <v>142.0805940683488</v>
      </c>
      <c r="AG57" s="435">
        <v>629.21</v>
      </c>
      <c r="AH57" s="431">
        <v>160.36000000000001</v>
      </c>
      <c r="AI57" s="431">
        <v>153.4</v>
      </c>
      <c r="AJ57" s="431">
        <v>158.35</v>
      </c>
      <c r="AK57" s="431">
        <v>177.28134526258393</v>
      </c>
      <c r="AL57" s="432">
        <v>1635</v>
      </c>
      <c r="AM57" s="431">
        <v>186.17313215116013</v>
      </c>
      <c r="AN57" s="442">
        <v>144.76</v>
      </c>
      <c r="AO57" s="404"/>
      <c r="AP57" s="397">
        <v>141.17777107450806</v>
      </c>
      <c r="AQ57" s="288">
        <v>-1.4263333063154748E-3</v>
      </c>
    </row>
    <row r="58" spans="1:45" ht="16.5" thickBot="1">
      <c r="A58" s="405">
        <v>41960</v>
      </c>
      <c r="B58" s="393">
        <v>47</v>
      </c>
      <c r="C58" s="431">
        <v>121.6</v>
      </c>
      <c r="D58" s="431">
        <v>176.54668166479192</v>
      </c>
      <c r="E58" s="432">
        <v>345.29</v>
      </c>
      <c r="F58" s="431">
        <v>143.00612831778452</v>
      </c>
      <c r="G58" s="435">
        <v>3957</v>
      </c>
      <c r="H58" s="431">
        <v>135.69823170041209</v>
      </c>
      <c r="I58" s="435">
        <v>1010</v>
      </c>
      <c r="J58" s="431">
        <v>143.52000000000001</v>
      </c>
      <c r="K58" s="431">
        <v>150.46</v>
      </c>
      <c r="L58" s="431">
        <v>180.14</v>
      </c>
      <c r="M58" s="431">
        <v>139.01</v>
      </c>
      <c r="N58" s="431">
        <v>128</v>
      </c>
      <c r="O58" s="431">
        <v>156.7712677231026</v>
      </c>
      <c r="P58" s="436">
        <v>1203</v>
      </c>
      <c r="Q58" s="431">
        <v>147.56</v>
      </c>
      <c r="R58" s="434"/>
      <c r="S58" s="431">
        <v>217</v>
      </c>
      <c r="T58" s="431">
        <v>140.25</v>
      </c>
      <c r="U58" s="431">
        <v>145.22416589434664</v>
      </c>
      <c r="V58" s="435">
        <v>501.43</v>
      </c>
      <c r="W58" s="431">
        <v>138</v>
      </c>
      <c r="X58" s="431">
        <v>148.43977417950484</v>
      </c>
      <c r="Y58" s="435">
        <v>45299.79</v>
      </c>
      <c r="Z58" s="431">
        <v>237</v>
      </c>
      <c r="AA58" s="431">
        <v>121.32</v>
      </c>
      <c r="AB58" s="431">
        <v>150.01</v>
      </c>
      <c r="AC58" s="431">
        <v>139.84011765822183</v>
      </c>
      <c r="AD58" s="435">
        <v>589.51</v>
      </c>
      <c r="AE58" s="431">
        <v>146</v>
      </c>
      <c r="AF58" s="431">
        <v>142.35729693184379</v>
      </c>
      <c r="AG58" s="435">
        <v>631.67999999999995</v>
      </c>
      <c r="AH58" s="431">
        <v>159.94999999999999</v>
      </c>
      <c r="AI58" s="431">
        <v>153.44</v>
      </c>
      <c r="AJ58" s="431">
        <v>158.4</v>
      </c>
      <c r="AK58" s="431">
        <v>176.40851000709219</v>
      </c>
      <c r="AL58" s="432">
        <v>1631</v>
      </c>
      <c r="AM58" s="431">
        <v>180.91813216870386</v>
      </c>
      <c r="AN58" s="442">
        <v>144.1</v>
      </c>
      <c r="AO58" s="404"/>
      <c r="AP58" s="397">
        <v>140.82792967655081</v>
      </c>
      <c r="AQ58" s="288">
        <v>-2.4780204085571578E-3</v>
      </c>
      <c r="AS58" s="437"/>
    </row>
    <row r="59" spans="1:45" ht="16.5" thickBot="1">
      <c r="A59" s="405">
        <v>41967</v>
      </c>
      <c r="B59" s="393">
        <v>48</v>
      </c>
      <c r="C59" s="431">
        <v>121.3</v>
      </c>
      <c r="D59" s="431">
        <v>177.30340525616117</v>
      </c>
      <c r="E59" s="432">
        <v>346.77</v>
      </c>
      <c r="F59" s="431">
        <v>143.34779932446065</v>
      </c>
      <c r="G59" s="435">
        <v>3959</v>
      </c>
      <c r="H59" s="431">
        <v>135.7477357776886</v>
      </c>
      <c r="I59" s="435">
        <v>1010</v>
      </c>
      <c r="J59" s="431">
        <v>141.22</v>
      </c>
      <c r="K59" s="431">
        <v>147.44999999999999</v>
      </c>
      <c r="L59" s="431">
        <v>180.14</v>
      </c>
      <c r="M59" s="431">
        <v>139.03</v>
      </c>
      <c r="N59" s="431">
        <v>127</v>
      </c>
      <c r="O59" s="431">
        <v>155.81756763044513</v>
      </c>
      <c r="P59" s="436">
        <v>1196</v>
      </c>
      <c r="Q59" s="431">
        <v>147.69999999999999</v>
      </c>
      <c r="R59" s="434"/>
      <c r="S59" s="430">
        <v>217</v>
      </c>
      <c r="T59" s="431">
        <v>139.72</v>
      </c>
      <c r="U59" s="431">
        <v>142.33665430954588</v>
      </c>
      <c r="V59" s="435">
        <v>491.46</v>
      </c>
      <c r="W59" s="431">
        <v>138</v>
      </c>
      <c r="X59" s="431">
        <v>147.47224270711789</v>
      </c>
      <c r="Y59" s="435">
        <v>45137.04</v>
      </c>
      <c r="Z59" s="431">
        <v>237</v>
      </c>
      <c r="AA59" s="431">
        <v>119.31</v>
      </c>
      <c r="AB59" s="431">
        <v>149.30000000000001</v>
      </c>
      <c r="AC59" s="431">
        <v>138.01081413000836</v>
      </c>
      <c r="AD59" s="435">
        <v>577.94000000000005</v>
      </c>
      <c r="AE59" s="431">
        <v>146</v>
      </c>
      <c r="AF59" s="431">
        <v>146.00952746483642</v>
      </c>
      <c r="AG59" s="435">
        <v>646.72</v>
      </c>
      <c r="AH59" s="431">
        <v>159.58000000000001</v>
      </c>
      <c r="AI59" s="431">
        <v>150.25</v>
      </c>
      <c r="AJ59" s="431">
        <v>160.54</v>
      </c>
      <c r="AK59" s="431">
        <v>177.32324791602346</v>
      </c>
      <c r="AL59" s="432">
        <v>1641</v>
      </c>
      <c r="AM59" s="431">
        <v>180.62034359431729</v>
      </c>
      <c r="AN59" s="442">
        <v>143.21</v>
      </c>
      <c r="AO59" s="404"/>
      <c r="AP59" s="397">
        <v>139.78415759849503</v>
      </c>
      <c r="AQ59" s="288">
        <v>-7.4116837508942934E-3</v>
      </c>
    </row>
    <row r="60" spans="1:45" ht="16.5" thickBot="1">
      <c r="A60" s="405">
        <v>41974</v>
      </c>
      <c r="B60" s="393">
        <v>49</v>
      </c>
      <c r="C60" s="431">
        <v>118.2</v>
      </c>
      <c r="D60" s="431">
        <v>177.5693</v>
      </c>
      <c r="E60" s="432">
        <v>347.29</v>
      </c>
      <c r="F60" s="431">
        <v>142.7929</v>
      </c>
      <c r="G60" s="432">
        <v>3945</v>
      </c>
      <c r="H60" s="431">
        <v>137.76220000000001</v>
      </c>
      <c r="I60" s="432">
        <v>1025</v>
      </c>
      <c r="J60" s="431">
        <v>137.67000000000002</v>
      </c>
      <c r="K60" s="431">
        <v>149.81</v>
      </c>
      <c r="L60" s="431">
        <v>178.84</v>
      </c>
      <c r="M60" s="431">
        <v>133.88</v>
      </c>
      <c r="N60" s="431">
        <v>125</v>
      </c>
      <c r="O60" s="431">
        <v>155.55960000000002</v>
      </c>
      <c r="P60" s="432">
        <v>1194</v>
      </c>
      <c r="Q60" s="431">
        <v>145.96</v>
      </c>
      <c r="R60" s="431"/>
      <c r="S60" s="431">
        <v>217</v>
      </c>
      <c r="T60" s="431">
        <v>132.26</v>
      </c>
      <c r="U60" s="431">
        <v>135.11060000000001</v>
      </c>
      <c r="V60" s="432">
        <v>466.51</v>
      </c>
      <c r="W60" s="431">
        <v>133.5</v>
      </c>
      <c r="X60" s="431">
        <v>143.52670000000001</v>
      </c>
      <c r="Y60" s="432">
        <v>44048.15</v>
      </c>
      <c r="Z60" s="431">
        <v>237</v>
      </c>
      <c r="AA60" s="431">
        <v>115.95</v>
      </c>
      <c r="AB60" s="431">
        <v>147</v>
      </c>
      <c r="AC60" s="431">
        <v>134.495</v>
      </c>
      <c r="AD60" s="432">
        <v>560.51</v>
      </c>
      <c r="AE60" s="431">
        <v>146</v>
      </c>
      <c r="AF60" s="431">
        <v>146.11240000000001</v>
      </c>
      <c r="AG60" s="432">
        <v>647.28</v>
      </c>
      <c r="AH60" s="431">
        <v>156.27000000000001</v>
      </c>
      <c r="AI60" s="431">
        <v>148.61000000000001</v>
      </c>
      <c r="AJ60" s="431">
        <v>159.66</v>
      </c>
      <c r="AK60" s="431">
        <v>177.40970000000002</v>
      </c>
      <c r="AL60" s="432">
        <v>1646</v>
      </c>
      <c r="AM60" s="431">
        <v>180.0727</v>
      </c>
      <c r="AN60" s="442">
        <v>142.26</v>
      </c>
      <c r="AO60" s="404"/>
      <c r="AP60" s="397">
        <v>137.31685546558705</v>
      </c>
      <c r="AQ60" s="288">
        <v>-1.7650740366404127E-2</v>
      </c>
    </row>
    <row r="61" spans="1:45" ht="16.5" thickBot="1">
      <c r="A61" s="405">
        <v>41981</v>
      </c>
      <c r="B61" s="393">
        <v>50</v>
      </c>
      <c r="C61" s="431">
        <v>114.5</v>
      </c>
      <c r="D61" s="431">
        <v>172.53810000000001</v>
      </c>
      <c r="E61" s="432">
        <v>337.45</v>
      </c>
      <c r="F61" s="431">
        <v>140.8365</v>
      </c>
      <c r="G61" s="432">
        <v>3889</v>
      </c>
      <c r="H61" s="431">
        <v>137.78810000000001</v>
      </c>
      <c r="I61" s="432">
        <v>1025</v>
      </c>
      <c r="J61" s="431">
        <v>135.67000000000002</v>
      </c>
      <c r="K61" s="431">
        <v>148.1</v>
      </c>
      <c r="L61" s="431">
        <v>181.07</v>
      </c>
      <c r="M61" s="431">
        <v>130.17000000000002</v>
      </c>
      <c r="N61" s="431">
        <v>123</v>
      </c>
      <c r="O61" s="431">
        <v>157.20820000000001</v>
      </c>
      <c r="P61" s="432">
        <v>1206</v>
      </c>
      <c r="Q61" s="431">
        <v>143.61000000000001</v>
      </c>
      <c r="R61" s="431"/>
      <c r="S61" s="431">
        <v>217</v>
      </c>
      <c r="T61" s="431">
        <v>130.46</v>
      </c>
      <c r="U61" s="431">
        <v>137.67090000000002</v>
      </c>
      <c r="V61" s="432">
        <v>475.35</v>
      </c>
      <c r="W61" s="431">
        <v>129.80000000000001</v>
      </c>
      <c r="X61" s="431">
        <v>139.98070000000001</v>
      </c>
      <c r="Y61" s="432">
        <v>43049.26</v>
      </c>
      <c r="Z61" s="431">
        <v>237</v>
      </c>
      <c r="AA61" s="431">
        <v>112.18</v>
      </c>
      <c r="AB61" s="431">
        <v>145.09</v>
      </c>
      <c r="AC61" s="431">
        <v>130.69570000000002</v>
      </c>
      <c r="AD61" s="432">
        <v>544.68000000000006</v>
      </c>
      <c r="AE61" s="431">
        <v>143</v>
      </c>
      <c r="AF61" s="431">
        <v>145.18870000000001</v>
      </c>
      <c r="AG61" s="432">
        <v>645.93000000000006</v>
      </c>
      <c r="AH61" s="431">
        <v>155.08000000000001</v>
      </c>
      <c r="AI61" s="431">
        <v>143.4</v>
      </c>
      <c r="AJ61" s="431">
        <v>159.25</v>
      </c>
      <c r="AK61" s="431">
        <v>175.1867</v>
      </c>
      <c r="AL61" s="432">
        <v>1635</v>
      </c>
      <c r="AM61" s="431">
        <v>179.4239</v>
      </c>
      <c r="AN61" s="442">
        <v>141.75</v>
      </c>
      <c r="AO61" s="404"/>
      <c r="AP61" s="397">
        <v>134.97912085020249</v>
      </c>
      <c r="AQ61" s="288">
        <v>-1.7024382093940527E-2</v>
      </c>
    </row>
    <row r="62" spans="1:45" ht="16.5" thickBot="1">
      <c r="A62" s="405">
        <v>41988</v>
      </c>
      <c r="B62" s="578">
        <v>51</v>
      </c>
      <c r="C62" s="431">
        <v>114.10000000000001</v>
      </c>
      <c r="D62" s="431">
        <v>172.53810000000001</v>
      </c>
      <c r="E62" s="432">
        <v>337.45</v>
      </c>
      <c r="F62" s="431">
        <v>140.45930000000001</v>
      </c>
      <c r="G62" s="432">
        <v>3878</v>
      </c>
      <c r="H62" s="430">
        <v>137.78810000000001</v>
      </c>
      <c r="I62" s="432" t="s">
        <v>315</v>
      </c>
      <c r="J62" s="431">
        <v>135.22999999999999</v>
      </c>
      <c r="K62" s="431">
        <v>150.06</v>
      </c>
      <c r="L62" s="431">
        <v>181.07</v>
      </c>
      <c r="M62" s="431">
        <v>129.65</v>
      </c>
      <c r="N62" s="431">
        <v>123</v>
      </c>
      <c r="O62" s="431">
        <v>155.7106</v>
      </c>
      <c r="P62" s="432">
        <v>1194</v>
      </c>
      <c r="Q62" s="431">
        <v>144.14000000000001</v>
      </c>
      <c r="R62" s="431" t="s">
        <v>315</v>
      </c>
      <c r="S62" s="431">
        <v>217</v>
      </c>
      <c r="T62" s="431">
        <v>130.87</v>
      </c>
      <c r="U62" s="431">
        <v>138.03870000000001</v>
      </c>
      <c r="V62" s="432">
        <v>476.62</v>
      </c>
      <c r="W62" s="431">
        <v>131.6</v>
      </c>
      <c r="X62" s="431">
        <v>138.3434</v>
      </c>
      <c r="Y62" s="432">
        <v>43311.97</v>
      </c>
      <c r="Z62" s="431">
        <v>237</v>
      </c>
      <c r="AA62" s="431">
        <v>112.2</v>
      </c>
      <c r="AB62" s="431">
        <v>142.27000000000001</v>
      </c>
      <c r="AC62" s="431">
        <v>128.14660000000001</v>
      </c>
      <c r="AD62" s="432">
        <v>541.39</v>
      </c>
      <c r="AE62" s="431">
        <v>143</v>
      </c>
      <c r="AF62" s="431">
        <v>144.06530000000001</v>
      </c>
      <c r="AG62" s="432">
        <v>644.62</v>
      </c>
      <c r="AH62" s="431">
        <v>151.38</v>
      </c>
      <c r="AI62" s="431">
        <v>145.57</v>
      </c>
      <c r="AJ62" s="431">
        <v>163.66</v>
      </c>
      <c r="AK62" s="431">
        <v>172.79670000000002</v>
      </c>
      <c r="AL62" s="432">
        <v>1634</v>
      </c>
      <c r="AM62" s="431">
        <v>178.9323</v>
      </c>
      <c r="AN62" s="432">
        <v>141.4</v>
      </c>
      <c r="AO62" s="404"/>
      <c r="AP62" s="397">
        <v>134.32020779352231</v>
      </c>
      <c r="AQ62" s="288">
        <v>-4.8815924457785709E-3</v>
      </c>
    </row>
    <row r="63" spans="1:45" ht="16.5" thickBot="1">
      <c r="A63" s="405">
        <v>41995</v>
      </c>
      <c r="B63" s="578">
        <v>52</v>
      </c>
      <c r="C63" s="431">
        <v>114.3</v>
      </c>
      <c r="D63" s="431">
        <v>173.47890000000001</v>
      </c>
      <c r="E63" s="432">
        <v>339.29</v>
      </c>
      <c r="F63" s="431">
        <v>138.93790000000001</v>
      </c>
      <c r="G63" s="432">
        <v>3851</v>
      </c>
      <c r="H63" s="431">
        <v>128.90180000000001</v>
      </c>
      <c r="I63" s="432">
        <v>959</v>
      </c>
      <c r="J63" s="431">
        <v>135.07</v>
      </c>
      <c r="K63" s="431">
        <v>150.18</v>
      </c>
      <c r="L63" s="431">
        <v>179.59</v>
      </c>
      <c r="M63" s="431">
        <v>128.61000000000001</v>
      </c>
      <c r="N63" s="431">
        <v>122</v>
      </c>
      <c r="O63" s="431">
        <v>152.4006</v>
      </c>
      <c r="P63" s="432">
        <v>1168</v>
      </c>
      <c r="Q63" s="431">
        <v>143.42000000000002</v>
      </c>
      <c r="R63" s="431" t="s">
        <v>315</v>
      </c>
      <c r="S63" s="431">
        <v>217</v>
      </c>
      <c r="T63" s="431">
        <v>128.68</v>
      </c>
      <c r="U63" s="431">
        <v>136.37630000000001</v>
      </c>
      <c r="V63" s="432">
        <v>470.88</v>
      </c>
      <c r="W63" s="431">
        <v>130</v>
      </c>
      <c r="X63" s="431">
        <v>139.04390000000001</v>
      </c>
      <c r="Y63" s="432">
        <v>43898.74</v>
      </c>
      <c r="Z63" s="431">
        <v>237</v>
      </c>
      <c r="AA63" s="431">
        <v>115.63</v>
      </c>
      <c r="AB63" s="431">
        <v>141.42000000000002</v>
      </c>
      <c r="AC63" s="431">
        <v>126.6653</v>
      </c>
      <c r="AD63" s="432">
        <v>543.72</v>
      </c>
      <c r="AE63" s="431">
        <v>143</v>
      </c>
      <c r="AF63" s="431">
        <v>142.19820000000001</v>
      </c>
      <c r="AG63" s="432">
        <v>635.25</v>
      </c>
      <c r="AH63" s="431">
        <v>151.88</v>
      </c>
      <c r="AI63" s="431">
        <v>141.06</v>
      </c>
      <c r="AJ63" s="431">
        <v>160.47999999999999</v>
      </c>
      <c r="AK63" s="431">
        <v>169.9633</v>
      </c>
      <c r="AL63" s="432">
        <v>1619</v>
      </c>
      <c r="AM63" s="431">
        <v>180.25730000000001</v>
      </c>
      <c r="AN63" s="432">
        <v>141.69</v>
      </c>
      <c r="AO63" s="404"/>
      <c r="AP63" s="397">
        <v>133.31742165991903</v>
      </c>
      <c r="AQ63" s="288">
        <v>-7.4656386412442766E-3</v>
      </c>
    </row>
    <row r="64" spans="1:45" ht="16.5" thickBot="1">
      <c r="A64" s="405">
        <v>42002</v>
      </c>
      <c r="B64" s="578">
        <v>1</v>
      </c>
      <c r="C64" s="431">
        <v>114.7</v>
      </c>
      <c r="D64" s="431">
        <v>172.4563</v>
      </c>
      <c r="E64" s="432">
        <v>337.29</v>
      </c>
      <c r="F64" s="431">
        <v>138.64530000000002</v>
      </c>
      <c r="G64" s="432">
        <v>3844</v>
      </c>
      <c r="H64" s="430">
        <v>128.8459</v>
      </c>
      <c r="I64" s="432">
        <v>959</v>
      </c>
      <c r="J64" s="431">
        <v>133.53</v>
      </c>
      <c r="K64" s="431">
        <v>144.71</v>
      </c>
      <c r="L64" s="431">
        <v>179.59</v>
      </c>
      <c r="M64" s="431">
        <v>126.11</v>
      </c>
      <c r="N64" s="431">
        <v>123</v>
      </c>
      <c r="O64" s="431">
        <v>147.72720000000001</v>
      </c>
      <c r="P64" s="432">
        <v>1132</v>
      </c>
      <c r="Q64" s="431">
        <v>141.72</v>
      </c>
      <c r="R64" s="431" t="s">
        <v>315</v>
      </c>
      <c r="S64" s="431">
        <v>217</v>
      </c>
      <c r="T64" s="431">
        <v>129.85</v>
      </c>
      <c r="U64" s="431">
        <v>134.01</v>
      </c>
      <c r="V64" s="432">
        <v>134.01</v>
      </c>
      <c r="W64" s="431">
        <v>128.69999999999999</v>
      </c>
      <c r="X64" s="431">
        <v>138.5975</v>
      </c>
      <c r="Y64" s="432">
        <v>43842.74</v>
      </c>
      <c r="Z64" s="431">
        <v>224</v>
      </c>
      <c r="AA64" s="431">
        <v>114.76</v>
      </c>
      <c r="AB64" s="431">
        <v>140.76</v>
      </c>
      <c r="AC64" s="431">
        <v>126.19940000000001</v>
      </c>
      <c r="AD64" s="432">
        <v>542.25</v>
      </c>
      <c r="AE64" s="431">
        <v>143</v>
      </c>
      <c r="AF64" s="431">
        <v>141.49979999999999</v>
      </c>
      <c r="AG64" s="432">
        <v>634.55000000000007</v>
      </c>
      <c r="AH64" s="431">
        <v>150.26</v>
      </c>
      <c r="AI64" s="431">
        <v>143.65</v>
      </c>
      <c r="AJ64" s="431">
        <v>159.1</v>
      </c>
      <c r="AK64" s="431">
        <v>157.1626</v>
      </c>
      <c r="AL64" s="432">
        <v>1490</v>
      </c>
      <c r="AM64" s="431">
        <v>178.5187</v>
      </c>
      <c r="AN64" s="432">
        <v>139.52000000000001</v>
      </c>
      <c r="AO64" s="404"/>
      <c r="AP64" s="397">
        <v>132.21118866396762</v>
      </c>
      <c r="AQ64" s="288">
        <v>-8.297737701328467E-3</v>
      </c>
    </row>
    <row r="65" spans="1:44" ht="16.5" thickBot="1">
      <c r="A65" s="405">
        <v>42009</v>
      </c>
      <c r="B65" s="578">
        <v>2</v>
      </c>
      <c r="C65" s="431">
        <v>114.3</v>
      </c>
      <c r="D65" s="431">
        <v>172.19040000000001</v>
      </c>
      <c r="E65" s="432">
        <v>336.77</v>
      </c>
      <c r="F65" s="431">
        <v>134.62090000000001</v>
      </c>
      <c r="G65" s="432">
        <v>3747</v>
      </c>
      <c r="H65" s="431">
        <v>128.88230000000001</v>
      </c>
      <c r="I65" s="432">
        <v>959</v>
      </c>
      <c r="J65" s="431">
        <v>131.55000000000001</v>
      </c>
      <c r="K65" s="431">
        <v>139.70000000000002</v>
      </c>
      <c r="L65" s="431">
        <v>135.5</v>
      </c>
      <c r="M65" s="431">
        <v>126.08</v>
      </c>
      <c r="N65" s="431">
        <v>122</v>
      </c>
      <c r="O65" s="431">
        <v>147.36180000000002</v>
      </c>
      <c r="P65" s="432">
        <v>1131</v>
      </c>
      <c r="Q65" s="431">
        <v>137.83000000000001</v>
      </c>
      <c r="R65" s="431" t="s">
        <v>315</v>
      </c>
      <c r="S65" s="431">
        <v>217</v>
      </c>
      <c r="T65" s="431">
        <v>126.63000000000001</v>
      </c>
      <c r="U65" s="431">
        <v>124.86</v>
      </c>
      <c r="V65" s="432">
        <v>124.86</v>
      </c>
      <c r="W65" s="431">
        <v>128.5</v>
      </c>
      <c r="X65" s="431">
        <v>137.2311</v>
      </c>
      <c r="Y65" s="432">
        <v>43673.81</v>
      </c>
      <c r="Z65" s="431">
        <v>224</v>
      </c>
      <c r="AA65" s="431">
        <v>111.45</v>
      </c>
      <c r="AB65" s="431">
        <v>137.56</v>
      </c>
      <c r="AC65" s="431">
        <v>125.91680000000001</v>
      </c>
      <c r="AD65" s="432">
        <v>540.57000000000005</v>
      </c>
      <c r="AE65" s="431">
        <v>141</v>
      </c>
      <c r="AF65" s="431">
        <v>139.72630000000001</v>
      </c>
      <c r="AG65" s="432">
        <v>628.02</v>
      </c>
      <c r="AH65" s="431">
        <v>148.68</v>
      </c>
      <c r="AI65" s="431">
        <v>142.47999999999999</v>
      </c>
      <c r="AJ65" s="431">
        <v>158.83000000000001</v>
      </c>
      <c r="AK65" s="431">
        <v>166.35769999999999</v>
      </c>
      <c r="AL65" s="432">
        <v>1573</v>
      </c>
      <c r="AM65" s="431">
        <v>177.32580000000002</v>
      </c>
      <c r="AN65" s="432">
        <v>138.57</v>
      </c>
      <c r="AO65" s="404"/>
      <c r="AP65" s="397">
        <v>130.5493149797571</v>
      </c>
      <c r="AQ65" s="288">
        <v>-1.256984148621787E-2</v>
      </c>
    </row>
    <row r="66" spans="1:44" ht="16.5" thickBot="1">
      <c r="A66" s="405">
        <v>42016</v>
      </c>
      <c r="B66" s="578">
        <v>3</v>
      </c>
      <c r="C66" s="431">
        <v>113.9</v>
      </c>
      <c r="D66" s="431">
        <v>172.2824</v>
      </c>
      <c r="E66" s="432">
        <v>336.95</v>
      </c>
      <c r="F66" s="431">
        <v>131.9</v>
      </c>
      <c r="G66" s="432">
        <v>3701</v>
      </c>
      <c r="H66" s="431">
        <v>122.8952</v>
      </c>
      <c r="I66" s="432">
        <v>914</v>
      </c>
      <c r="J66" s="431">
        <v>131.28</v>
      </c>
      <c r="K66" s="431">
        <v>140.80000000000001</v>
      </c>
      <c r="L66" s="431">
        <v>132.92000000000002</v>
      </c>
      <c r="M66" s="431">
        <v>126.10000000000001</v>
      </c>
      <c r="N66" s="431">
        <v>121</v>
      </c>
      <c r="O66" s="431">
        <v>147.81710000000001</v>
      </c>
      <c r="P66" s="432">
        <v>1136</v>
      </c>
      <c r="Q66" s="431">
        <v>135.62</v>
      </c>
      <c r="R66" s="431" t="s">
        <v>315</v>
      </c>
      <c r="S66" s="431">
        <v>217</v>
      </c>
      <c r="T66" s="431">
        <v>124.96000000000001</v>
      </c>
      <c r="U66" s="431">
        <v>128.64000000000001</v>
      </c>
      <c r="V66" s="432">
        <v>128.64000000000001</v>
      </c>
      <c r="W66" s="431">
        <v>127.10000000000001</v>
      </c>
      <c r="X66" s="431">
        <v>135.892</v>
      </c>
      <c r="Y66" s="432">
        <v>43423.12</v>
      </c>
      <c r="Z66" s="430">
        <v>224</v>
      </c>
      <c r="AA66" s="431">
        <v>111.12</v>
      </c>
      <c r="AB66" s="431">
        <v>137.33000000000001</v>
      </c>
      <c r="AC66" s="431">
        <v>125.5689</v>
      </c>
      <c r="AD66" s="432">
        <v>539.08000000000004</v>
      </c>
      <c r="AE66" s="431">
        <v>139</v>
      </c>
      <c r="AF66" s="431">
        <v>135.9299</v>
      </c>
      <c r="AG66" s="432">
        <v>611.03</v>
      </c>
      <c r="AH66" s="431">
        <v>148.57</v>
      </c>
      <c r="AI66" s="431">
        <v>141.82</v>
      </c>
      <c r="AJ66" s="431">
        <v>157.5</v>
      </c>
      <c r="AK66" s="431">
        <v>163.6311</v>
      </c>
      <c r="AL66" s="432">
        <v>1549</v>
      </c>
      <c r="AM66" s="431">
        <v>178.80719999999999</v>
      </c>
      <c r="AN66" s="432">
        <v>138.08000000000001</v>
      </c>
      <c r="AO66" s="404"/>
      <c r="AP66" s="397">
        <v>129.41615101214578</v>
      </c>
      <c r="AQ66" s="288">
        <v>-8.6799686983193292E-3</v>
      </c>
    </row>
    <row r="67" spans="1:44" ht="16.5" thickBot="1">
      <c r="A67" s="405">
        <v>42023</v>
      </c>
      <c r="B67" s="578">
        <v>4</v>
      </c>
      <c r="C67" s="431">
        <v>113.4</v>
      </c>
      <c r="D67" s="431">
        <v>172.36420000000001</v>
      </c>
      <c r="E67" s="432">
        <v>337.11</v>
      </c>
      <c r="F67" s="431">
        <v>131.54660000000001</v>
      </c>
      <c r="G67" s="432">
        <v>3665</v>
      </c>
      <c r="H67" s="431">
        <v>122.87050000000001</v>
      </c>
      <c r="I67" s="432">
        <v>914</v>
      </c>
      <c r="J67" s="431">
        <v>131.66</v>
      </c>
      <c r="K67" s="431">
        <v>142.03</v>
      </c>
      <c r="L67" s="431">
        <v>131.25</v>
      </c>
      <c r="M67" s="431">
        <v>125.41</v>
      </c>
      <c r="N67" s="431">
        <v>119</v>
      </c>
      <c r="O67" s="431">
        <v>144.02970000000002</v>
      </c>
      <c r="P67" s="432">
        <v>1109</v>
      </c>
      <c r="Q67" s="431">
        <v>135.94999999999999</v>
      </c>
      <c r="R67" s="431" t="s">
        <v>315</v>
      </c>
      <c r="S67" s="431">
        <v>217</v>
      </c>
      <c r="T67" s="431">
        <v>125.2</v>
      </c>
      <c r="U67" s="431">
        <v>128.53</v>
      </c>
      <c r="V67" s="432">
        <v>128.53</v>
      </c>
      <c r="W67" s="431">
        <v>128.5</v>
      </c>
      <c r="X67" s="431">
        <v>138.1807</v>
      </c>
      <c r="Y67" s="432">
        <v>43612.78</v>
      </c>
      <c r="Z67" s="431">
        <v>224</v>
      </c>
      <c r="AA67" s="431">
        <v>111.29</v>
      </c>
      <c r="AB67" s="431">
        <v>137.36000000000001</v>
      </c>
      <c r="AC67" s="431">
        <v>125.31780000000001</v>
      </c>
      <c r="AD67" s="432">
        <v>537.49</v>
      </c>
      <c r="AE67" s="431">
        <v>139</v>
      </c>
      <c r="AF67" s="431">
        <v>133.15190000000001</v>
      </c>
      <c r="AG67" s="432">
        <v>599.37</v>
      </c>
      <c r="AH67" s="431">
        <v>149.42000000000002</v>
      </c>
      <c r="AI67" s="431">
        <v>140.84</v>
      </c>
      <c r="AJ67" s="431">
        <v>156.17000000000002</v>
      </c>
      <c r="AK67" s="431">
        <v>162.08160000000001</v>
      </c>
      <c r="AL67" s="432">
        <v>1523</v>
      </c>
      <c r="AM67" s="431">
        <v>180.4639</v>
      </c>
      <c r="AN67" s="432">
        <v>137.15</v>
      </c>
      <c r="AO67" s="404"/>
      <c r="AP67" s="397">
        <v>129.18953471659921</v>
      </c>
      <c r="AQ67" s="288">
        <v>-1.751066569158688E-3</v>
      </c>
    </row>
    <row r="68" spans="1:44" ht="16.5" thickBot="1">
      <c r="A68" s="405">
        <v>42030</v>
      </c>
      <c r="B68" s="578">
        <v>5</v>
      </c>
      <c r="C68" s="431">
        <v>112.9</v>
      </c>
      <c r="D68" s="431">
        <v>167.4967</v>
      </c>
      <c r="E68" s="432">
        <v>327.59000000000003</v>
      </c>
      <c r="F68" s="431">
        <v>131.30690000000001</v>
      </c>
      <c r="G68" s="432">
        <v>3652</v>
      </c>
      <c r="H68" s="431">
        <v>119.4152</v>
      </c>
      <c r="I68" s="432">
        <v>889</v>
      </c>
      <c r="J68" s="431">
        <v>134.18</v>
      </c>
      <c r="K68" s="431">
        <v>139.72999999999999</v>
      </c>
      <c r="L68" s="431">
        <v>130.83000000000001</v>
      </c>
      <c r="M68" s="431">
        <v>125.75</v>
      </c>
      <c r="N68" s="431">
        <v>119</v>
      </c>
      <c r="O68" s="431">
        <v>137.97560000000001</v>
      </c>
      <c r="P68" s="432">
        <v>1062</v>
      </c>
      <c r="Q68" s="431">
        <v>136.01</v>
      </c>
      <c r="R68" s="431" t="s">
        <v>315</v>
      </c>
      <c r="S68" s="430">
        <v>217</v>
      </c>
      <c r="T68" s="431">
        <v>125.58</v>
      </c>
      <c r="U68" s="431">
        <v>128.84</v>
      </c>
      <c r="V68" s="432">
        <v>128.84</v>
      </c>
      <c r="W68" s="431">
        <v>130.30000000000001</v>
      </c>
      <c r="X68" s="431">
        <v>137.8466</v>
      </c>
      <c r="Y68" s="432">
        <v>42968.56</v>
      </c>
      <c r="Z68" s="431">
        <v>224</v>
      </c>
      <c r="AA68" s="431">
        <v>113.18</v>
      </c>
      <c r="AB68" s="431">
        <v>137.34</v>
      </c>
      <c r="AC68" s="431">
        <v>128.7105</v>
      </c>
      <c r="AD68" s="432">
        <v>543.48</v>
      </c>
      <c r="AE68" s="431">
        <v>139</v>
      </c>
      <c r="AF68" s="431">
        <v>131.4684</v>
      </c>
      <c r="AG68" s="432">
        <v>586.21</v>
      </c>
      <c r="AH68" s="431">
        <v>147.29</v>
      </c>
      <c r="AI68" s="431">
        <v>138.61000000000001</v>
      </c>
      <c r="AJ68" s="431">
        <v>156.39000000000001</v>
      </c>
      <c r="AK68" s="431">
        <v>166.37380000000002</v>
      </c>
      <c r="AL68" s="432">
        <v>1553</v>
      </c>
      <c r="AM68" s="431">
        <v>182.18530000000001</v>
      </c>
      <c r="AN68" s="432">
        <v>136.38</v>
      </c>
      <c r="AO68" s="404"/>
      <c r="AP68" s="397">
        <v>130.15041700404859</v>
      </c>
      <c r="AQ68" s="288">
        <v>7.4377718718257047E-3</v>
      </c>
    </row>
    <row r="69" spans="1:44" ht="16.5" thickBot="1">
      <c r="A69" s="405">
        <v>42037</v>
      </c>
      <c r="B69" s="578">
        <v>6</v>
      </c>
      <c r="C69" s="431">
        <v>117</v>
      </c>
      <c r="D69" s="431">
        <v>166.9342</v>
      </c>
      <c r="E69" s="432">
        <v>326.49</v>
      </c>
      <c r="F69" s="431">
        <v>132.09180000000001</v>
      </c>
      <c r="G69" s="432">
        <v>3664</v>
      </c>
      <c r="H69" s="431">
        <v>119.4209</v>
      </c>
      <c r="I69" s="432">
        <v>889</v>
      </c>
      <c r="J69" s="431">
        <v>137.34</v>
      </c>
      <c r="K69" s="431">
        <v>137.25</v>
      </c>
      <c r="L69" s="431">
        <v>125.83</v>
      </c>
      <c r="M69" s="431">
        <v>126.46000000000001</v>
      </c>
      <c r="N69" s="431">
        <v>120</v>
      </c>
      <c r="O69" s="431">
        <v>141.77100000000002</v>
      </c>
      <c r="P69" s="432">
        <v>1093</v>
      </c>
      <c r="Q69" s="431">
        <v>136.1</v>
      </c>
      <c r="R69" s="431">
        <v>147</v>
      </c>
      <c r="S69" s="430">
        <v>217</v>
      </c>
      <c r="T69" s="431">
        <v>123.94</v>
      </c>
      <c r="U69" s="431">
        <v>130.97</v>
      </c>
      <c r="V69" s="432">
        <v>130.97</v>
      </c>
      <c r="W69" s="431">
        <v>133.69999999999999</v>
      </c>
      <c r="X69" s="431">
        <v>140.82500000000002</v>
      </c>
      <c r="Y69" s="432">
        <v>43462.61</v>
      </c>
      <c r="Z69" s="431">
        <v>224</v>
      </c>
      <c r="AA69" s="431">
        <v>116.33</v>
      </c>
      <c r="AB69" s="431">
        <v>139.08000000000001</v>
      </c>
      <c r="AC69" s="431">
        <v>134.3895</v>
      </c>
      <c r="AD69" s="432">
        <v>560.65</v>
      </c>
      <c r="AE69" s="431">
        <v>140</v>
      </c>
      <c r="AF69" s="431">
        <v>130.73670000000001</v>
      </c>
      <c r="AG69" s="432">
        <v>577.1</v>
      </c>
      <c r="AH69" s="431">
        <v>147.20000000000002</v>
      </c>
      <c r="AI69" s="431">
        <v>138.92000000000002</v>
      </c>
      <c r="AJ69" s="431">
        <v>156.07</v>
      </c>
      <c r="AK69" s="431">
        <v>164.12090000000001</v>
      </c>
      <c r="AL69" s="432">
        <v>1546</v>
      </c>
      <c r="AM69" s="431">
        <v>179.99640000000002</v>
      </c>
      <c r="AN69" s="432">
        <v>135.05000000000001</v>
      </c>
      <c r="AO69" s="404"/>
      <c r="AP69" s="397">
        <v>132.53516830000001</v>
      </c>
      <c r="AQ69" s="288">
        <v>1.8323039993619394E-2</v>
      </c>
    </row>
    <row r="70" spans="1:44" ht="16.5" thickBot="1">
      <c r="A70" s="405">
        <v>42044</v>
      </c>
      <c r="B70" s="578">
        <v>7</v>
      </c>
      <c r="C70" s="431">
        <v>117.9</v>
      </c>
      <c r="D70" s="431">
        <v>166.9342</v>
      </c>
      <c r="E70" s="432">
        <v>326.49</v>
      </c>
      <c r="F70" s="431">
        <v>132.51840000000001</v>
      </c>
      <c r="G70" s="432">
        <v>3669</v>
      </c>
      <c r="H70" s="431">
        <v>121.4385</v>
      </c>
      <c r="I70" s="432">
        <v>904</v>
      </c>
      <c r="J70" s="431">
        <v>141.59</v>
      </c>
      <c r="K70" s="431">
        <v>137.65</v>
      </c>
      <c r="L70" s="431">
        <v>163.58000000000001</v>
      </c>
      <c r="M70" s="431">
        <v>129.56</v>
      </c>
      <c r="N70" s="431">
        <v>120</v>
      </c>
      <c r="O70" s="431">
        <v>140.33280000000002</v>
      </c>
      <c r="P70" s="432">
        <v>1083</v>
      </c>
      <c r="Q70" s="431">
        <v>136.19</v>
      </c>
      <c r="R70" s="431">
        <v>146</v>
      </c>
      <c r="S70" s="431">
        <v>217</v>
      </c>
      <c r="T70" s="431">
        <v>128.22999999999999</v>
      </c>
      <c r="U70" s="431">
        <v>137.15</v>
      </c>
      <c r="V70" s="432">
        <v>137.15</v>
      </c>
      <c r="W70" s="431">
        <v>137.4</v>
      </c>
      <c r="X70" s="431">
        <v>142.1969</v>
      </c>
      <c r="Y70" s="432">
        <v>43733.26</v>
      </c>
      <c r="Z70" s="431">
        <v>237</v>
      </c>
      <c r="AA70" s="431">
        <v>118.4</v>
      </c>
      <c r="AB70" s="431">
        <v>143.88</v>
      </c>
      <c r="AC70" s="431">
        <v>137.267</v>
      </c>
      <c r="AD70" s="432">
        <v>574.78</v>
      </c>
      <c r="AE70" s="431">
        <v>143</v>
      </c>
      <c r="AF70" s="431">
        <v>130.26900000000001</v>
      </c>
      <c r="AG70" s="432">
        <v>577.89</v>
      </c>
      <c r="AH70" s="431">
        <v>151.08000000000001</v>
      </c>
      <c r="AI70" s="431">
        <v>138.30000000000001</v>
      </c>
      <c r="AJ70" s="431">
        <v>155.57</v>
      </c>
      <c r="AK70" s="431">
        <v>163.5016</v>
      </c>
      <c r="AL70" s="432">
        <v>1556</v>
      </c>
      <c r="AM70" s="431">
        <v>180.3631</v>
      </c>
      <c r="AN70" s="432">
        <v>133.68</v>
      </c>
      <c r="AO70" s="404"/>
      <c r="AP70" s="397">
        <v>135.14770239999999</v>
      </c>
      <c r="AQ70" s="288">
        <v>1.9712006507483171E-2</v>
      </c>
    </row>
    <row r="71" spans="1:44" ht="16.5" thickBot="1">
      <c r="A71" s="405">
        <v>42051</v>
      </c>
      <c r="B71" s="578">
        <v>8</v>
      </c>
      <c r="C71" s="431">
        <v>121.4</v>
      </c>
      <c r="D71" s="431">
        <v>161.57070000000002</v>
      </c>
      <c r="E71" s="432">
        <v>316</v>
      </c>
      <c r="F71" s="431">
        <v>135.7398</v>
      </c>
      <c r="G71" s="432">
        <v>3740</v>
      </c>
      <c r="H71" s="431">
        <v>124.44720000000001</v>
      </c>
      <c r="I71" s="432">
        <v>927</v>
      </c>
      <c r="J71" s="431">
        <v>147.47999999999999</v>
      </c>
      <c r="K71" s="431">
        <v>135.43</v>
      </c>
      <c r="L71" s="431">
        <v>162.5</v>
      </c>
      <c r="M71" s="431">
        <v>132.51</v>
      </c>
      <c r="N71" s="431">
        <v>125</v>
      </c>
      <c r="O71" s="431">
        <v>142.13500000000002</v>
      </c>
      <c r="P71" s="432">
        <v>1097</v>
      </c>
      <c r="Q71" s="431">
        <v>138.17000000000002</v>
      </c>
      <c r="R71" s="431">
        <v>147</v>
      </c>
      <c r="S71" s="431">
        <v>217</v>
      </c>
      <c r="T71" s="431">
        <v>134.34</v>
      </c>
      <c r="U71" s="431">
        <v>139.5</v>
      </c>
      <c r="V71" s="432">
        <v>139.5</v>
      </c>
      <c r="W71" s="431">
        <v>142.30000000000001</v>
      </c>
      <c r="X71" s="431">
        <v>146.14060000000001</v>
      </c>
      <c r="Y71" s="432">
        <v>44785</v>
      </c>
      <c r="Z71" s="431">
        <v>237</v>
      </c>
      <c r="AA71" s="431">
        <v>124.10000000000001</v>
      </c>
      <c r="AB71" s="431">
        <v>149.95000000000002</v>
      </c>
      <c r="AC71" s="431">
        <v>143.2166</v>
      </c>
      <c r="AD71" s="432">
        <v>598.85</v>
      </c>
      <c r="AE71" s="431">
        <v>146</v>
      </c>
      <c r="AF71" s="431">
        <v>128.9358</v>
      </c>
      <c r="AG71" s="432">
        <v>573.70000000000005</v>
      </c>
      <c r="AH71" s="431">
        <v>155.55000000000001</v>
      </c>
      <c r="AI71" s="431">
        <v>138.79</v>
      </c>
      <c r="AJ71" s="431">
        <v>153.89000000000001</v>
      </c>
      <c r="AK71" s="431">
        <v>161.03</v>
      </c>
      <c r="AL71" s="432">
        <v>1538</v>
      </c>
      <c r="AM71" s="431">
        <v>178.94320000000002</v>
      </c>
      <c r="AN71" s="432">
        <v>132.17000000000002</v>
      </c>
      <c r="AO71" s="404"/>
      <c r="AP71" s="397">
        <v>139.26316740000004</v>
      </c>
      <c r="AQ71" s="288">
        <v>3.0451609068568697E-2</v>
      </c>
    </row>
    <row r="72" spans="1:44" ht="16.5" thickBot="1">
      <c r="A72" s="405">
        <v>42058</v>
      </c>
      <c r="B72" s="578">
        <v>9</v>
      </c>
      <c r="C72" s="431">
        <v>129.1</v>
      </c>
      <c r="D72" s="431">
        <v>161.57070000000002</v>
      </c>
      <c r="E72" s="432">
        <v>316</v>
      </c>
      <c r="F72" s="431">
        <v>139.56380000000001</v>
      </c>
      <c r="G72" s="432">
        <v>3833</v>
      </c>
      <c r="H72" s="431">
        <v>127.1405</v>
      </c>
      <c r="I72" s="432">
        <v>949</v>
      </c>
      <c r="J72" s="431">
        <v>150.88</v>
      </c>
      <c r="K72" s="431">
        <v>140.70000000000002</v>
      </c>
      <c r="L72" s="431">
        <v>160.33000000000001</v>
      </c>
      <c r="M72" s="431">
        <v>137.84</v>
      </c>
      <c r="N72" s="431">
        <v>130</v>
      </c>
      <c r="O72" s="431">
        <v>145.75890000000001</v>
      </c>
      <c r="P72" s="432">
        <v>1122</v>
      </c>
      <c r="Q72" s="431">
        <v>139.08000000000001</v>
      </c>
      <c r="R72" s="431">
        <v>149</v>
      </c>
      <c r="S72" s="431">
        <v>180</v>
      </c>
      <c r="T72" s="431">
        <v>145.24</v>
      </c>
      <c r="U72" s="431">
        <v>145.86000000000001</v>
      </c>
      <c r="V72" s="432">
        <v>145.86000000000001</v>
      </c>
      <c r="W72" s="431">
        <v>147.9</v>
      </c>
      <c r="X72" s="431">
        <v>151.7106</v>
      </c>
      <c r="Y72" s="432">
        <v>46168.99</v>
      </c>
      <c r="Z72" s="431">
        <v>224</v>
      </c>
      <c r="AA72" s="431">
        <v>129.67000000000002</v>
      </c>
      <c r="AB72" s="431">
        <v>155.07</v>
      </c>
      <c r="AC72" s="431">
        <v>147.42570000000001</v>
      </c>
      <c r="AD72" s="432">
        <v>613.75</v>
      </c>
      <c r="AE72" s="431">
        <v>151</v>
      </c>
      <c r="AF72" s="431">
        <v>129.0667</v>
      </c>
      <c r="AG72" s="432">
        <v>573.08000000000004</v>
      </c>
      <c r="AH72" s="431">
        <v>161.95000000000002</v>
      </c>
      <c r="AI72" s="431">
        <v>142.21</v>
      </c>
      <c r="AJ72" s="431">
        <v>154.56</v>
      </c>
      <c r="AK72" s="431">
        <v>164.19370000000001</v>
      </c>
      <c r="AL72" s="432">
        <v>1554</v>
      </c>
      <c r="AM72" s="431">
        <v>180.4759</v>
      </c>
      <c r="AN72" s="432">
        <v>132.08000000000001</v>
      </c>
      <c r="AO72" s="404"/>
      <c r="AP72" s="397">
        <v>142.98075109999999</v>
      </c>
      <c r="AQ72" s="288">
        <v>2.6694665713886012E-2</v>
      </c>
    </row>
    <row r="73" spans="1:44" ht="16.5" thickBot="1">
      <c r="A73" s="405">
        <v>42065</v>
      </c>
      <c r="B73" s="393">
        <v>10</v>
      </c>
      <c r="C73" s="431">
        <v>130</v>
      </c>
      <c r="D73" s="431">
        <v>162.08199999999999</v>
      </c>
      <c r="E73" s="432">
        <v>317</v>
      </c>
      <c r="F73" s="431">
        <v>140.3218</v>
      </c>
      <c r="G73" s="432">
        <v>3846</v>
      </c>
      <c r="H73" s="431">
        <v>129.41329999999999</v>
      </c>
      <c r="I73" s="432">
        <v>965</v>
      </c>
      <c r="J73" s="431">
        <v>148.96</v>
      </c>
      <c r="K73" s="431">
        <v>143.67000000000002</v>
      </c>
      <c r="L73" s="431">
        <v>160.33000000000001</v>
      </c>
      <c r="M73" s="431">
        <v>140.64000000000001</v>
      </c>
      <c r="N73" s="431">
        <v>132</v>
      </c>
      <c r="O73" s="431">
        <v>146.2809</v>
      </c>
      <c r="P73" s="432">
        <v>1120</v>
      </c>
      <c r="Q73" s="431">
        <v>142.06</v>
      </c>
      <c r="R73" s="431">
        <v>149</v>
      </c>
      <c r="S73" s="431">
        <v>175</v>
      </c>
      <c r="T73" s="431">
        <v>150.02000000000001</v>
      </c>
      <c r="U73" s="431">
        <v>146.16</v>
      </c>
      <c r="V73" s="432">
        <v>146.16</v>
      </c>
      <c r="W73" s="431">
        <v>146.4</v>
      </c>
      <c r="X73" s="431">
        <v>151.18710000000002</v>
      </c>
      <c r="Y73" s="432">
        <v>46027.18</v>
      </c>
      <c r="Z73" s="431">
        <v>237</v>
      </c>
      <c r="AA73" s="431">
        <v>129.88</v>
      </c>
      <c r="AB73" s="431">
        <v>153.79</v>
      </c>
      <c r="AC73" s="431">
        <v>143.80029999999999</v>
      </c>
      <c r="AD73" s="432">
        <v>596.05000000000007</v>
      </c>
      <c r="AE73" s="431">
        <v>154</v>
      </c>
      <c r="AF73" s="431">
        <v>128.48320000000001</v>
      </c>
      <c r="AG73" s="432">
        <v>571.24</v>
      </c>
      <c r="AH73" s="431">
        <v>160.85</v>
      </c>
      <c r="AI73" s="431">
        <v>141.94</v>
      </c>
      <c r="AJ73" s="431">
        <v>152.58000000000001</v>
      </c>
      <c r="AK73" s="431">
        <v>169.33070000000001</v>
      </c>
      <c r="AL73" s="432">
        <v>1568</v>
      </c>
      <c r="AM73" s="431">
        <v>180.57400000000001</v>
      </c>
      <c r="AN73" s="442">
        <v>131.04</v>
      </c>
      <c r="AO73" s="404"/>
      <c r="AP73" s="397">
        <v>142.72223510000001</v>
      </c>
      <c r="AQ73" s="288">
        <v>-1.8080475729154166E-3</v>
      </c>
    </row>
    <row r="74" spans="1:44" ht="16.5" thickBot="1">
      <c r="A74" s="405">
        <v>42072</v>
      </c>
      <c r="B74" s="393">
        <v>11</v>
      </c>
      <c r="C74" s="431">
        <v>126.5</v>
      </c>
      <c r="D74" s="431">
        <v>162.47570000000002</v>
      </c>
      <c r="E74" s="432">
        <v>317.77</v>
      </c>
      <c r="F74" s="431">
        <v>141.01930000000002</v>
      </c>
      <c r="G74" s="432">
        <v>3849</v>
      </c>
      <c r="H74" s="431">
        <v>129.43340000000001</v>
      </c>
      <c r="I74" s="432">
        <v>965</v>
      </c>
      <c r="J74" s="431">
        <v>145.5</v>
      </c>
      <c r="K74" s="431">
        <v>144.55000000000001</v>
      </c>
      <c r="L74" s="431">
        <v>118.33</v>
      </c>
      <c r="M74" s="431">
        <v>141.21</v>
      </c>
      <c r="N74" s="431">
        <v>133</v>
      </c>
      <c r="O74" s="431">
        <v>145.22790000000001</v>
      </c>
      <c r="P74" s="432">
        <v>1109</v>
      </c>
      <c r="Q74" s="431">
        <v>142.79</v>
      </c>
      <c r="R74" s="431">
        <v>148.25</v>
      </c>
      <c r="S74" s="431">
        <v>175</v>
      </c>
      <c r="T74" s="431">
        <v>150.54</v>
      </c>
      <c r="U74" s="431">
        <v>142.79</v>
      </c>
      <c r="V74" s="432">
        <v>142.79</v>
      </c>
      <c r="W74" s="431">
        <v>142.4</v>
      </c>
      <c r="X74" s="431">
        <v>147.13210000000001</v>
      </c>
      <c r="Y74" s="432">
        <v>44931.63</v>
      </c>
      <c r="Z74" s="431">
        <v>229</v>
      </c>
      <c r="AA74" s="431">
        <v>125.13000000000001</v>
      </c>
      <c r="AB74" s="431">
        <v>151.72999999999999</v>
      </c>
      <c r="AC74" s="431">
        <v>139.25730000000001</v>
      </c>
      <c r="AD74" s="432">
        <v>576.01</v>
      </c>
      <c r="AE74" s="431">
        <v>154</v>
      </c>
      <c r="AF74" s="431">
        <v>129.57730000000001</v>
      </c>
      <c r="AG74" s="432">
        <v>575.81000000000006</v>
      </c>
      <c r="AH74" s="431">
        <v>159.13</v>
      </c>
      <c r="AI74" s="431">
        <v>142.06</v>
      </c>
      <c r="AJ74" s="431">
        <v>153.47999999999999</v>
      </c>
      <c r="AK74" s="431">
        <v>171.7817</v>
      </c>
      <c r="AL74" s="432">
        <v>1573</v>
      </c>
      <c r="AM74" s="431">
        <v>183.14840000000001</v>
      </c>
      <c r="AN74" s="442">
        <v>130.72999999999999</v>
      </c>
      <c r="AO74" s="404"/>
      <c r="AP74" s="397">
        <v>140.39749730000003</v>
      </c>
      <c r="AQ74" s="288">
        <v>-1.6288546759172684E-2</v>
      </c>
    </row>
    <row r="75" spans="1:44" ht="16.5" thickBot="1">
      <c r="A75" s="405">
        <v>42079</v>
      </c>
      <c r="B75" s="393">
        <v>12</v>
      </c>
      <c r="C75" s="431">
        <v>123.4</v>
      </c>
      <c r="D75" s="431">
        <v>162.08199999999999</v>
      </c>
      <c r="E75" s="432">
        <v>317</v>
      </c>
      <c r="F75" s="431">
        <v>139.41</v>
      </c>
      <c r="G75" s="432">
        <v>3814</v>
      </c>
      <c r="H75" s="430">
        <v>129.43340000000001</v>
      </c>
      <c r="I75" s="432" t="s">
        <v>315</v>
      </c>
      <c r="J75" s="431">
        <v>144.04</v>
      </c>
      <c r="K75" s="431">
        <v>144.4</v>
      </c>
      <c r="L75" s="431">
        <v>156</v>
      </c>
      <c r="M75" s="431">
        <v>141.82</v>
      </c>
      <c r="N75" s="431">
        <v>134</v>
      </c>
      <c r="O75" s="431">
        <v>143.60480000000001</v>
      </c>
      <c r="P75" s="432">
        <v>1098</v>
      </c>
      <c r="Q75" s="431">
        <v>142.93</v>
      </c>
      <c r="R75" s="431">
        <v>148.20000000000002</v>
      </c>
      <c r="S75" s="431">
        <v>175</v>
      </c>
      <c r="T75" s="431">
        <v>150.01</v>
      </c>
      <c r="U75" s="431">
        <v>144.94</v>
      </c>
      <c r="V75" s="432">
        <v>144.94</v>
      </c>
      <c r="W75" s="431">
        <v>140.4</v>
      </c>
      <c r="X75" s="431">
        <v>144.45230000000001</v>
      </c>
      <c r="Y75" s="432">
        <v>43939.08</v>
      </c>
      <c r="Z75" s="431">
        <v>229</v>
      </c>
      <c r="AA75" s="431">
        <v>125.03</v>
      </c>
      <c r="AB75" s="431">
        <v>150.21</v>
      </c>
      <c r="AC75" s="431">
        <v>138.75239999999999</v>
      </c>
      <c r="AD75" s="432">
        <v>573.86</v>
      </c>
      <c r="AE75" s="431">
        <v>154</v>
      </c>
      <c r="AF75" s="431">
        <v>131.10910000000001</v>
      </c>
      <c r="AG75" s="432">
        <v>581.69000000000005</v>
      </c>
      <c r="AH75" s="431">
        <v>156.88</v>
      </c>
      <c r="AI75" s="431">
        <v>143.04</v>
      </c>
      <c r="AJ75" s="431">
        <v>153.86000000000001</v>
      </c>
      <c r="AK75" s="431">
        <v>170.63060000000002</v>
      </c>
      <c r="AL75" s="432">
        <v>1577</v>
      </c>
      <c r="AM75" s="431">
        <v>181.60340000000002</v>
      </c>
      <c r="AN75" s="442">
        <v>130.77000000000001</v>
      </c>
      <c r="AO75" s="404"/>
      <c r="AP75" s="397">
        <v>140.13744120000004</v>
      </c>
      <c r="AQ75" s="288">
        <v>-1.8522844423950469E-3</v>
      </c>
    </row>
    <row r="76" spans="1:44" ht="16.5" thickBot="1">
      <c r="A76" s="405">
        <v>42086</v>
      </c>
      <c r="B76" s="393">
        <v>13</v>
      </c>
      <c r="C76" s="431">
        <v>122.9</v>
      </c>
      <c r="D76" s="431">
        <v>167.19500000000002</v>
      </c>
      <c r="E76" s="432">
        <v>327</v>
      </c>
      <c r="F76" s="431">
        <v>138.8022</v>
      </c>
      <c r="G76" s="432">
        <v>3808</v>
      </c>
      <c r="H76" s="431">
        <v>129.31100000000001</v>
      </c>
      <c r="I76" s="432">
        <v>965</v>
      </c>
      <c r="J76" s="431">
        <v>144.04</v>
      </c>
      <c r="K76" s="431">
        <v>143.18</v>
      </c>
      <c r="L76" s="431">
        <v>156</v>
      </c>
      <c r="M76" s="431">
        <v>141.58000000000001</v>
      </c>
      <c r="N76" s="431">
        <v>134</v>
      </c>
      <c r="O76" s="431">
        <v>143.4359</v>
      </c>
      <c r="P76" s="432">
        <v>1097</v>
      </c>
      <c r="Q76" s="431">
        <v>143.34</v>
      </c>
      <c r="R76" s="431">
        <v>150.20000000000002</v>
      </c>
      <c r="S76" s="431">
        <v>164</v>
      </c>
      <c r="T76" s="431">
        <v>149.28</v>
      </c>
      <c r="U76" s="431">
        <v>142.79</v>
      </c>
      <c r="V76" s="432">
        <v>142.79</v>
      </c>
      <c r="W76" s="431">
        <v>140.6</v>
      </c>
      <c r="X76" s="431">
        <v>145.60820000000001</v>
      </c>
      <c r="Y76" s="432">
        <v>43898.78</v>
      </c>
      <c r="Z76" s="431">
        <v>229</v>
      </c>
      <c r="AA76" s="431">
        <v>125.23</v>
      </c>
      <c r="AB76" s="431">
        <v>149.4</v>
      </c>
      <c r="AC76" s="431">
        <v>143.28800000000001</v>
      </c>
      <c r="AD76" s="432">
        <v>587.88</v>
      </c>
      <c r="AE76" s="431">
        <v>154</v>
      </c>
      <c r="AF76" s="431">
        <v>136.48930000000001</v>
      </c>
      <c r="AG76" s="432">
        <v>603.47</v>
      </c>
      <c r="AH76" s="431">
        <v>156.77000000000001</v>
      </c>
      <c r="AI76" s="431">
        <v>144.52000000000001</v>
      </c>
      <c r="AJ76" s="431">
        <v>155.09</v>
      </c>
      <c r="AK76" s="431">
        <v>171.63320000000002</v>
      </c>
      <c r="AL76" s="432">
        <v>1597</v>
      </c>
      <c r="AM76" s="431">
        <v>178.65710000000001</v>
      </c>
      <c r="AN76" s="442">
        <v>130.80000000000001</v>
      </c>
      <c r="AO76" s="404"/>
      <c r="AP76" s="397">
        <v>140.9876257</v>
      </c>
      <c r="AQ76" s="288">
        <v>6.0667905216464924E-3</v>
      </c>
    </row>
    <row r="77" spans="1:44" ht="16.5" thickBot="1">
      <c r="A77" s="405">
        <v>42093</v>
      </c>
      <c r="B77" s="393">
        <v>14</v>
      </c>
      <c r="C77" s="431">
        <v>123.5</v>
      </c>
      <c r="D77" s="431">
        <v>167.19500000000002</v>
      </c>
      <c r="E77" s="432">
        <v>327</v>
      </c>
      <c r="F77" s="431">
        <v>138.59700000000001</v>
      </c>
      <c r="G77" s="432">
        <v>3817</v>
      </c>
      <c r="H77" s="431">
        <v>129.18559999999999</v>
      </c>
      <c r="I77" s="432">
        <v>965</v>
      </c>
      <c r="J77" s="431">
        <v>143.93</v>
      </c>
      <c r="K77" s="431">
        <v>144.06</v>
      </c>
      <c r="L77" s="431">
        <v>154.61000000000001</v>
      </c>
      <c r="M77" s="431">
        <v>143.27000000000001</v>
      </c>
      <c r="N77" s="431">
        <v>134</v>
      </c>
      <c r="O77" s="431">
        <v>143.8509</v>
      </c>
      <c r="P77" s="432">
        <v>1099</v>
      </c>
      <c r="Q77" s="431">
        <v>143.25</v>
      </c>
      <c r="R77" s="430">
        <v>150.20000000000002</v>
      </c>
      <c r="S77" s="431">
        <v>162</v>
      </c>
      <c r="T77" s="431">
        <v>150.85</v>
      </c>
      <c r="U77" s="431">
        <v>143.05000000000001</v>
      </c>
      <c r="V77" s="432">
        <v>143.05000000000001</v>
      </c>
      <c r="W77" s="431">
        <v>140</v>
      </c>
      <c r="X77" s="431">
        <v>144.5538</v>
      </c>
      <c r="Y77" s="432">
        <v>43305.43</v>
      </c>
      <c r="Z77" s="431">
        <v>229</v>
      </c>
      <c r="AA77" s="431">
        <v>124.35000000000001</v>
      </c>
      <c r="AB77" s="431">
        <v>148.13</v>
      </c>
      <c r="AC77" s="431">
        <v>143.3347</v>
      </c>
      <c r="AD77" s="432">
        <v>584.23</v>
      </c>
      <c r="AE77" s="431">
        <v>154</v>
      </c>
      <c r="AF77" s="431">
        <v>143.58710000000002</v>
      </c>
      <c r="AG77" s="432">
        <v>633.82000000000005</v>
      </c>
      <c r="AH77" s="431">
        <v>154.19</v>
      </c>
      <c r="AI77" s="431">
        <v>144.89000000000001</v>
      </c>
      <c r="AJ77" s="431">
        <v>153.95000000000002</v>
      </c>
      <c r="AK77" s="431">
        <v>171.30710000000002</v>
      </c>
      <c r="AL77" s="432">
        <v>1596</v>
      </c>
      <c r="AM77" s="431">
        <v>178.81950000000001</v>
      </c>
      <c r="AN77" s="442">
        <v>130.62</v>
      </c>
      <c r="AO77" s="404"/>
      <c r="AP77" s="397">
        <v>141.20630300000002</v>
      </c>
      <c r="AQ77" s="288">
        <v>1.5510389575985606E-3</v>
      </c>
    </row>
    <row r="78" spans="1:44" ht="16.5" thickBot="1">
      <c r="A78" s="405">
        <v>42100</v>
      </c>
      <c r="B78" s="393">
        <v>15</v>
      </c>
      <c r="C78" s="431">
        <v>123.8</v>
      </c>
      <c r="D78" s="431">
        <v>167.48650000000001</v>
      </c>
      <c r="E78" s="432">
        <v>327.57</v>
      </c>
      <c r="F78" s="431">
        <v>138.7852</v>
      </c>
      <c r="G78" s="432">
        <v>3809</v>
      </c>
      <c r="H78" s="431">
        <v>129.15970000000002</v>
      </c>
      <c r="I78" s="432">
        <v>965</v>
      </c>
      <c r="J78" s="431">
        <v>146.67000000000002</v>
      </c>
      <c r="K78" s="431">
        <v>143.79</v>
      </c>
      <c r="L78" s="431">
        <v>155.54</v>
      </c>
      <c r="M78" s="431">
        <v>141.45000000000002</v>
      </c>
      <c r="N78" s="431">
        <v>134</v>
      </c>
      <c r="O78" s="431">
        <v>141.88939999999999</v>
      </c>
      <c r="P78" s="432">
        <v>1079</v>
      </c>
      <c r="Q78" s="431">
        <v>143.4</v>
      </c>
      <c r="R78" s="431">
        <v>151.20000000000002</v>
      </c>
      <c r="S78" s="431">
        <v>162</v>
      </c>
      <c r="T78" s="431">
        <v>151.82</v>
      </c>
      <c r="U78" s="431">
        <v>146.61000000000001</v>
      </c>
      <c r="V78" s="432">
        <v>146.61000000000001</v>
      </c>
      <c r="W78" s="431">
        <v>142.6</v>
      </c>
      <c r="X78" s="431">
        <v>145.12810000000002</v>
      </c>
      <c r="Y78" s="432">
        <v>43265.16</v>
      </c>
      <c r="Z78" s="431">
        <v>229</v>
      </c>
      <c r="AA78" s="431">
        <v>124.44</v>
      </c>
      <c r="AB78" s="431">
        <v>147.71</v>
      </c>
      <c r="AC78" s="431">
        <v>144.8717</v>
      </c>
      <c r="AD78" s="432">
        <v>584.81000000000006</v>
      </c>
      <c r="AE78" s="431">
        <v>154</v>
      </c>
      <c r="AF78" s="431">
        <v>145.95140000000001</v>
      </c>
      <c r="AG78" s="432">
        <v>643.46</v>
      </c>
      <c r="AH78" s="431">
        <v>162</v>
      </c>
      <c r="AI78" s="431">
        <v>142.9</v>
      </c>
      <c r="AJ78" s="431">
        <v>152.96</v>
      </c>
      <c r="AK78" s="431">
        <v>170.63830000000002</v>
      </c>
      <c r="AL78" s="432">
        <v>1595</v>
      </c>
      <c r="AM78" s="431">
        <v>178.4836</v>
      </c>
      <c r="AN78" s="442">
        <v>129.88</v>
      </c>
      <c r="AO78" s="404"/>
      <c r="AP78" s="397">
        <v>142.15587909999999</v>
      </c>
      <c r="AQ78" s="288">
        <v>6.7247430166057498E-3</v>
      </c>
      <c r="AR78" s="551"/>
    </row>
    <row r="79" spans="1:44" ht="16.5" thickBot="1">
      <c r="A79" s="405">
        <v>42107</v>
      </c>
      <c r="B79" s="393">
        <v>16</v>
      </c>
      <c r="C79" s="431">
        <v>127.8</v>
      </c>
      <c r="D79" s="431">
        <v>168.4375</v>
      </c>
      <c r="E79" s="432">
        <v>329.43</v>
      </c>
      <c r="F79" s="431">
        <v>138.35220000000001</v>
      </c>
      <c r="G79" s="432">
        <v>3795</v>
      </c>
      <c r="H79" s="431">
        <v>132.86240000000001</v>
      </c>
      <c r="I79" s="432">
        <v>992</v>
      </c>
      <c r="J79" s="431">
        <v>151.35</v>
      </c>
      <c r="K79" s="431">
        <v>144.89000000000001</v>
      </c>
      <c r="L79" s="431">
        <v>153.59</v>
      </c>
      <c r="M79" s="431">
        <v>141.63</v>
      </c>
      <c r="N79" s="431">
        <v>135</v>
      </c>
      <c r="O79" s="431">
        <v>145.36680000000001</v>
      </c>
      <c r="P79" s="432">
        <v>1101</v>
      </c>
      <c r="Q79" s="431">
        <v>143.39000000000001</v>
      </c>
      <c r="R79" s="431">
        <v>149.20000000000002</v>
      </c>
      <c r="S79" s="431">
        <v>163</v>
      </c>
      <c r="T79" s="431">
        <v>152.09</v>
      </c>
      <c r="U79" s="431">
        <v>150.93</v>
      </c>
      <c r="V79" s="432">
        <v>150.93</v>
      </c>
      <c r="W79" s="431">
        <v>146.9</v>
      </c>
      <c r="X79" s="431">
        <v>148.28319999999999</v>
      </c>
      <c r="Y79" s="432">
        <v>44323.76</v>
      </c>
      <c r="Z79" s="431">
        <v>229</v>
      </c>
      <c r="AA79" s="431">
        <v>128.62</v>
      </c>
      <c r="AB79" s="431">
        <v>149</v>
      </c>
      <c r="AC79" s="431">
        <v>148.77030000000002</v>
      </c>
      <c r="AD79" s="432">
        <v>597.81000000000006</v>
      </c>
      <c r="AE79" s="431">
        <v>153</v>
      </c>
      <c r="AF79" s="431">
        <v>149.19550000000001</v>
      </c>
      <c r="AG79" s="432">
        <v>658.76</v>
      </c>
      <c r="AH79" s="431">
        <v>163.71</v>
      </c>
      <c r="AI79" s="431">
        <v>143.49</v>
      </c>
      <c r="AJ79" s="431">
        <v>151.63</v>
      </c>
      <c r="AK79" s="431">
        <v>171.7124</v>
      </c>
      <c r="AL79" s="432">
        <v>1598</v>
      </c>
      <c r="AM79" s="431">
        <v>180.72220000000002</v>
      </c>
      <c r="AN79" s="442">
        <v>130.19999999999999</v>
      </c>
      <c r="AO79" s="404"/>
      <c r="AP79" s="397">
        <v>145.15407650000003</v>
      </c>
      <c r="AQ79" s="288">
        <v>2.1090913854438176E-2</v>
      </c>
      <c r="AR79" s="551"/>
    </row>
    <row r="80" spans="1:44" ht="16.5" thickBot="1">
      <c r="A80" s="405">
        <v>42114</v>
      </c>
      <c r="B80" s="393">
        <v>17</v>
      </c>
      <c r="C80" s="431">
        <v>132.9</v>
      </c>
      <c r="D80" s="431">
        <v>167.63980000000001</v>
      </c>
      <c r="E80" s="432">
        <v>327.87</v>
      </c>
      <c r="F80" s="431">
        <v>140.9496</v>
      </c>
      <c r="G80" s="432">
        <v>3868</v>
      </c>
      <c r="H80" s="431">
        <v>135.64260000000002</v>
      </c>
      <c r="I80" s="432">
        <v>1012</v>
      </c>
      <c r="J80" s="431">
        <v>152.21</v>
      </c>
      <c r="K80" s="431">
        <v>144.66</v>
      </c>
      <c r="L80" s="431">
        <v>151.72999999999999</v>
      </c>
      <c r="M80" s="431">
        <v>145.06</v>
      </c>
      <c r="N80" s="431">
        <v>136</v>
      </c>
      <c r="O80" s="431">
        <v>145.9589</v>
      </c>
      <c r="P80" s="432">
        <v>1107</v>
      </c>
      <c r="Q80" s="431">
        <v>147.43</v>
      </c>
      <c r="R80" s="431">
        <v>144.20000000000002</v>
      </c>
      <c r="S80" s="431">
        <v>163</v>
      </c>
      <c r="T80" s="431">
        <v>157.43</v>
      </c>
      <c r="U80" s="431">
        <v>154.46</v>
      </c>
      <c r="V80" s="432">
        <v>154.46</v>
      </c>
      <c r="W80" s="431">
        <v>149.5</v>
      </c>
      <c r="X80" s="431">
        <v>151.8458</v>
      </c>
      <c r="Y80" s="432">
        <v>45585.62</v>
      </c>
      <c r="Z80" s="431">
        <v>229</v>
      </c>
      <c r="AA80" s="431">
        <v>133.01</v>
      </c>
      <c r="AB80" s="431">
        <v>151.49</v>
      </c>
      <c r="AC80" s="431">
        <v>149.8844</v>
      </c>
      <c r="AD80" s="432">
        <v>600.03</v>
      </c>
      <c r="AE80" s="431">
        <v>156</v>
      </c>
      <c r="AF80" s="431">
        <v>148.48390000000001</v>
      </c>
      <c r="AG80" s="432">
        <v>656.81000000000006</v>
      </c>
      <c r="AH80" s="431">
        <v>167.65</v>
      </c>
      <c r="AI80" s="431">
        <v>144.58000000000001</v>
      </c>
      <c r="AJ80" s="431">
        <v>152.92000000000002</v>
      </c>
      <c r="AK80" s="431">
        <v>171.5684</v>
      </c>
      <c r="AL80" s="432">
        <v>1601</v>
      </c>
      <c r="AM80" s="431">
        <v>180.79230000000001</v>
      </c>
      <c r="AN80" s="442">
        <v>129.65</v>
      </c>
      <c r="AO80" s="404"/>
      <c r="AP80" s="397">
        <v>146.92853509999998</v>
      </c>
      <c r="AQ80" s="288">
        <v>1.222465564031161E-2</v>
      </c>
      <c r="AR80" s="551"/>
    </row>
    <row r="81" spans="1:44" ht="16.5" thickBot="1">
      <c r="A81" s="405">
        <v>42121</v>
      </c>
      <c r="B81" s="393">
        <v>18</v>
      </c>
      <c r="C81" s="431">
        <v>130</v>
      </c>
      <c r="D81" s="431">
        <v>162.08199999999999</v>
      </c>
      <c r="E81" s="432">
        <v>317</v>
      </c>
      <c r="F81" s="431">
        <v>141.50060000000002</v>
      </c>
      <c r="G81" s="432">
        <v>3883</v>
      </c>
      <c r="H81" s="431">
        <v>135.62200000000001</v>
      </c>
      <c r="I81" s="432">
        <v>1012</v>
      </c>
      <c r="J81" s="431">
        <v>148.07</v>
      </c>
      <c r="K81" s="431">
        <v>143.41</v>
      </c>
      <c r="L81" s="431">
        <v>153.03</v>
      </c>
      <c r="M81" s="431">
        <v>146.16</v>
      </c>
      <c r="N81" s="431">
        <v>136</v>
      </c>
      <c r="O81" s="431">
        <v>146.51860000000002</v>
      </c>
      <c r="P81" s="432">
        <v>1111</v>
      </c>
      <c r="Q81" s="431">
        <v>147.43</v>
      </c>
      <c r="R81" s="431">
        <v>143.20000000000002</v>
      </c>
      <c r="S81" s="431">
        <v>162.69</v>
      </c>
      <c r="T81" s="431">
        <v>157.51</v>
      </c>
      <c r="U81" s="431">
        <v>152.45000000000002</v>
      </c>
      <c r="V81" s="432">
        <v>152.45000000000002</v>
      </c>
      <c r="W81" s="431">
        <v>146.1</v>
      </c>
      <c r="X81" s="431">
        <v>148.6328</v>
      </c>
      <c r="Y81" s="432">
        <v>44908.770000000004</v>
      </c>
      <c r="Z81" s="431">
        <v>229</v>
      </c>
      <c r="AA81" s="431">
        <v>129.17000000000002</v>
      </c>
      <c r="AB81" s="431">
        <v>148.30000000000001</v>
      </c>
      <c r="AC81" s="431">
        <v>144.1977</v>
      </c>
      <c r="AD81" s="432">
        <v>578.96</v>
      </c>
      <c r="AE81" s="431">
        <v>157</v>
      </c>
      <c r="AF81" s="431">
        <v>148.4897</v>
      </c>
      <c r="AG81" s="432">
        <v>655.55000000000007</v>
      </c>
      <c r="AH81" s="431">
        <v>162.55000000000001</v>
      </c>
      <c r="AI81" s="431">
        <v>145.35</v>
      </c>
      <c r="AJ81" s="431">
        <v>153.72999999999999</v>
      </c>
      <c r="AK81" s="431">
        <v>173.3691</v>
      </c>
      <c r="AL81" s="432">
        <v>1619</v>
      </c>
      <c r="AM81" s="431">
        <v>180.39580000000001</v>
      </c>
      <c r="AN81" s="442">
        <v>129.97</v>
      </c>
      <c r="AO81" s="404"/>
      <c r="AP81" s="397">
        <v>144.50996559999999</v>
      </c>
      <c r="AQ81" s="288">
        <v>-1.6460856281959813E-2</v>
      </c>
      <c r="AR81" s="551"/>
    </row>
    <row r="82" spans="1:44" ht="16.5" thickBot="1">
      <c r="A82" s="405">
        <v>42128</v>
      </c>
      <c r="B82" s="393">
        <v>19</v>
      </c>
      <c r="C82" s="431">
        <v>123.2</v>
      </c>
      <c r="D82" s="431">
        <v>167.63980000000001</v>
      </c>
      <c r="E82" s="432">
        <v>327.87</v>
      </c>
      <c r="F82" s="431">
        <v>139.30799999999999</v>
      </c>
      <c r="G82" s="432">
        <v>3817</v>
      </c>
      <c r="H82" s="431">
        <v>135.5823</v>
      </c>
      <c r="I82" s="432">
        <v>1012</v>
      </c>
      <c r="J82" s="431">
        <v>144.21</v>
      </c>
      <c r="K82" s="431">
        <v>146.6</v>
      </c>
      <c r="L82" s="431">
        <v>152.66</v>
      </c>
      <c r="M82" s="431">
        <v>145.67000000000002</v>
      </c>
      <c r="N82" s="431">
        <v>135</v>
      </c>
      <c r="O82" s="431">
        <v>144.8707</v>
      </c>
      <c r="P82" s="432">
        <v>1097</v>
      </c>
      <c r="Q82" s="431">
        <v>147.49</v>
      </c>
      <c r="R82" s="431">
        <v>142.20000000000002</v>
      </c>
      <c r="S82" s="431">
        <v>162.69</v>
      </c>
      <c r="T82" s="431">
        <v>152.35</v>
      </c>
      <c r="U82" s="431">
        <v>149.74</v>
      </c>
      <c r="V82" s="432">
        <v>149.74</v>
      </c>
      <c r="W82" s="431">
        <v>140.80000000000001</v>
      </c>
      <c r="X82" s="431">
        <v>142.65640000000002</v>
      </c>
      <c r="Y82" s="432">
        <v>43303.55</v>
      </c>
      <c r="Z82" s="431">
        <v>229</v>
      </c>
      <c r="AA82" s="431">
        <v>121.22</v>
      </c>
      <c r="AB82" s="431">
        <v>142.38</v>
      </c>
      <c r="AC82" s="431">
        <v>137.24460000000002</v>
      </c>
      <c r="AD82" s="432">
        <v>555.28</v>
      </c>
      <c r="AE82" s="431">
        <v>156</v>
      </c>
      <c r="AF82" s="431">
        <v>146.9615</v>
      </c>
      <c r="AG82" s="432">
        <v>652.02</v>
      </c>
      <c r="AH82" s="431">
        <v>149.08000000000001</v>
      </c>
      <c r="AI82" s="431">
        <v>143.86000000000001</v>
      </c>
      <c r="AJ82" s="431">
        <v>153.25</v>
      </c>
      <c r="AK82" s="431">
        <v>171.94140000000002</v>
      </c>
      <c r="AL82" s="432">
        <v>1601</v>
      </c>
      <c r="AM82" s="431">
        <v>177.31440000000001</v>
      </c>
      <c r="AN82" s="442">
        <v>130.09</v>
      </c>
      <c r="AO82" s="404"/>
      <c r="AP82" s="397">
        <v>140.94679119999998</v>
      </c>
      <c r="AQ82" s="288">
        <v>-2.465694587363465E-2</v>
      </c>
      <c r="AR82" s="551"/>
    </row>
    <row r="83" spans="1:44" ht="16.5" thickBot="1">
      <c r="A83" s="405">
        <v>42135</v>
      </c>
      <c r="B83" s="393">
        <v>20</v>
      </c>
      <c r="C83" s="431">
        <v>122.5</v>
      </c>
      <c r="D83" s="431">
        <v>162.9461</v>
      </c>
      <c r="E83" s="432">
        <v>318.69</v>
      </c>
      <c r="F83" s="431">
        <v>138.20180000000002</v>
      </c>
      <c r="G83" s="432">
        <v>3789</v>
      </c>
      <c r="H83" s="431">
        <v>135.5849</v>
      </c>
      <c r="I83" s="432">
        <v>1012</v>
      </c>
      <c r="J83" s="431">
        <v>144.61000000000001</v>
      </c>
      <c r="K83" s="431">
        <v>145.97</v>
      </c>
      <c r="L83" s="431">
        <v>150.43</v>
      </c>
      <c r="M83" s="431">
        <v>144.79</v>
      </c>
      <c r="N83" s="431">
        <v>134</v>
      </c>
      <c r="O83" s="431">
        <v>145.4289</v>
      </c>
      <c r="P83" s="432">
        <v>1099</v>
      </c>
      <c r="Q83" s="431">
        <v>147.93</v>
      </c>
      <c r="R83" s="431">
        <v>136.19999999999999</v>
      </c>
      <c r="S83" s="431">
        <v>163.45000000000002</v>
      </c>
      <c r="T83" s="431">
        <v>153.36000000000001</v>
      </c>
      <c r="U83" s="431">
        <v>148.12</v>
      </c>
      <c r="V83" s="432">
        <v>148.12</v>
      </c>
      <c r="W83" s="431">
        <v>140.9</v>
      </c>
      <c r="X83" s="431">
        <v>142.36520000000002</v>
      </c>
      <c r="Y83" s="432">
        <v>43577.79</v>
      </c>
      <c r="Z83" s="431">
        <v>229</v>
      </c>
      <c r="AA83" s="431">
        <v>122.19</v>
      </c>
      <c r="AB83" s="431">
        <v>142.06</v>
      </c>
      <c r="AC83" s="431">
        <v>137.07259999999999</v>
      </c>
      <c r="AD83" s="432">
        <v>557.96</v>
      </c>
      <c r="AE83" s="431">
        <v>156</v>
      </c>
      <c r="AF83" s="431">
        <v>143.9554</v>
      </c>
      <c r="AG83" s="432">
        <v>640.98</v>
      </c>
      <c r="AH83" s="431">
        <v>150.18</v>
      </c>
      <c r="AI83" s="431">
        <v>143.82</v>
      </c>
      <c r="AJ83" s="431">
        <v>152.81</v>
      </c>
      <c r="AK83" s="431">
        <v>171.44330000000002</v>
      </c>
      <c r="AL83" s="432">
        <v>1603</v>
      </c>
      <c r="AM83" s="431">
        <v>180.1771</v>
      </c>
      <c r="AN83" s="442">
        <v>129.9</v>
      </c>
      <c r="AO83" s="404"/>
      <c r="AP83" s="397">
        <v>140.74245359999998</v>
      </c>
      <c r="AQ83" s="288">
        <v>-1.4497499252044133E-3</v>
      </c>
      <c r="AR83" s="551"/>
    </row>
    <row r="84" spans="1:44" ht="16.5" thickBot="1">
      <c r="A84" s="405">
        <v>42142</v>
      </c>
      <c r="B84" s="393">
        <v>21</v>
      </c>
      <c r="C84" s="431">
        <v>124.2</v>
      </c>
      <c r="D84" s="431">
        <v>162.08199999999999</v>
      </c>
      <c r="E84" s="432">
        <v>317</v>
      </c>
      <c r="F84" s="431">
        <v>138.59</v>
      </c>
      <c r="G84" s="432">
        <v>3794</v>
      </c>
      <c r="H84" s="431">
        <v>135.6592</v>
      </c>
      <c r="I84" s="432">
        <v>1012</v>
      </c>
      <c r="J84" s="431">
        <v>147.07</v>
      </c>
      <c r="K84" s="430">
        <v>145.97</v>
      </c>
      <c r="L84" s="431">
        <v>148.57</v>
      </c>
      <c r="M84" s="431">
        <v>143.83000000000001</v>
      </c>
      <c r="N84" s="431">
        <v>133</v>
      </c>
      <c r="O84" s="431">
        <v>148.5864</v>
      </c>
      <c r="P84" s="432">
        <v>1120</v>
      </c>
      <c r="Q84" s="431">
        <v>147.89000000000001</v>
      </c>
      <c r="R84" s="430">
        <v>136.19999999999999</v>
      </c>
      <c r="S84" s="430">
        <v>163.45000000000002</v>
      </c>
      <c r="T84" s="431">
        <v>153.1</v>
      </c>
      <c r="U84" s="431">
        <v>147.28</v>
      </c>
      <c r="V84" s="432">
        <v>147.28</v>
      </c>
      <c r="W84" s="431">
        <v>142.9</v>
      </c>
      <c r="X84" s="431">
        <v>145.2542</v>
      </c>
      <c r="Y84" s="432">
        <v>44544.9</v>
      </c>
      <c r="Z84" s="431">
        <v>229</v>
      </c>
      <c r="AA84" s="431">
        <v>124.36</v>
      </c>
      <c r="AB84" s="431">
        <v>142.20000000000002</v>
      </c>
      <c r="AC84" s="431">
        <v>140.25970000000001</v>
      </c>
      <c r="AD84" s="432">
        <v>571.36</v>
      </c>
      <c r="AE84" s="431">
        <v>156</v>
      </c>
      <c r="AF84" s="431">
        <v>141.24540000000002</v>
      </c>
      <c r="AG84" s="432">
        <v>628.30000000000007</v>
      </c>
      <c r="AH84" s="431">
        <v>149.97</v>
      </c>
      <c r="AI84" s="431">
        <v>144.03</v>
      </c>
      <c r="AJ84" s="431">
        <v>151.44</v>
      </c>
      <c r="AK84" s="431">
        <v>172.49370000000002</v>
      </c>
      <c r="AL84" s="432">
        <v>1606</v>
      </c>
      <c r="AM84" s="430">
        <v>180.1771</v>
      </c>
      <c r="AN84" s="442">
        <v>129.9</v>
      </c>
      <c r="AO84" s="404"/>
      <c r="AP84" s="397">
        <v>141.95128629999999</v>
      </c>
      <c r="AQ84" s="288">
        <v>8.5889699168923972E-3</v>
      </c>
      <c r="AR84" s="551"/>
    </row>
    <row r="85" spans="1:44" ht="16.5" thickBot="1">
      <c r="A85" s="405">
        <v>42149</v>
      </c>
      <c r="B85" s="310">
        <v>22</v>
      </c>
      <c r="C85" s="597">
        <v>126.2</v>
      </c>
      <c r="D85" s="597">
        <v>162.08199999999999</v>
      </c>
      <c r="E85" s="591">
        <v>317</v>
      </c>
      <c r="F85" s="597">
        <v>140.5889</v>
      </c>
      <c r="G85" s="591">
        <v>3853</v>
      </c>
      <c r="H85" s="597">
        <v>135.70180000000002</v>
      </c>
      <c r="I85" s="591">
        <v>1012</v>
      </c>
      <c r="J85" s="597">
        <v>148.72999999999999</v>
      </c>
      <c r="K85" s="597">
        <v>145.28</v>
      </c>
      <c r="L85" s="597">
        <v>150.43</v>
      </c>
      <c r="M85" s="597">
        <v>144.91</v>
      </c>
      <c r="N85" s="597">
        <v>134</v>
      </c>
      <c r="O85" s="597">
        <v>149.41920000000002</v>
      </c>
      <c r="P85" s="591">
        <v>1130</v>
      </c>
      <c r="Q85" s="597">
        <v>147.66</v>
      </c>
      <c r="R85" s="597">
        <v>136.19999999999999</v>
      </c>
      <c r="S85" s="597">
        <v>163.58000000000001</v>
      </c>
      <c r="T85" s="597">
        <v>154.82</v>
      </c>
      <c r="U85" s="597">
        <v>146.30000000000001</v>
      </c>
      <c r="V85" s="591">
        <v>146.30000000000001</v>
      </c>
      <c r="W85" s="597">
        <v>145.5</v>
      </c>
      <c r="X85" s="597">
        <v>146.3715</v>
      </c>
      <c r="Y85" s="591">
        <v>45147.040000000001</v>
      </c>
      <c r="Z85" s="597">
        <v>229</v>
      </c>
      <c r="AA85" s="597">
        <v>127.91</v>
      </c>
      <c r="AB85" s="597">
        <v>142.14000000000001</v>
      </c>
      <c r="AC85" s="597">
        <v>141.78749999999999</v>
      </c>
      <c r="AD85" s="591">
        <v>584.75</v>
      </c>
      <c r="AE85" s="597">
        <v>156</v>
      </c>
      <c r="AF85" s="597">
        <v>141.79</v>
      </c>
      <c r="AG85" s="591">
        <v>630.84</v>
      </c>
      <c r="AH85" s="597">
        <v>149.56</v>
      </c>
      <c r="AI85" s="597">
        <v>144.76</v>
      </c>
      <c r="AJ85" s="597">
        <v>151.65</v>
      </c>
      <c r="AK85" s="597">
        <v>174.39830000000001</v>
      </c>
      <c r="AL85" s="591">
        <v>1616</v>
      </c>
      <c r="AM85" s="597">
        <v>182.44900000000001</v>
      </c>
      <c r="AN85" s="591">
        <v>130.07</v>
      </c>
      <c r="AO85" s="593"/>
      <c r="AP85" s="592">
        <v>143.3526066</v>
      </c>
      <c r="AQ85" s="590">
        <v>9.7487272774876566E-3</v>
      </c>
      <c r="AR85" s="551"/>
    </row>
    <row r="86" spans="1:44" ht="16.5" thickBot="1">
      <c r="A86" s="405">
        <v>42156</v>
      </c>
      <c r="B86" s="310">
        <v>23</v>
      </c>
      <c r="C86" s="597">
        <v>126.2</v>
      </c>
      <c r="D86" s="597">
        <v>162.45760000000001</v>
      </c>
      <c r="E86" s="591">
        <v>317.73</v>
      </c>
      <c r="F86" s="597">
        <v>140.9487</v>
      </c>
      <c r="G86" s="591">
        <v>3866</v>
      </c>
      <c r="H86" s="597">
        <v>134.7244</v>
      </c>
      <c r="I86" s="591">
        <v>1005</v>
      </c>
      <c r="J86" s="597">
        <v>150.21</v>
      </c>
      <c r="K86" s="597">
        <v>144.89000000000001</v>
      </c>
      <c r="L86" s="597">
        <v>153.21</v>
      </c>
      <c r="M86" s="597">
        <v>146.56</v>
      </c>
      <c r="N86" s="597">
        <v>134</v>
      </c>
      <c r="O86" s="597">
        <v>148.71880000000002</v>
      </c>
      <c r="P86" s="591">
        <v>1125</v>
      </c>
      <c r="Q86" s="597">
        <v>150</v>
      </c>
      <c r="R86" s="597">
        <v>136.4</v>
      </c>
      <c r="S86" s="597">
        <v>163.58000000000001</v>
      </c>
      <c r="T86" s="597">
        <v>155.21</v>
      </c>
      <c r="U86" s="597">
        <v>147.30000000000001</v>
      </c>
      <c r="V86" s="591">
        <v>147.30000000000001</v>
      </c>
      <c r="W86" s="597">
        <v>146.6</v>
      </c>
      <c r="X86" s="597">
        <v>146.506</v>
      </c>
      <c r="Y86" s="591">
        <v>45490.31</v>
      </c>
      <c r="Z86" s="597">
        <v>228</v>
      </c>
      <c r="AA86" s="597">
        <v>128.13</v>
      </c>
      <c r="AB86" s="597">
        <v>142.82</v>
      </c>
      <c r="AC86" s="597">
        <v>141.31130000000002</v>
      </c>
      <c r="AD86" s="591">
        <v>584.94000000000005</v>
      </c>
      <c r="AE86" s="597">
        <v>158</v>
      </c>
      <c r="AF86" s="597">
        <v>143.79310000000001</v>
      </c>
      <c r="AG86" s="591">
        <v>638.69000000000005</v>
      </c>
      <c r="AH86" s="597">
        <v>151.6</v>
      </c>
      <c r="AI86" s="597">
        <v>143.84</v>
      </c>
      <c r="AJ86" s="597">
        <v>149.67000000000002</v>
      </c>
      <c r="AK86" s="597">
        <v>174.5361</v>
      </c>
      <c r="AL86" s="591">
        <v>1633</v>
      </c>
      <c r="AM86" s="597">
        <v>179.5651</v>
      </c>
      <c r="AN86" s="591">
        <v>130.18</v>
      </c>
      <c r="AO86" s="593"/>
      <c r="AP86" s="592">
        <v>143.89236880000001</v>
      </c>
      <c r="AQ86" s="590">
        <v>3.7652764941074057E-3</v>
      </c>
      <c r="AR86" s="551"/>
    </row>
    <row r="87" spans="1:44" ht="16.5" thickBot="1">
      <c r="A87" s="309">
        <v>42163</v>
      </c>
      <c r="B87" s="310">
        <v>24</v>
      </c>
      <c r="C87" s="597">
        <v>127.10000000000001</v>
      </c>
      <c r="D87" s="597">
        <v>157.05710000000002</v>
      </c>
      <c r="E87" s="591">
        <v>307.17</v>
      </c>
      <c r="F87" s="597">
        <v>143.899</v>
      </c>
      <c r="G87" s="591">
        <v>3935</v>
      </c>
      <c r="H87" s="597">
        <v>134.70170000000002</v>
      </c>
      <c r="I87" s="591">
        <v>1005</v>
      </c>
      <c r="J87" s="597">
        <v>154.61000000000001</v>
      </c>
      <c r="K87" s="597">
        <v>143.27000000000001</v>
      </c>
      <c r="L87" s="597">
        <v>154.14000000000001</v>
      </c>
      <c r="M87" s="597">
        <v>149.66</v>
      </c>
      <c r="N87" s="597">
        <v>138</v>
      </c>
      <c r="O87" s="597">
        <v>149.65290000000002</v>
      </c>
      <c r="P87" s="591">
        <v>1131</v>
      </c>
      <c r="Q87" s="597">
        <v>153.77000000000001</v>
      </c>
      <c r="R87" s="597">
        <v>141</v>
      </c>
      <c r="S87" s="597">
        <v>168.07</v>
      </c>
      <c r="T87" s="597">
        <v>153.32</v>
      </c>
      <c r="U87" s="597">
        <v>147.83000000000001</v>
      </c>
      <c r="V87" s="591">
        <v>147.83000000000001</v>
      </c>
      <c r="W87" s="597">
        <v>149.9</v>
      </c>
      <c r="X87" s="597">
        <v>150.3006</v>
      </c>
      <c r="Y87" s="591">
        <v>46942.1</v>
      </c>
      <c r="Z87" s="597">
        <v>228</v>
      </c>
      <c r="AA87" s="597">
        <v>132.07</v>
      </c>
      <c r="AB87" s="597">
        <v>148.83000000000001</v>
      </c>
      <c r="AC87" s="597">
        <v>145.15430000000001</v>
      </c>
      <c r="AD87" s="591">
        <v>602.49</v>
      </c>
      <c r="AE87" s="597">
        <v>161</v>
      </c>
      <c r="AF87" s="597">
        <v>148.21870000000001</v>
      </c>
      <c r="AG87" s="591">
        <v>662.15</v>
      </c>
      <c r="AH87" s="597">
        <v>155.56</v>
      </c>
      <c r="AI87" s="597">
        <v>143.82</v>
      </c>
      <c r="AJ87" s="597">
        <v>150.26</v>
      </c>
      <c r="AK87" s="597">
        <v>175.9453</v>
      </c>
      <c r="AL87" s="591">
        <v>1636</v>
      </c>
      <c r="AM87" s="597">
        <v>179.64690000000002</v>
      </c>
      <c r="AN87" s="591">
        <v>130.54</v>
      </c>
      <c r="AO87" s="593"/>
      <c r="AP87" s="592">
        <v>147.17256270000004</v>
      </c>
      <c r="AQ87" s="590">
        <v>2.2796163044332518E-2</v>
      </c>
      <c r="AR87" s="551"/>
    </row>
    <row r="88" spans="1:44" ht="16.5" thickBot="1">
      <c r="A88" s="309">
        <v>42170</v>
      </c>
      <c r="B88" s="310">
        <v>25</v>
      </c>
      <c r="C88" s="597">
        <v>131.4</v>
      </c>
      <c r="D88" s="597">
        <v>156.85140000000001</v>
      </c>
      <c r="E88" s="591">
        <v>306.77</v>
      </c>
      <c r="F88" s="597">
        <v>150.22280000000001</v>
      </c>
      <c r="G88" s="591">
        <v>4094</v>
      </c>
      <c r="H88" s="597">
        <v>137.54040000000001</v>
      </c>
      <c r="I88" s="591">
        <v>1026</v>
      </c>
      <c r="J88" s="597">
        <v>153.34</v>
      </c>
      <c r="K88" s="597">
        <v>144.74</v>
      </c>
      <c r="L88" s="597">
        <v>154.14000000000001</v>
      </c>
      <c r="M88" s="597">
        <v>152.04</v>
      </c>
      <c r="N88" s="597">
        <v>141</v>
      </c>
      <c r="O88" s="597">
        <v>151.81</v>
      </c>
      <c r="P88" s="591">
        <v>1150</v>
      </c>
      <c r="Q88" s="597">
        <v>154.04</v>
      </c>
      <c r="R88" s="597">
        <v>143</v>
      </c>
      <c r="S88" s="597">
        <v>171.66</v>
      </c>
      <c r="T88" s="597">
        <v>156.08000000000001</v>
      </c>
      <c r="U88" s="597">
        <v>149.97999999999999</v>
      </c>
      <c r="V88" s="591">
        <v>149.97999999999999</v>
      </c>
      <c r="W88" s="597">
        <v>152</v>
      </c>
      <c r="X88" s="597">
        <v>156.5521</v>
      </c>
      <c r="Y88" s="591">
        <v>48888.75</v>
      </c>
      <c r="Z88" s="597">
        <v>228</v>
      </c>
      <c r="AA88" s="597">
        <v>134.92000000000002</v>
      </c>
      <c r="AB88" s="597">
        <v>151.26</v>
      </c>
      <c r="AC88" s="597">
        <v>147.97110000000001</v>
      </c>
      <c r="AD88" s="591">
        <v>615.6</v>
      </c>
      <c r="AE88" s="597">
        <v>165</v>
      </c>
      <c r="AF88" s="597">
        <v>153.5652</v>
      </c>
      <c r="AG88" s="591">
        <v>688.72</v>
      </c>
      <c r="AH88" s="597">
        <v>160.21</v>
      </c>
      <c r="AI88" s="597">
        <v>148.26</v>
      </c>
      <c r="AJ88" s="597">
        <v>149.22999999999999</v>
      </c>
      <c r="AK88" s="597">
        <v>178.02420000000001</v>
      </c>
      <c r="AL88" s="591">
        <v>1639</v>
      </c>
      <c r="AM88" s="597">
        <v>182.6523</v>
      </c>
      <c r="AN88" s="591">
        <v>130.96</v>
      </c>
      <c r="AO88" s="593"/>
      <c r="AP88" s="592">
        <v>149.0557341</v>
      </c>
      <c r="AQ88" s="590">
        <v>1.2795669012291677E-2</v>
      </c>
      <c r="AR88" s="551"/>
    </row>
    <row r="89" spans="1:44" ht="16.5" thickBot="1">
      <c r="A89" s="309">
        <v>42177</v>
      </c>
      <c r="B89" s="310">
        <v>26</v>
      </c>
      <c r="C89" s="597">
        <v>128.4</v>
      </c>
      <c r="D89" s="597">
        <v>156.97410000000002</v>
      </c>
      <c r="E89" s="591">
        <v>307.01</v>
      </c>
      <c r="F89" s="597">
        <v>151.16500000000002</v>
      </c>
      <c r="G89" s="591">
        <v>4114</v>
      </c>
      <c r="H89" s="597">
        <v>137.51140000000001</v>
      </c>
      <c r="I89" s="591">
        <v>1026</v>
      </c>
      <c r="J89" s="597">
        <v>147.31</v>
      </c>
      <c r="K89" s="597">
        <v>145.43</v>
      </c>
      <c r="L89" s="597">
        <v>157.86000000000001</v>
      </c>
      <c r="M89" s="597">
        <v>154.05000000000001</v>
      </c>
      <c r="N89" s="597">
        <v>145</v>
      </c>
      <c r="O89" s="597">
        <v>149.81810000000002</v>
      </c>
      <c r="P89" s="591">
        <v>1136</v>
      </c>
      <c r="Q89" s="597">
        <v>154.86000000000001</v>
      </c>
      <c r="R89" s="597">
        <v>143</v>
      </c>
      <c r="S89" s="597">
        <v>171.66</v>
      </c>
      <c r="T89" s="597">
        <v>126.38000000000001</v>
      </c>
      <c r="U89" s="597">
        <v>147.62</v>
      </c>
      <c r="V89" s="591">
        <v>147.62</v>
      </c>
      <c r="W89" s="597">
        <v>146.5</v>
      </c>
      <c r="X89" s="597">
        <v>154.2586</v>
      </c>
      <c r="Y89" s="591">
        <v>48087.46</v>
      </c>
      <c r="Z89" s="597">
        <v>228</v>
      </c>
      <c r="AA89" s="597">
        <v>129.28</v>
      </c>
      <c r="AB89" s="597">
        <v>147.97</v>
      </c>
      <c r="AC89" s="597">
        <v>142.73660000000001</v>
      </c>
      <c r="AD89" s="591">
        <v>595.34</v>
      </c>
      <c r="AE89" s="597">
        <v>166</v>
      </c>
      <c r="AF89" s="597">
        <v>157.172</v>
      </c>
      <c r="AG89" s="591">
        <v>702.55000000000007</v>
      </c>
      <c r="AH89" s="597">
        <v>158.14000000000001</v>
      </c>
      <c r="AI89" s="597">
        <v>147.49</v>
      </c>
      <c r="AJ89" s="597">
        <v>149.04</v>
      </c>
      <c r="AK89" s="597">
        <v>178.09360000000001</v>
      </c>
      <c r="AL89" s="591">
        <v>1644</v>
      </c>
      <c r="AM89" s="597">
        <v>184.05620000000002</v>
      </c>
      <c r="AN89" s="591">
        <v>131.16</v>
      </c>
      <c r="AO89" s="593"/>
      <c r="AP89" s="592">
        <v>146.47187119999998</v>
      </c>
      <c r="AQ89" s="590">
        <v>-1.7334877558393913E-2</v>
      </c>
      <c r="AR89" s="551"/>
    </row>
    <row r="90" spans="1:44" ht="16.5" thickBot="1">
      <c r="A90" s="405">
        <v>42184</v>
      </c>
      <c r="B90" s="393">
        <v>27</v>
      </c>
      <c r="C90" s="431">
        <v>121.2</v>
      </c>
      <c r="D90" s="431">
        <v>162.15870000000001</v>
      </c>
      <c r="E90" s="432">
        <v>317.15000000000003</v>
      </c>
      <c r="F90" s="431">
        <v>146.0033</v>
      </c>
      <c r="G90" s="432">
        <v>3974</v>
      </c>
      <c r="H90" s="431">
        <v>135.11000000000001</v>
      </c>
      <c r="I90" s="432">
        <v>1008</v>
      </c>
      <c r="J90" s="431">
        <v>143.99</v>
      </c>
      <c r="K90" s="431">
        <v>145.21</v>
      </c>
      <c r="L90" s="431">
        <v>165.29</v>
      </c>
      <c r="M90" s="431">
        <v>154.15</v>
      </c>
      <c r="N90" s="431">
        <v>145</v>
      </c>
      <c r="O90" s="431">
        <v>145.39709999999999</v>
      </c>
      <c r="P90" s="432">
        <v>1104</v>
      </c>
      <c r="Q90" s="431">
        <v>154.38</v>
      </c>
      <c r="R90" s="431">
        <v>142</v>
      </c>
      <c r="S90" s="431">
        <v>174.72</v>
      </c>
      <c r="T90" s="431">
        <v>152.09</v>
      </c>
      <c r="U90" s="431">
        <v>144.21</v>
      </c>
      <c r="V90" s="432">
        <v>144.21</v>
      </c>
      <c r="W90" s="431">
        <v>140</v>
      </c>
      <c r="X90" s="431">
        <v>146.20660000000001</v>
      </c>
      <c r="Y90" s="432">
        <v>45994.71</v>
      </c>
      <c r="Z90" s="431">
        <v>228</v>
      </c>
      <c r="AA90" s="431">
        <v>122.66</v>
      </c>
      <c r="AB90" s="431">
        <v>142.11000000000001</v>
      </c>
      <c r="AC90" s="431">
        <v>137.47540000000001</v>
      </c>
      <c r="AD90" s="432">
        <v>576.02</v>
      </c>
      <c r="AE90" s="431">
        <v>166</v>
      </c>
      <c r="AF90" s="431">
        <v>156.51260000000002</v>
      </c>
      <c r="AG90" s="432">
        <v>700.68000000000006</v>
      </c>
      <c r="AH90" s="431">
        <v>152.66</v>
      </c>
      <c r="AI90" s="431">
        <v>146.81</v>
      </c>
      <c r="AJ90" s="431">
        <v>148.93</v>
      </c>
      <c r="AK90" s="431">
        <v>176.7671</v>
      </c>
      <c r="AL90" s="432">
        <v>1643</v>
      </c>
      <c r="AM90" s="431">
        <v>184.6036</v>
      </c>
      <c r="AN90" s="432">
        <v>131.19</v>
      </c>
      <c r="AO90" s="396"/>
      <c r="AP90" s="397">
        <v>143.51011790810085</v>
      </c>
      <c r="AQ90" s="288">
        <v>-2.0220628490879355E-2</v>
      </c>
      <c r="AR90" s="551"/>
    </row>
    <row r="91" spans="1:44" ht="16.5" thickBot="1">
      <c r="A91" s="405">
        <v>42191</v>
      </c>
      <c r="B91" s="393">
        <v>28</v>
      </c>
      <c r="C91" s="603">
        <v>120.9</v>
      </c>
      <c r="D91" s="603">
        <v>162.08199999999999</v>
      </c>
      <c r="E91" s="604">
        <v>317</v>
      </c>
      <c r="F91" s="603">
        <v>145.93470000000002</v>
      </c>
      <c r="G91" s="604">
        <v>3958</v>
      </c>
      <c r="H91" s="603">
        <v>135.08750000000001</v>
      </c>
      <c r="I91" s="604">
        <v>1008</v>
      </c>
      <c r="J91" s="603">
        <v>144.39000000000001</v>
      </c>
      <c r="K91" s="603">
        <v>146.22</v>
      </c>
      <c r="L91" s="603">
        <v>168.07</v>
      </c>
      <c r="M91" s="603">
        <v>153.93</v>
      </c>
      <c r="N91" s="603">
        <v>145</v>
      </c>
      <c r="O91" s="603">
        <v>146.62440000000001</v>
      </c>
      <c r="P91" s="604">
        <v>1111</v>
      </c>
      <c r="Q91" s="603">
        <v>151.22</v>
      </c>
      <c r="R91" s="603">
        <v>146</v>
      </c>
      <c r="S91" s="603">
        <v>175.35</v>
      </c>
      <c r="T91" s="603">
        <v>147.85</v>
      </c>
      <c r="U91" s="603">
        <v>144.77000000000001</v>
      </c>
      <c r="V91" s="604">
        <v>144.77000000000001</v>
      </c>
      <c r="W91" s="603">
        <v>141.5</v>
      </c>
      <c r="X91" s="603">
        <v>147.8887</v>
      </c>
      <c r="Y91" s="604">
        <v>46535.94</v>
      </c>
      <c r="Z91" s="603">
        <v>228</v>
      </c>
      <c r="AA91" s="603">
        <v>122.45</v>
      </c>
      <c r="AB91" s="603">
        <v>142.96</v>
      </c>
      <c r="AC91" s="603">
        <v>139.4091</v>
      </c>
      <c r="AD91" s="604">
        <v>585.1</v>
      </c>
      <c r="AE91" s="603">
        <v>166</v>
      </c>
      <c r="AF91" s="603">
        <v>154.2576</v>
      </c>
      <c r="AG91" s="604">
        <v>689.84</v>
      </c>
      <c r="AH91" s="603">
        <v>152.47</v>
      </c>
      <c r="AI91" s="603">
        <v>148.1</v>
      </c>
      <c r="AJ91" s="603">
        <v>148.24</v>
      </c>
      <c r="AK91" s="603">
        <v>175.19490000000002</v>
      </c>
      <c r="AL91" s="604">
        <v>1643</v>
      </c>
      <c r="AM91" s="603">
        <v>184.4735</v>
      </c>
      <c r="AN91" s="604">
        <v>131.12</v>
      </c>
      <c r="AO91" s="605"/>
      <c r="AP91" s="606">
        <v>143.86405447369097</v>
      </c>
      <c r="AQ91" s="288">
        <v>2.4662830102109012E-3</v>
      </c>
      <c r="AR91" s="551"/>
    </row>
    <row r="92" spans="1:44" ht="16.5" thickBot="1">
      <c r="A92" s="309">
        <v>42198</v>
      </c>
      <c r="B92" s="310">
        <v>29</v>
      </c>
      <c r="C92" s="607">
        <v>122.2</v>
      </c>
      <c r="D92" s="607">
        <v>163.64660000000001</v>
      </c>
      <c r="E92" s="608">
        <v>320.06</v>
      </c>
      <c r="F92" s="607">
        <v>146.77160000000001</v>
      </c>
      <c r="G92" s="608">
        <v>3976</v>
      </c>
      <c r="H92" s="607">
        <v>135.07740000000001</v>
      </c>
      <c r="I92" s="608">
        <v>1008</v>
      </c>
      <c r="J92" s="607">
        <v>144.25</v>
      </c>
      <c r="K92" s="607">
        <v>147.30000000000001</v>
      </c>
      <c r="L92" s="607">
        <v>170.86</v>
      </c>
      <c r="M92" s="607">
        <v>154.4</v>
      </c>
      <c r="N92" s="607">
        <v>146</v>
      </c>
      <c r="O92" s="607">
        <v>146.98070000000001</v>
      </c>
      <c r="P92" s="608">
        <v>1115</v>
      </c>
      <c r="Q92" s="607">
        <v>151.30000000000001</v>
      </c>
      <c r="R92" s="607">
        <v>148</v>
      </c>
      <c r="S92" s="607">
        <v>175.41</v>
      </c>
      <c r="T92" s="607">
        <v>146.56</v>
      </c>
      <c r="U92" s="607">
        <v>145.09</v>
      </c>
      <c r="V92" s="608">
        <v>145.09</v>
      </c>
      <c r="W92" s="607">
        <v>141.6</v>
      </c>
      <c r="X92" s="607">
        <v>151.14449999999999</v>
      </c>
      <c r="Y92" s="608">
        <v>46866.03</v>
      </c>
      <c r="Z92" s="607">
        <v>228</v>
      </c>
      <c r="AA92" s="607">
        <v>122.37</v>
      </c>
      <c r="AB92" s="607">
        <v>145.25</v>
      </c>
      <c r="AC92" s="607">
        <v>142.89100000000002</v>
      </c>
      <c r="AD92" s="608">
        <v>590.94000000000005</v>
      </c>
      <c r="AE92" s="607">
        <v>166</v>
      </c>
      <c r="AF92" s="607">
        <v>154.07859999999999</v>
      </c>
      <c r="AG92" s="608">
        <v>682.39</v>
      </c>
      <c r="AH92" s="607">
        <v>154.05000000000001</v>
      </c>
      <c r="AI92" s="607">
        <v>148.1</v>
      </c>
      <c r="AJ92" s="607">
        <v>147.78</v>
      </c>
      <c r="AK92" s="609">
        <v>175.19490000000002</v>
      </c>
      <c r="AL92" s="608" t="s">
        <v>315</v>
      </c>
      <c r="AM92" s="607">
        <v>186.8383</v>
      </c>
      <c r="AN92" s="608">
        <v>131.83000000000001</v>
      </c>
      <c r="AO92" s="610"/>
      <c r="AP92" s="892">
        <v>144.70719829117257</v>
      </c>
      <c r="AQ92" s="590">
        <v>5.8336690748588271E-3</v>
      </c>
      <c r="AR92" s="551"/>
    </row>
    <row r="93" spans="1:44" ht="16.5" thickBot="1">
      <c r="A93" s="309">
        <v>42205</v>
      </c>
      <c r="B93" s="310">
        <v>30</v>
      </c>
      <c r="C93" s="607">
        <v>121.5</v>
      </c>
      <c r="D93" s="607">
        <v>162.941</v>
      </c>
      <c r="E93" s="608">
        <v>318.68</v>
      </c>
      <c r="F93" s="607">
        <v>146.69810000000001</v>
      </c>
      <c r="G93" s="608">
        <v>3969</v>
      </c>
      <c r="H93" s="607">
        <v>135.09120000000001</v>
      </c>
      <c r="I93" s="608">
        <v>1008</v>
      </c>
      <c r="J93" s="607">
        <v>143.67000000000002</v>
      </c>
      <c r="K93" s="607">
        <v>145.85</v>
      </c>
      <c r="L93" s="607">
        <v>172.71</v>
      </c>
      <c r="M93" s="607">
        <v>154.41</v>
      </c>
      <c r="N93" s="607">
        <v>149</v>
      </c>
      <c r="O93" s="607">
        <v>145.99250000000001</v>
      </c>
      <c r="P93" s="608">
        <v>1108</v>
      </c>
      <c r="Q93" s="607">
        <v>147.19</v>
      </c>
      <c r="R93" s="607">
        <v>148</v>
      </c>
      <c r="S93" s="607">
        <v>175.43</v>
      </c>
      <c r="T93" s="607">
        <v>144.97999999999999</v>
      </c>
      <c r="U93" s="607">
        <v>143.52000000000001</v>
      </c>
      <c r="V93" s="608">
        <v>143.52000000000001</v>
      </c>
      <c r="W93" s="607">
        <v>140.30000000000001</v>
      </c>
      <c r="X93" s="607">
        <v>149.12890000000002</v>
      </c>
      <c r="Y93" s="608">
        <v>46174.78</v>
      </c>
      <c r="Z93" s="609">
        <v>228</v>
      </c>
      <c r="AA93" s="607">
        <v>122.37</v>
      </c>
      <c r="AB93" s="607">
        <v>145.44</v>
      </c>
      <c r="AC93" s="607">
        <v>141.45260000000002</v>
      </c>
      <c r="AD93" s="608">
        <v>582.73</v>
      </c>
      <c r="AE93" s="607">
        <v>166</v>
      </c>
      <c r="AF93" s="607">
        <v>153.47470000000001</v>
      </c>
      <c r="AG93" s="608">
        <v>678.29</v>
      </c>
      <c r="AH93" s="607">
        <v>154.93</v>
      </c>
      <c r="AI93" s="607">
        <v>148.77000000000001</v>
      </c>
      <c r="AJ93" s="607">
        <v>148</v>
      </c>
      <c r="AK93" s="609">
        <v>175.19490000000002</v>
      </c>
      <c r="AL93" s="608" t="s">
        <v>315</v>
      </c>
      <c r="AM93" s="607">
        <v>187.71200000000002</v>
      </c>
      <c r="AN93" s="608">
        <v>132.1</v>
      </c>
      <c r="AO93" s="610"/>
      <c r="AP93" s="892">
        <v>144.43463499978296</v>
      </c>
      <c r="AQ93" s="590">
        <v>-2.204351859014686E-3</v>
      </c>
      <c r="AR93" s="551"/>
    </row>
    <row r="94" spans="1:44" ht="16.5" thickBot="1">
      <c r="A94" s="602">
        <v>42212</v>
      </c>
      <c r="B94" s="589">
        <v>31</v>
      </c>
      <c r="C94" s="824">
        <v>121.60000000000001</v>
      </c>
      <c r="D94" s="824">
        <v>164.50050000000002</v>
      </c>
      <c r="E94" s="822">
        <v>321.73</v>
      </c>
      <c r="F94" s="824">
        <v>146.8974</v>
      </c>
      <c r="G94" s="822">
        <v>3972</v>
      </c>
      <c r="H94" s="824">
        <v>135.09530000000001</v>
      </c>
      <c r="I94" s="822">
        <v>1008</v>
      </c>
      <c r="J94" s="824">
        <v>144.02000000000001</v>
      </c>
      <c r="K94" s="824">
        <v>148.87</v>
      </c>
      <c r="L94" s="824">
        <v>172.71</v>
      </c>
      <c r="M94" s="824">
        <v>153.99</v>
      </c>
      <c r="N94" s="824">
        <v>151</v>
      </c>
      <c r="O94" s="824">
        <v>146.4589</v>
      </c>
      <c r="P94" s="822">
        <v>1112</v>
      </c>
      <c r="Q94" s="824">
        <v>147.22999999999999</v>
      </c>
      <c r="R94" s="824">
        <v>149</v>
      </c>
      <c r="S94" s="824">
        <v>174.72</v>
      </c>
      <c r="T94" s="824">
        <v>146.14000000000001</v>
      </c>
      <c r="U94" s="824">
        <v>142.12</v>
      </c>
      <c r="V94" s="822">
        <v>142.12</v>
      </c>
      <c r="W94" s="824">
        <v>140.30000000000001</v>
      </c>
      <c r="X94" s="824">
        <v>149.8289</v>
      </c>
      <c r="Y94" s="822">
        <v>46359.41</v>
      </c>
      <c r="Z94" s="824">
        <v>228</v>
      </c>
      <c r="AA94" s="824">
        <v>122.39</v>
      </c>
      <c r="AB94" s="824">
        <v>145.54</v>
      </c>
      <c r="AC94" s="824">
        <v>140.74960000000002</v>
      </c>
      <c r="AD94" s="822">
        <v>582.05000000000007</v>
      </c>
      <c r="AE94" s="824">
        <v>166</v>
      </c>
      <c r="AF94" s="824">
        <v>153.51</v>
      </c>
      <c r="AG94" s="822">
        <v>677.51</v>
      </c>
      <c r="AH94" s="824">
        <v>154.20000000000002</v>
      </c>
      <c r="AI94" s="824">
        <v>149.45000000000002</v>
      </c>
      <c r="AJ94" s="824">
        <v>148.35</v>
      </c>
      <c r="AK94" s="609">
        <v>177.97020000000001</v>
      </c>
      <c r="AL94" s="822" t="s">
        <v>315</v>
      </c>
      <c r="AM94" s="824">
        <v>186.43530000000001</v>
      </c>
      <c r="AN94" s="822">
        <v>131.68</v>
      </c>
      <c r="AO94" s="823"/>
      <c r="AP94" s="892">
        <v>144.57643740175084</v>
      </c>
      <c r="AQ94" s="590">
        <v>1.1314945084512917E-3</v>
      </c>
      <c r="AR94" s="551"/>
    </row>
    <row r="95" spans="1:44" ht="16.5" thickBot="1">
      <c r="A95" s="309">
        <v>42219</v>
      </c>
      <c r="B95" s="310">
        <v>32</v>
      </c>
      <c r="C95" s="826">
        <v>123.10000000000001</v>
      </c>
      <c r="D95" s="826">
        <v>167.19500000000002</v>
      </c>
      <c r="E95" s="827">
        <v>327</v>
      </c>
      <c r="F95" s="826">
        <v>146.96080000000001</v>
      </c>
      <c r="G95" s="827">
        <v>3973</v>
      </c>
      <c r="H95" s="826">
        <v>135.09040000000002</v>
      </c>
      <c r="I95" s="827">
        <v>1008</v>
      </c>
      <c r="J95" s="826">
        <v>142.09</v>
      </c>
      <c r="K95" s="826">
        <v>145.5</v>
      </c>
      <c r="L95" s="826">
        <v>171.79</v>
      </c>
      <c r="M95" s="826">
        <v>154.43</v>
      </c>
      <c r="N95" s="826">
        <v>151</v>
      </c>
      <c r="O95" s="826">
        <v>147.09180000000001</v>
      </c>
      <c r="P95" s="827">
        <v>1114</v>
      </c>
      <c r="Q95" s="826">
        <v>147.08000000000001</v>
      </c>
      <c r="R95" s="826">
        <v>156</v>
      </c>
      <c r="S95" s="826">
        <v>175.17000000000002</v>
      </c>
      <c r="T95" s="826">
        <v>148.43</v>
      </c>
      <c r="U95" s="826">
        <v>141.37</v>
      </c>
      <c r="V95" s="827">
        <v>141.37</v>
      </c>
      <c r="W95" s="826">
        <v>139.4</v>
      </c>
      <c r="X95" s="826">
        <v>149.24120000000002</v>
      </c>
      <c r="Y95" s="827">
        <v>46152.62</v>
      </c>
      <c r="Z95" s="826">
        <v>228</v>
      </c>
      <c r="AA95" s="826">
        <v>122.14</v>
      </c>
      <c r="AB95" s="826">
        <v>145.41</v>
      </c>
      <c r="AC95" s="826">
        <v>139.83440000000002</v>
      </c>
      <c r="AD95" s="827">
        <v>582.66999999999996</v>
      </c>
      <c r="AE95" s="826">
        <v>165</v>
      </c>
      <c r="AF95" s="826">
        <v>152.96270000000001</v>
      </c>
      <c r="AG95" s="827">
        <v>674.55000000000007</v>
      </c>
      <c r="AH95" s="826">
        <v>154.38</v>
      </c>
      <c r="AI95" s="826">
        <v>148.16</v>
      </c>
      <c r="AJ95" s="826">
        <v>148.02000000000001</v>
      </c>
      <c r="AK95" s="826">
        <v>174.5882</v>
      </c>
      <c r="AL95" s="827">
        <v>1660</v>
      </c>
      <c r="AM95" s="826">
        <v>186.5746</v>
      </c>
      <c r="AN95" s="827">
        <v>131.61000000000001</v>
      </c>
      <c r="AO95" s="828"/>
      <c r="AP95" s="892">
        <v>144.07183639855296</v>
      </c>
      <c r="AQ95" s="590">
        <v>-3.4902022228953111E-3</v>
      </c>
      <c r="AR95" s="551"/>
    </row>
    <row r="96" spans="1:44" ht="16.5" thickBot="1">
      <c r="A96" s="405">
        <v>42226</v>
      </c>
      <c r="B96" s="393">
        <v>33</v>
      </c>
      <c r="C96" s="889">
        <v>120.8</v>
      </c>
      <c r="D96" s="889">
        <v>172.30800000000002</v>
      </c>
      <c r="E96" s="890">
        <v>337</v>
      </c>
      <c r="F96" s="889">
        <v>145.85720000000001</v>
      </c>
      <c r="G96" s="890">
        <v>3942</v>
      </c>
      <c r="H96" s="889">
        <v>127.16820000000001</v>
      </c>
      <c r="I96" s="890">
        <v>949</v>
      </c>
      <c r="J96" s="889">
        <v>139.97999999999999</v>
      </c>
      <c r="K96" s="889">
        <v>147.83000000000001</v>
      </c>
      <c r="L96" s="889">
        <v>171.79</v>
      </c>
      <c r="M96" s="889">
        <v>154.99</v>
      </c>
      <c r="N96" s="889">
        <v>153</v>
      </c>
      <c r="O96" s="889">
        <v>146.83000000000001</v>
      </c>
      <c r="P96" s="890">
        <v>1108</v>
      </c>
      <c r="Q96" s="889">
        <v>143.37</v>
      </c>
      <c r="R96" s="889">
        <v>156</v>
      </c>
      <c r="S96" s="889">
        <v>175.86</v>
      </c>
      <c r="T96" s="889">
        <v>145.31</v>
      </c>
      <c r="U96" s="889">
        <v>140.79</v>
      </c>
      <c r="V96" s="890">
        <v>140.79</v>
      </c>
      <c r="W96" s="889">
        <v>138</v>
      </c>
      <c r="X96" s="889">
        <v>148.6241</v>
      </c>
      <c r="Y96" s="890">
        <v>46224.85</v>
      </c>
      <c r="Z96" s="889">
        <v>237</v>
      </c>
      <c r="AA96" s="889">
        <v>120.21000000000001</v>
      </c>
      <c r="AB96" s="889">
        <v>145.47999999999999</v>
      </c>
      <c r="AC96" s="889">
        <v>138.35599999999999</v>
      </c>
      <c r="AD96" s="890">
        <v>579.69000000000005</v>
      </c>
      <c r="AE96" s="889">
        <v>165</v>
      </c>
      <c r="AF96" s="889">
        <v>151.15450000000001</v>
      </c>
      <c r="AG96" s="890">
        <v>667.52</v>
      </c>
      <c r="AH96" s="889">
        <v>152.85</v>
      </c>
      <c r="AI96" s="889">
        <v>149.26</v>
      </c>
      <c r="AJ96" s="889">
        <v>148.33000000000001</v>
      </c>
      <c r="AK96" s="889">
        <v>175.28720000000001</v>
      </c>
      <c r="AL96" s="890">
        <v>1669</v>
      </c>
      <c r="AM96" s="889">
        <v>184.19050000000001</v>
      </c>
      <c r="AN96" s="890">
        <v>131.07</v>
      </c>
      <c r="AO96" s="891"/>
      <c r="AP96" s="892">
        <v>142.40853970332745</v>
      </c>
      <c r="AQ96" s="288">
        <v>-1.1490479022192357E-2</v>
      </c>
      <c r="AR96" s="551"/>
    </row>
    <row r="97" spans="1:45" ht="16.5" thickBot="1">
      <c r="A97" s="405">
        <v>42233</v>
      </c>
      <c r="B97" s="393">
        <v>34</v>
      </c>
      <c r="C97" s="889">
        <v>119.8</v>
      </c>
      <c r="D97" s="889">
        <v>172.30800000000002</v>
      </c>
      <c r="E97" s="890">
        <v>337</v>
      </c>
      <c r="F97" s="889">
        <v>144.39860000000002</v>
      </c>
      <c r="G97" s="890">
        <v>3902</v>
      </c>
      <c r="H97" s="889">
        <v>127.16070000000001</v>
      </c>
      <c r="I97" s="890">
        <v>949</v>
      </c>
      <c r="J97" s="889">
        <v>140.08000000000001</v>
      </c>
      <c r="K97" s="889">
        <v>147.72999999999999</v>
      </c>
      <c r="L97" s="889">
        <v>169.93</v>
      </c>
      <c r="M97" s="889">
        <v>153.41</v>
      </c>
      <c r="N97" s="889">
        <v>150</v>
      </c>
      <c r="O97" s="889">
        <v>146.6831</v>
      </c>
      <c r="P97" s="890">
        <v>1108</v>
      </c>
      <c r="Q97" s="889">
        <v>143.71</v>
      </c>
      <c r="R97" s="899">
        <v>156</v>
      </c>
      <c r="S97" s="889">
        <v>176.89000000000001</v>
      </c>
      <c r="T97" s="889">
        <v>145.09</v>
      </c>
      <c r="U97" s="889">
        <v>140.17000000000002</v>
      </c>
      <c r="V97" s="890">
        <v>140.17000000000002</v>
      </c>
      <c r="W97" s="889">
        <v>136.9</v>
      </c>
      <c r="X97" s="889">
        <v>146.41679999999999</v>
      </c>
      <c r="Y97" s="890">
        <v>45545.05</v>
      </c>
      <c r="Z97" s="889">
        <v>237</v>
      </c>
      <c r="AA97" s="889">
        <v>120.22</v>
      </c>
      <c r="AB97" s="889">
        <v>145.83000000000001</v>
      </c>
      <c r="AC97" s="889">
        <v>138.21380000000002</v>
      </c>
      <c r="AD97" s="890">
        <v>578.34</v>
      </c>
      <c r="AE97" s="889">
        <v>165</v>
      </c>
      <c r="AF97" s="889">
        <v>148.60380000000001</v>
      </c>
      <c r="AG97" s="890">
        <v>658.2</v>
      </c>
      <c r="AH97" s="889">
        <v>155.03</v>
      </c>
      <c r="AI97" s="889">
        <v>148.28</v>
      </c>
      <c r="AJ97" s="889">
        <v>148.27000000000001</v>
      </c>
      <c r="AK97" s="889">
        <v>176.98250000000002</v>
      </c>
      <c r="AL97" s="890">
        <v>1677</v>
      </c>
      <c r="AM97" s="889">
        <v>183.50880000000001</v>
      </c>
      <c r="AN97" s="890">
        <v>130.92000000000002</v>
      </c>
      <c r="AO97" s="891"/>
      <c r="AP97" s="892">
        <v>141.91247815366734</v>
      </c>
      <c r="AQ97" s="288">
        <v>-3.4831775863629622E-3</v>
      </c>
      <c r="AR97" s="551"/>
    </row>
    <row r="98" spans="1:45" ht="16.5" thickBot="1">
      <c r="A98" s="309">
        <v>42240</v>
      </c>
      <c r="B98" s="310">
        <v>35</v>
      </c>
      <c r="C98" s="826">
        <v>121</v>
      </c>
      <c r="D98" s="826">
        <v>172.73240000000001</v>
      </c>
      <c r="E98" s="827">
        <v>337.83</v>
      </c>
      <c r="F98" s="826">
        <v>144.04390000000001</v>
      </c>
      <c r="G98" s="827">
        <v>3899</v>
      </c>
      <c r="H98" s="900">
        <v>127.16070000000001</v>
      </c>
      <c r="I98" s="827" t="s">
        <v>315</v>
      </c>
      <c r="J98" s="826">
        <v>141.52000000000001</v>
      </c>
      <c r="K98" s="826">
        <v>139.85</v>
      </c>
      <c r="L98" s="826">
        <v>172.71</v>
      </c>
      <c r="M98" s="826">
        <v>151.93</v>
      </c>
      <c r="N98" s="826">
        <v>150</v>
      </c>
      <c r="O98" s="826">
        <v>145.9323</v>
      </c>
      <c r="P98" s="827">
        <v>1103</v>
      </c>
      <c r="Q98" s="826">
        <v>143.71</v>
      </c>
      <c r="R98" s="826">
        <v>160</v>
      </c>
      <c r="S98" s="826">
        <v>171.02</v>
      </c>
      <c r="T98" s="826">
        <v>147.11000000000001</v>
      </c>
      <c r="U98" s="826">
        <v>139.17000000000002</v>
      </c>
      <c r="V98" s="827">
        <v>139.17000000000002</v>
      </c>
      <c r="W98" s="826">
        <v>137.4</v>
      </c>
      <c r="X98" s="826">
        <v>144.80110000000002</v>
      </c>
      <c r="Y98" s="827">
        <v>45521.32</v>
      </c>
      <c r="Z98" s="900">
        <v>237</v>
      </c>
      <c r="AA98" s="826">
        <v>121.08</v>
      </c>
      <c r="AB98" s="826">
        <v>146.56</v>
      </c>
      <c r="AC98" s="826">
        <v>137.37190000000001</v>
      </c>
      <c r="AD98" s="827">
        <v>581.25</v>
      </c>
      <c r="AE98" s="826">
        <v>165</v>
      </c>
      <c r="AF98" s="826">
        <v>147.98600000000002</v>
      </c>
      <c r="AG98" s="827">
        <v>656.32</v>
      </c>
      <c r="AH98" s="826">
        <v>155.44</v>
      </c>
      <c r="AI98" s="826">
        <v>148.99</v>
      </c>
      <c r="AJ98" s="826">
        <v>147.95000000000002</v>
      </c>
      <c r="AK98" s="826">
        <v>176.10890000000001</v>
      </c>
      <c r="AL98" s="827">
        <v>1681</v>
      </c>
      <c r="AM98" s="826">
        <v>180.0521</v>
      </c>
      <c r="AN98" s="827">
        <v>130.75</v>
      </c>
      <c r="AO98" s="828"/>
      <c r="AP98" s="892">
        <v>142.1174818243997</v>
      </c>
      <c r="AQ98" s="590">
        <v>1.4444983643211451E-3</v>
      </c>
      <c r="AR98" s="551"/>
    </row>
    <row r="99" spans="1:45" ht="16.5" thickBot="1">
      <c r="A99" s="309">
        <v>42247</v>
      </c>
      <c r="B99" s="310">
        <v>36</v>
      </c>
      <c r="C99" s="826">
        <v>123.2</v>
      </c>
      <c r="D99" s="826">
        <v>171.79160000000002</v>
      </c>
      <c r="E99" s="827">
        <v>335.99</v>
      </c>
      <c r="F99" s="826">
        <v>144.2578</v>
      </c>
      <c r="G99" s="827">
        <v>3899</v>
      </c>
      <c r="H99" s="900">
        <v>127.1704</v>
      </c>
      <c r="I99" s="827">
        <v>949</v>
      </c>
      <c r="J99" s="826">
        <v>145.80000000000001</v>
      </c>
      <c r="K99" s="826">
        <v>141.93</v>
      </c>
      <c r="L99" s="826">
        <v>173.64000000000001</v>
      </c>
      <c r="M99" s="826">
        <v>150.71</v>
      </c>
      <c r="N99" s="826">
        <v>149</v>
      </c>
      <c r="O99" s="826">
        <v>149.0094</v>
      </c>
      <c r="P99" s="827">
        <v>1126</v>
      </c>
      <c r="Q99" s="826">
        <v>143.37</v>
      </c>
      <c r="R99" s="826">
        <v>161</v>
      </c>
      <c r="S99" s="826">
        <v>166.53</v>
      </c>
      <c r="T99" s="826">
        <v>153.31</v>
      </c>
      <c r="U99" s="826">
        <v>141.58000000000001</v>
      </c>
      <c r="V99" s="827">
        <v>141.58000000000001</v>
      </c>
      <c r="W99" s="826">
        <v>141.6</v>
      </c>
      <c r="X99" s="826">
        <v>146.791</v>
      </c>
      <c r="Y99" s="827">
        <v>46118.590000000004</v>
      </c>
      <c r="Z99" s="900">
        <v>237</v>
      </c>
      <c r="AA99" s="826">
        <v>125.02</v>
      </c>
      <c r="AB99" s="826">
        <v>150.65</v>
      </c>
      <c r="AC99" s="826">
        <v>141.83320000000001</v>
      </c>
      <c r="AD99" s="827">
        <v>600.4</v>
      </c>
      <c r="AE99" s="826">
        <v>164</v>
      </c>
      <c r="AF99" s="826">
        <v>147.52620000000002</v>
      </c>
      <c r="AG99" s="827">
        <v>654.07000000000005</v>
      </c>
      <c r="AH99" s="826">
        <v>159.61000000000001</v>
      </c>
      <c r="AI99" s="826">
        <v>148.15</v>
      </c>
      <c r="AJ99" s="826">
        <v>147.61000000000001</v>
      </c>
      <c r="AK99" s="826">
        <v>178.67180000000002</v>
      </c>
      <c r="AL99" s="827">
        <v>1690</v>
      </c>
      <c r="AM99" s="826">
        <v>177.40200000000002</v>
      </c>
      <c r="AN99" s="827">
        <v>131.33000000000001</v>
      </c>
      <c r="AO99" s="828"/>
      <c r="AP99" s="892">
        <v>144.30846919948559</v>
      </c>
      <c r="AQ99" s="590">
        <v>1.5415883051600687E-2</v>
      </c>
      <c r="AR99" s="551"/>
    </row>
    <row r="100" spans="1:45" ht="16.5" thickBot="1">
      <c r="A100" s="309">
        <v>42254</v>
      </c>
      <c r="B100" s="310">
        <v>37</v>
      </c>
      <c r="C100" s="826">
        <v>128.6</v>
      </c>
      <c r="D100" s="826">
        <v>172.70170000000002</v>
      </c>
      <c r="E100" s="827">
        <v>337.77</v>
      </c>
      <c r="F100" s="826">
        <v>146.4726</v>
      </c>
      <c r="G100" s="827">
        <v>3962</v>
      </c>
      <c r="H100" s="900">
        <v>130.14320000000001</v>
      </c>
      <c r="I100" s="827">
        <v>971</v>
      </c>
      <c r="J100" s="826">
        <v>150.47999999999999</v>
      </c>
      <c r="K100" s="826">
        <v>139.25</v>
      </c>
      <c r="L100" s="826">
        <v>173.27</v>
      </c>
      <c r="M100" s="826">
        <v>147.96</v>
      </c>
      <c r="N100" s="826">
        <v>149</v>
      </c>
      <c r="O100" s="826">
        <v>151.17530000000002</v>
      </c>
      <c r="P100" s="827">
        <v>1142</v>
      </c>
      <c r="Q100" s="826">
        <v>143.44</v>
      </c>
      <c r="R100" s="826">
        <v>165</v>
      </c>
      <c r="S100" s="826">
        <v>162.30000000000001</v>
      </c>
      <c r="T100" s="826">
        <v>153.11000000000001</v>
      </c>
      <c r="U100" s="826">
        <v>143.97999999999999</v>
      </c>
      <c r="V100" s="827">
        <v>143.97999999999999</v>
      </c>
      <c r="W100" s="826">
        <v>146</v>
      </c>
      <c r="X100" s="826">
        <v>152.27770000000001</v>
      </c>
      <c r="Y100" s="827">
        <v>47836.090000000004</v>
      </c>
      <c r="Z100" s="900">
        <v>237</v>
      </c>
      <c r="AA100" s="826">
        <v>130.46</v>
      </c>
      <c r="AB100" s="826">
        <v>154.9</v>
      </c>
      <c r="AC100" s="826">
        <v>146.74440000000001</v>
      </c>
      <c r="AD100" s="827">
        <v>618.84</v>
      </c>
      <c r="AE100" s="826">
        <v>162</v>
      </c>
      <c r="AF100" s="826">
        <v>148.58280000000002</v>
      </c>
      <c r="AG100" s="827">
        <v>657.36</v>
      </c>
      <c r="AH100" s="826">
        <v>163.42000000000002</v>
      </c>
      <c r="AI100" s="826">
        <v>150.4</v>
      </c>
      <c r="AJ100" s="826">
        <v>146.65</v>
      </c>
      <c r="AK100" s="826">
        <v>179.47490000000002</v>
      </c>
      <c r="AL100" s="827">
        <v>1687</v>
      </c>
      <c r="AM100" s="826">
        <v>177.47450000000001</v>
      </c>
      <c r="AN100" s="827">
        <v>129.93</v>
      </c>
      <c r="AO100" s="828"/>
      <c r="AP100" s="892">
        <v>147.36216291448</v>
      </c>
      <c r="AQ100" s="288">
        <v>2.1159726739544027E-2</v>
      </c>
      <c r="AR100" s="551"/>
    </row>
    <row r="101" spans="1:45" ht="16.5" thickBot="1">
      <c r="A101" s="309">
        <v>42261</v>
      </c>
      <c r="B101" s="310">
        <v>38</v>
      </c>
      <c r="C101" s="826">
        <v>132.6</v>
      </c>
      <c r="D101" s="826">
        <v>171.40300000000002</v>
      </c>
      <c r="E101" s="827">
        <v>335.23</v>
      </c>
      <c r="F101" s="826">
        <v>147.6447</v>
      </c>
      <c r="G101" s="827">
        <v>3999</v>
      </c>
      <c r="H101" s="826">
        <v>132.82300000000001</v>
      </c>
      <c r="I101" s="827">
        <v>991</v>
      </c>
      <c r="J101" s="826">
        <v>152</v>
      </c>
      <c r="K101" s="826">
        <v>142.26</v>
      </c>
      <c r="L101" s="826">
        <v>172.53</v>
      </c>
      <c r="M101" s="826">
        <v>149.37</v>
      </c>
      <c r="N101" s="826">
        <v>148</v>
      </c>
      <c r="O101" s="826">
        <v>152.65020000000001</v>
      </c>
      <c r="P101" s="827">
        <v>1158</v>
      </c>
      <c r="Q101" s="826">
        <v>143.21</v>
      </c>
      <c r="R101" s="826">
        <v>166</v>
      </c>
      <c r="S101" s="826">
        <v>163.20000000000002</v>
      </c>
      <c r="T101" s="826">
        <v>156.47999999999999</v>
      </c>
      <c r="U101" s="826">
        <v>146.85</v>
      </c>
      <c r="V101" s="827">
        <v>146.85</v>
      </c>
      <c r="W101" s="826">
        <v>148.20000000000002</v>
      </c>
      <c r="X101" s="826">
        <v>155.21250000000001</v>
      </c>
      <c r="Y101" s="827">
        <v>48403.68</v>
      </c>
      <c r="Z101" s="900">
        <v>237</v>
      </c>
      <c r="AA101" s="826">
        <v>132.34</v>
      </c>
      <c r="AB101" s="826">
        <v>157.65</v>
      </c>
      <c r="AC101" s="826">
        <v>148.6525</v>
      </c>
      <c r="AD101" s="827">
        <v>624.88</v>
      </c>
      <c r="AE101" s="826">
        <v>155</v>
      </c>
      <c r="AF101" s="826">
        <v>150.42860000000002</v>
      </c>
      <c r="AG101" s="827">
        <v>665.03</v>
      </c>
      <c r="AH101" s="826">
        <v>165.27</v>
      </c>
      <c r="AI101" s="826">
        <v>151.09</v>
      </c>
      <c r="AJ101" s="826">
        <v>148.17000000000002</v>
      </c>
      <c r="AK101" s="826">
        <v>180.83870000000002</v>
      </c>
      <c r="AL101" s="827">
        <v>1688</v>
      </c>
      <c r="AM101" s="826">
        <v>175.81110000000001</v>
      </c>
      <c r="AN101" s="827">
        <v>129.28</v>
      </c>
      <c r="AO101" s="828"/>
      <c r="AP101" s="892">
        <v>148.66769786235938</v>
      </c>
      <c r="AQ101" s="288">
        <v>8.8850656885068879E-3</v>
      </c>
      <c r="AR101" s="551"/>
    </row>
    <row r="102" spans="1:45" ht="16.5" thickBot="1">
      <c r="A102" s="309">
        <v>42268</v>
      </c>
      <c r="B102" s="310">
        <v>39</v>
      </c>
      <c r="C102" s="826">
        <v>133</v>
      </c>
      <c r="D102" s="826">
        <v>171.78140000000002</v>
      </c>
      <c r="E102" s="827">
        <v>335.97</v>
      </c>
      <c r="F102" s="826">
        <v>148.2465</v>
      </c>
      <c r="G102" s="827">
        <v>4020</v>
      </c>
      <c r="H102" s="826">
        <v>132.82730000000001</v>
      </c>
      <c r="I102" s="827">
        <v>991</v>
      </c>
      <c r="J102" s="826">
        <v>149.43</v>
      </c>
      <c r="K102" s="826">
        <v>142.81</v>
      </c>
      <c r="L102" s="826">
        <v>171.97</v>
      </c>
      <c r="M102" s="826">
        <v>147.66</v>
      </c>
      <c r="N102" s="826">
        <v>147</v>
      </c>
      <c r="O102" s="826">
        <v>151.85580000000002</v>
      </c>
      <c r="P102" s="827">
        <v>1158</v>
      </c>
      <c r="Q102" s="900">
        <v>143.21</v>
      </c>
      <c r="R102" s="826">
        <v>166</v>
      </c>
      <c r="S102" s="826">
        <v>162.51</v>
      </c>
      <c r="T102" s="826">
        <v>158.06</v>
      </c>
      <c r="U102" s="826">
        <v>147.84</v>
      </c>
      <c r="V102" s="827">
        <v>147.84</v>
      </c>
      <c r="W102" s="826">
        <v>146.4</v>
      </c>
      <c r="X102" s="826">
        <v>154.4254</v>
      </c>
      <c r="Y102" s="827">
        <v>48236.31</v>
      </c>
      <c r="Z102" s="900">
        <v>237</v>
      </c>
      <c r="AA102" s="826">
        <v>129.44</v>
      </c>
      <c r="AB102" s="826">
        <v>156.75</v>
      </c>
      <c r="AC102" s="826">
        <v>146.24930000000001</v>
      </c>
      <c r="AD102" s="827">
        <v>615.58000000000004</v>
      </c>
      <c r="AE102" s="826">
        <v>152</v>
      </c>
      <c r="AF102" s="826">
        <v>152.0325</v>
      </c>
      <c r="AG102" s="827">
        <v>671.56000000000006</v>
      </c>
      <c r="AH102" s="826">
        <v>166.08</v>
      </c>
      <c r="AI102" s="826">
        <v>151.64000000000001</v>
      </c>
      <c r="AJ102" s="826">
        <v>147.83000000000001</v>
      </c>
      <c r="AK102" s="826">
        <v>182.28830000000002</v>
      </c>
      <c r="AL102" s="827">
        <v>1708</v>
      </c>
      <c r="AM102" s="826">
        <v>175.53720000000001</v>
      </c>
      <c r="AN102" s="827">
        <v>128.43</v>
      </c>
      <c r="AO102" s="828"/>
      <c r="AP102" s="892">
        <v>147.17748149419907</v>
      </c>
      <c r="AQ102" s="590">
        <v>-1.0023018619224833E-2</v>
      </c>
      <c r="AR102" s="551"/>
    </row>
    <row r="103" spans="1:45" ht="16.5" thickBot="1">
      <c r="A103" s="309">
        <v>42275</v>
      </c>
      <c r="B103" s="310">
        <v>40</v>
      </c>
      <c r="C103" s="826">
        <v>126.60000000000001</v>
      </c>
      <c r="D103" s="826">
        <v>171.83250000000001</v>
      </c>
      <c r="E103" s="827">
        <v>336.07</v>
      </c>
      <c r="F103" s="826">
        <v>147.35140000000001</v>
      </c>
      <c r="G103" s="827">
        <v>4006</v>
      </c>
      <c r="H103" s="826">
        <v>132.84180000000001</v>
      </c>
      <c r="I103" s="827">
        <v>991</v>
      </c>
      <c r="J103" s="826">
        <v>146.11000000000001</v>
      </c>
      <c r="K103" s="826">
        <v>138.52000000000001</v>
      </c>
      <c r="L103" s="826">
        <v>172.71</v>
      </c>
      <c r="M103" s="826">
        <v>143.25</v>
      </c>
      <c r="N103" s="826">
        <v>144</v>
      </c>
      <c r="O103" s="826">
        <v>148.3946</v>
      </c>
      <c r="P103" s="827">
        <v>1134</v>
      </c>
      <c r="Q103" s="900">
        <v>143.21</v>
      </c>
      <c r="R103" s="826">
        <v>159.5</v>
      </c>
      <c r="S103" s="826">
        <v>157.46</v>
      </c>
      <c r="T103" s="826">
        <v>153.61000000000001</v>
      </c>
      <c r="U103" s="826">
        <v>148.62</v>
      </c>
      <c r="V103" s="827">
        <v>148.62</v>
      </c>
      <c r="W103" s="826">
        <v>142.9</v>
      </c>
      <c r="X103" s="826">
        <v>149.60670000000002</v>
      </c>
      <c r="Y103" s="827">
        <v>46951.49</v>
      </c>
      <c r="Z103" s="900">
        <v>237</v>
      </c>
      <c r="AA103" s="826">
        <v>124.37</v>
      </c>
      <c r="AB103" s="826">
        <v>152.35</v>
      </c>
      <c r="AC103" s="826">
        <v>139.9325</v>
      </c>
      <c r="AD103" s="827">
        <v>593.16999999999996</v>
      </c>
      <c r="AE103" s="826">
        <v>148</v>
      </c>
      <c r="AF103" s="826">
        <v>152.17940000000002</v>
      </c>
      <c r="AG103" s="827">
        <v>672.02</v>
      </c>
      <c r="AH103" s="826">
        <v>160.95000000000002</v>
      </c>
      <c r="AI103" s="826">
        <v>149.83000000000001</v>
      </c>
      <c r="AJ103" s="826">
        <v>147.37</v>
      </c>
      <c r="AK103" s="826">
        <v>180.22500000000002</v>
      </c>
      <c r="AL103" s="827">
        <v>1693</v>
      </c>
      <c r="AM103" s="826">
        <v>173.06360000000001</v>
      </c>
      <c r="AN103" s="827">
        <v>128.25</v>
      </c>
      <c r="AO103" s="828"/>
      <c r="AP103" s="892">
        <v>143.66605251573051</v>
      </c>
      <c r="AQ103" s="590">
        <v>-2.3856569854570742E-2</v>
      </c>
      <c r="AR103" s="551"/>
    </row>
    <row r="104" spans="1:45" ht="16.5" thickBot="1">
      <c r="A104" s="309">
        <v>42282</v>
      </c>
      <c r="B104" s="310">
        <v>41</v>
      </c>
      <c r="C104" s="826">
        <v>126.3</v>
      </c>
      <c r="D104" s="826">
        <v>172.0472</v>
      </c>
      <c r="E104" s="827">
        <v>336.49</v>
      </c>
      <c r="F104" s="826">
        <v>147.53880000000001</v>
      </c>
      <c r="G104" s="827">
        <v>4001</v>
      </c>
      <c r="H104" s="826">
        <v>132.82580000000002</v>
      </c>
      <c r="I104" s="827">
        <v>991</v>
      </c>
      <c r="J104" s="826">
        <v>146.20000000000002</v>
      </c>
      <c r="K104" s="826">
        <v>145.1</v>
      </c>
      <c r="L104" s="826">
        <v>172.71</v>
      </c>
      <c r="M104" s="826">
        <v>138.4</v>
      </c>
      <c r="N104" s="826">
        <v>141</v>
      </c>
      <c r="O104" s="826">
        <v>148.37010000000001</v>
      </c>
      <c r="P104" s="827">
        <v>1131</v>
      </c>
      <c r="Q104" s="826">
        <v>142.93</v>
      </c>
      <c r="R104" s="826">
        <v>156</v>
      </c>
      <c r="S104" s="826">
        <v>160.11000000000001</v>
      </c>
      <c r="T104" s="826">
        <v>153.80000000000001</v>
      </c>
      <c r="U104" s="826">
        <v>146.69</v>
      </c>
      <c r="V104" s="827">
        <v>146.69</v>
      </c>
      <c r="W104" s="826">
        <v>142.9</v>
      </c>
      <c r="X104" s="826">
        <v>149.62190000000001</v>
      </c>
      <c r="Y104" s="827">
        <v>46724.15</v>
      </c>
      <c r="Z104" s="826">
        <v>228</v>
      </c>
      <c r="AA104" s="826">
        <v>124.66</v>
      </c>
      <c r="AB104" s="826">
        <v>150.08000000000001</v>
      </c>
      <c r="AC104" s="826">
        <v>139.53749999999999</v>
      </c>
      <c r="AD104" s="827">
        <v>590.74</v>
      </c>
      <c r="AE104" s="826">
        <v>144</v>
      </c>
      <c r="AF104" s="826">
        <v>153.84569999999999</v>
      </c>
      <c r="AG104" s="827">
        <v>679.4</v>
      </c>
      <c r="AH104" s="826">
        <v>159.97</v>
      </c>
      <c r="AI104" s="826">
        <v>150.92000000000002</v>
      </c>
      <c r="AJ104" s="826">
        <v>147.55000000000001</v>
      </c>
      <c r="AK104" s="826">
        <v>183.5129</v>
      </c>
      <c r="AL104" s="827">
        <v>1707</v>
      </c>
      <c r="AM104" s="826">
        <v>171.67920000000001</v>
      </c>
      <c r="AN104" s="827">
        <v>127.47</v>
      </c>
      <c r="AO104" s="828"/>
      <c r="AP104" s="829">
        <v>143.0397901881758</v>
      </c>
      <c r="AQ104" s="947">
        <v>-4.3591531651928639E-3</v>
      </c>
    </row>
    <row r="105" spans="1:45" ht="16.5" thickBot="1">
      <c r="A105" s="309">
        <v>42289</v>
      </c>
      <c r="B105" s="310">
        <v>42</v>
      </c>
      <c r="C105" s="826">
        <v>125.8</v>
      </c>
      <c r="D105" s="826">
        <v>172.36420000000001</v>
      </c>
      <c r="E105" s="827">
        <v>337.11</v>
      </c>
      <c r="F105" s="826">
        <v>147.33770000000001</v>
      </c>
      <c r="G105" s="827">
        <v>3993</v>
      </c>
      <c r="H105" s="826">
        <v>132.82680000000002</v>
      </c>
      <c r="I105" s="827">
        <v>991</v>
      </c>
      <c r="J105" s="826">
        <v>145.97999999999999</v>
      </c>
      <c r="K105" s="826">
        <v>144.31</v>
      </c>
      <c r="L105" s="826">
        <v>172.71</v>
      </c>
      <c r="M105" s="826">
        <v>138.11000000000001</v>
      </c>
      <c r="N105" s="826">
        <v>137</v>
      </c>
      <c r="O105" s="826">
        <v>147.53550000000001</v>
      </c>
      <c r="P105" s="827">
        <v>1125</v>
      </c>
      <c r="Q105" s="826">
        <v>140.72</v>
      </c>
      <c r="R105" s="826">
        <v>155.1</v>
      </c>
      <c r="S105" s="826">
        <v>162.08000000000001</v>
      </c>
      <c r="T105" s="826">
        <v>151.1</v>
      </c>
      <c r="U105" s="826">
        <v>143.11000000000001</v>
      </c>
      <c r="V105" s="827">
        <v>143.11000000000001</v>
      </c>
      <c r="W105" s="826">
        <v>142.1</v>
      </c>
      <c r="X105" s="826">
        <v>150.22200000000001</v>
      </c>
      <c r="Y105" s="827">
        <v>46649.74</v>
      </c>
      <c r="Z105" s="948">
        <v>228</v>
      </c>
      <c r="AA105" s="826">
        <v>123.62</v>
      </c>
      <c r="AB105" s="826">
        <v>146.4</v>
      </c>
      <c r="AC105" s="826">
        <v>138.7302</v>
      </c>
      <c r="AD105" s="827">
        <v>587.11</v>
      </c>
      <c r="AE105" s="826">
        <v>140</v>
      </c>
      <c r="AF105" s="826">
        <v>155.11520000000002</v>
      </c>
      <c r="AG105" s="827">
        <v>684.94</v>
      </c>
      <c r="AH105" s="826">
        <v>158.88</v>
      </c>
      <c r="AI105" s="826">
        <v>150.53</v>
      </c>
      <c r="AJ105" s="826">
        <v>146.51</v>
      </c>
      <c r="AK105" s="826">
        <v>183.66070000000002</v>
      </c>
      <c r="AL105" s="827">
        <v>1709</v>
      </c>
      <c r="AM105" s="826">
        <v>170.46420000000001</v>
      </c>
      <c r="AN105" s="827">
        <v>126.79</v>
      </c>
      <c r="AO105" s="828"/>
      <c r="AP105" s="829">
        <v>142.25030294623471</v>
      </c>
      <c r="AQ105" s="947">
        <v>-5.5193540266137431E-3</v>
      </c>
    </row>
    <row r="106" spans="1:45" ht="16.5" thickBot="1">
      <c r="A106" s="969">
        <v>42296</v>
      </c>
      <c r="B106" s="968">
        <v>43</v>
      </c>
      <c r="C106" s="972">
        <v>123.4</v>
      </c>
      <c r="D106" s="972">
        <v>177.29320000000001</v>
      </c>
      <c r="E106" s="973">
        <v>346.75</v>
      </c>
      <c r="F106" s="972">
        <v>147.65219999999999</v>
      </c>
      <c r="G106" s="973">
        <v>3998</v>
      </c>
      <c r="H106" s="972">
        <v>132.84890000000001</v>
      </c>
      <c r="I106" s="973">
        <v>991</v>
      </c>
      <c r="J106" s="972">
        <v>145.79</v>
      </c>
      <c r="K106" s="972">
        <v>138.39000000000001</v>
      </c>
      <c r="L106" s="972">
        <v>171.79</v>
      </c>
      <c r="M106" s="972">
        <v>133.66</v>
      </c>
      <c r="N106" s="972">
        <v>134</v>
      </c>
      <c r="O106" s="972">
        <v>147.69210000000001</v>
      </c>
      <c r="P106" s="973">
        <v>1126</v>
      </c>
      <c r="Q106" s="972">
        <v>139.22999999999999</v>
      </c>
      <c r="R106" s="972">
        <v>155.1</v>
      </c>
      <c r="S106" s="972">
        <v>158.32</v>
      </c>
      <c r="T106" s="972">
        <v>150.92000000000002</v>
      </c>
      <c r="U106" s="972">
        <v>143.24</v>
      </c>
      <c r="V106" s="973">
        <v>143.24</v>
      </c>
      <c r="W106" s="972">
        <v>142.70000000000002</v>
      </c>
      <c r="X106" s="972">
        <v>149.81790000000001</v>
      </c>
      <c r="Y106" s="973">
        <v>46481.87</v>
      </c>
      <c r="Z106" s="974">
        <v>228</v>
      </c>
      <c r="AA106" s="972">
        <v>122.44</v>
      </c>
      <c r="AB106" s="972">
        <v>144.47999999999999</v>
      </c>
      <c r="AC106" s="972">
        <v>137.20590000000001</v>
      </c>
      <c r="AD106" s="973">
        <v>583.87</v>
      </c>
      <c r="AE106" s="972">
        <v>137</v>
      </c>
      <c r="AF106" s="972">
        <v>155.01220000000001</v>
      </c>
      <c r="AG106" s="973">
        <v>685.94</v>
      </c>
      <c r="AH106" s="972">
        <v>157.9</v>
      </c>
      <c r="AI106" s="972">
        <v>149.47</v>
      </c>
      <c r="AJ106" s="972">
        <v>145.55000000000001</v>
      </c>
      <c r="AK106" s="972">
        <v>182.46559999999999</v>
      </c>
      <c r="AL106" s="973">
        <v>1716</v>
      </c>
      <c r="AM106" s="972">
        <v>172.08440000000002</v>
      </c>
      <c r="AN106" s="973">
        <v>126.18</v>
      </c>
      <c r="AO106" s="967"/>
      <c r="AP106" s="971">
        <v>141.21451106497221</v>
      </c>
      <c r="AQ106" s="970">
        <v>-7.2814739920377125E-3</v>
      </c>
    </row>
    <row r="107" spans="1:45" ht="16.5" thickBot="1">
      <c r="A107" s="969">
        <v>42303</v>
      </c>
      <c r="B107" s="968">
        <v>44</v>
      </c>
      <c r="C107" s="972">
        <v>123.3</v>
      </c>
      <c r="D107" s="972">
        <v>172.36420000000001</v>
      </c>
      <c r="E107" s="973">
        <v>337.11</v>
      </c>
      <c r="F107" s="972">
        <v>147.7961</v>
      </c>
      <c r="G107" s="973">
        <v>4005</v>
      </c>
      <c r="H107" s="972">
        <v>132.8604</v>
      </c>
      <c r="I107" s="973">
        <v>991</v>
      </c>
      <c r="J107" s="972">
        <v>144.26</v>
      </c>
      <c r="K107" s="972">
        <v>144.82</v>
      </c>
      <c r="L107" s="972">
        <v>171.23</v>
      </c>
      <c r="M107" s="972">
        <v>130.94999999999999</v>
      </c>
      <c r="N107" s="972">
        <v>133</v>
      </c>
      <c r="O107" s="972">
        <v>148.1146</v>
      </c>
      <c r="P107" s="973">
        <v>1127</v>
      </c>
      <c r="Q107" s="972">
        <v>139.01</v>
      </c>
      <c r="R107" s="972">
        <v>156.15</v>
      </c>
      <c r="S107" s="972">
        <v>162.64000000000001</v>
      </c>
      <c r="T107" s="972">
        <v>151.99</v>
      </c>
      <c r="U107" s="972">
        <v>141.09</v>
      </c>
      <c r="V107" s="973">
        <v>141.09</v>
      </c>
      <c r="W107" s="972">
        <v>141.20000000000002</v>
      </c>
      <c r="X107" s="972">
        <v>148.96090000000001</v>
      </c>
      <c r="Y107" s="973">
        <v>46305.56</v>
      </c>
      <c r="Z107" s="972">
        <v>228</v>
      </c>
      <c r="AA107" s="972">
        <v>122.64</v>
      </c>
      <c r="AB107" s="972">
        <v>142.45000000000002</v>
      </c>
      <c r="AC107" s="972">
        <v>134.70099999999999</v>
      </c>
      <c r="AD107" s="973">
        <v>575.46</v>
      </c>
      <c r="AE107" s="972">
        <v>134</v>
      </c>
      <c r="AF107" s="972">
        <v>153.15790000000001</v>
      </c>
      <c r="AG107" s="973">
        <v>679.1</v>
      </c>
      <c r="AH107" s="972">
        <v>154.81</v>
      </c>
      <c r="AI107" s="972">
        <v>151.58000000000001</v>
      </c>
      <c r="AJ107" s="974">
        <v>145.55000000000001</v>
      </c>
      <c r="AK107" s="972">
        <v>184.21559999999999</v>
      </c>
      <c r="AL107" s="973">
        <v>1728</v>
      </c>
      <c r="AM107" s="972">
        <v>174.83150000000001</v>
      </c>
      <c r="AN107" s="973">
        <v>125.57000000000001</v>
      </c>
      <c r="AO107" s="967"/>
      <c r="AP107" s="971">
        <v>140.12719553636117</v>
      </c>
      <c r="AQ107" s="975">
        <v>-7.699743605745879E-3</v>
      </c>
    </row>
    <row r="108" spans="1:45" ht="16.5" thickBot="1">
      <c r="A108" s="309">
        <v>42310</v>
      </c>
      <c r="B108" s="310">
        <v>45</v>
      </c>
      <c r="C108" s="826">
        <v>120.9</v>
      </c>
      <c r="D108" s="826">
        <v>172.2927</v>
      </c>
      <c r="E108" s="827">
        <v>336.97</v>
      </c>
      <c r="F108" s="826">
        <v>145.38920000000002</v>
      </c>
      <c r="G108" s="827">
        <v>3935</v>
      </c>
      <c r="H108" s="826">
        <v>128.97020000000001</v>
      </c>
      <c r="I108" s="827">
        <v>962</v>
      </c>
      <c r="J108" s="826">
        <v>139.25</v>
      </c>
      <c r="K108" s="826">
        <v>143.99</v>
      </c>
      <c r="L108" s="826">
        <v>169.37</v>
      </c>
      <c r="M108" s="826">
        <v>128.36000000000001</v>
      </c>
      <c r="N108" s="826">
        <v>131</v>
      </c>
      <c r="O108" s="826">
        <v>144.47560000000001</v>
      </c>
      <c r="P108" s="827">
        <v>1094</v>
      </c>
      <c r="Q108" s="826">
        <v>139.47999999999999</v>
      </c>
      <c r="R108" s="826">
        <v>154.15</v>
      </c>
      <c r="S108" s="826">
        <v>164.97</v>
      </c>
      <c r="T108" s="826">
        <v>142.77000000000001</v>
      </c>
      <c r="U108" s="826">
        <v>139.69</v>
      </c>
      <c r="V108" s="827">
        <v>139.69</v>
      </c>
      <c r="W108" s="826">
        <v>136.5</v>
      </c>
      <c r="X108" s="826">
        <v>143.22710000000001</v>
      </c>
      <c r="Y108" s="827">
        <v>44860.58</v>
      </c>
      <c r="Z108" s="826">
        <v>228</v>
      </c>
      <c r="AA108" s="826">
        <v>119.75</v>
      </c>
      <c r="AB108" s="826">
        <v>138.01</v>
      </c>
      <c r="AC108" s="826">
        <v>130.70680000000002</v>
      </c>
      <c r="AD108" s="827">
        <v>555.64</v>
      </c>
      <c r="AE108" s="826">
        <v>130</v>
      </c>
      <c r="AF108" s="826">
        <v>151.9316</v>
      </c>
      <c r="AG108" s="827">
        <v>675.31000000000006</v>
      </c>
      <c r="AH108" s="826">
        <v>154.22999999999999</v>
      </c>
      <c r="AI108" s="826">
        <v>151.12</v>
      </c>
      <c r="AJ108" s="826">
        <v>144.45000000000002</v>
      </c>
      <c r="AK108" s="826">
        <v>186.48170000000002</v>
      </c>
      <c r="AL108" s="827">
        <v>1750</v>
      </c>
      <c r="AM108" s="826">
        <v>174.9913</v>
      </c>
      <c r="AN108" s="827">
        <v>125.81</v>
      </c>
      <c r="AO108" s="828"/>
      <c r="AP108" s="829">
        <v>136.76376584136449</v>
      </c>
      <c r="AQ108" s="975">
        <v>-2.4002690427954221E-2</v>
      </c>
    </row>
    <row r="109" spans="1:45" ht="16.5" thickBot="1">
      <c r="A109" s="982">
        <v>42317</v>
      </c>
      <c r="B109" s="983">
        <v>46</v>
      </c>
      <c r="C109" s="980">
        <v>116</v>
      </c>
      <c r="D109" s="980">
        <v>167.46600000000001</v>
      </c>
      <c r="E109" s="981">
        <v>327.53000000000003</v>
      </c>
      <c r="F109" s="980">
        <v>141.16230000000002</v>
      </c>
      <c r="G109" s="981">
        <v>3816</v>
      </c>
      <c r="H109" s="980">
        <v>128.95170000000002</v>
      </c>
      <c r="I109" s="981">
        <v>962</v>
      </c>
      <c r="J109" s="980">
        <v>135.47999999999999</v>
      </c>
      <c r="K109" s="980">
        <v>144.55000000000001</v>
      </c>
      <c r="L109" s="980">
        <v>169.56</v>
      </c>
      <c r="M109" s="980">
        <v>126.01</v>
      </c>
      <c r="N109" s="980">
        <v>128</v>
      </c>
      <c r="O109" s="980">
        <v>140.67959999999999</v>
      </c>
      <c r="P109" s="981">
        <v>1069</v>
      </c>
      <c r="Q109" s="980">
        <v>139.43</v>
      </c>
      <c r="R109" s="980">
        <v>154.15</v>
      </c>
      <c r="S109" s="980">
        <v>163.94</v>
      </c>
      <c r="T109" s="980">
        <v>135.19999999999999</v>
      </c>
      <c r="U109" s="980">
        <v>131.39000000000001</v>
      </c>
      <c r="V109" s="981">
        <v>131.39000000000001</v>
      </c>
      <c r="W109" s="980">
        <v>132.4</v>
      </c>
      <c r="X109" s="980">
        <v>138.98140000000001</v>
      </c>
      <c r="Y109" s="981">
        <v>43472.6</v>
      </c>
      <c r="Z109" s="980">
        <v>228</v>
      </c>
      <c r="AA109" s="980">
        <v>115.01</v>
      </c>
      <c r="AB109" s="980">
        <v>134.04</v>
      </c>
      <c r="AC109" s="980">
        <v>124.63080000000001</v>
      </c>
      <c r="AD109" s="981">
        <v>528.70000000000005</v>
      </c>
      <c r="AE109" s="980">
        <v>128</v>
      </c>
      <c r="AF109" s="980">
        <v>148.85400000000001</v>
      </c>
      <c r="AG109" s="981">
        <v>662.16</v>
      </c>
      <c r="AH109" s="980">
        <v>147.84</v>
      </c>
      <c r="AI109" s="980">
        <v>149.71</v>
      </c>
      <c r="AJ109" s="980">
        <v>143.35</v>
      </c>
      <c r="AK109" s="980">
        <v>187.16120000000001</v>
      </c>
      <c r="AL109" s="981">
        <v>1747</v>
      </c>
      <c r="AM109" s="980">
        <v>175.1885</v>
      </c>
      <c r="AN109" s="981">
        <v>124.3</v>
      </c>
      <c r="AO109" s="977"/>
      <c r="AP109" s="984">
        <v>133.40694250787647</v>
      </c>
      <c r="AQ109" s="978">
        <v>-2.4544683402339729E-2</v>
      </c>
      <c r="AR109" s="976"/>
      <c r="AS109" s="976"/>
    </row>
    <row r="110" spans="1:45" ht="16.5" thickBot="1">
      <c r="A110" s="985">
        <v>42324</v>
      </c>
      <c r="B110" s="986">
        <v>47</v>
      </c>
      <c r="C110" s="826">
        <v>113.2</v>
      </c>
      <c r="D110" s="826">
        <v>167.91590000000002</v>
      </c>
      <c r="E110" s="827">
        <v>328.41</v>
      </c>
      <c r="F110" s="826">
        <v>136.55199999999999</v>
      </c>
      <c r="G110" s="827">
        <v>3691</v>
      </c>
      <c r="H110" s="826">
        <v>128.9436</v>
      </c>
      <c r="I110" s="827">
        <v>962</v>
      </c>
      <c r="J110" s="826">
        <v>131.88</v>
      </c>
      <c r="K110" s="826">
        <v>141.93</v>
      </c>
      <c r="L110" s="826">
        <v>170.3</v>
      </c>
      <c r="M110" s="826">
        <v>123.52</v>
      </c>
      <c r="N110" s="826">
        <v>125</v>
      </c>
      <c r="O110" s="826">
        <v>138.72020000000001</v>
      </c>
      <c r="P110" s="827">
        <v>1057</v>
      </c>
      <c r="Q110" s="826">
        <v>136.22999999999999</v>
      </c>
      <c r="R110" s="979">
        <v>154.15</v>
      </c>
      <c r="S110" s="826">
        <v>165.66</v>
      </c>
      <c r="T110" s="826">
        <v>126.88000000000001</v>
      </c>
      <c r="U110" s="826">
        <v>130.59</v>
      </c>
      <c r="V110" s="827">
        <v>130.59</v>
      </c>
      <c r="W110" s="826">
        <v>129.30000000000001</v>
      </c>
      <c r="X110" s="826">
        <v>133.88650000000001</v>
      </c>
      <c r="Y110" s="827">
        <v>41636.590000000004</v>
      </c>
      <c r="Z110" s="826">
        <v>228</v>
      </c>
      <c r="AA110" s="826">
        <v>112.15</v>
      </c>
      <c r="AB110" s="826">
        <v>130.27000000000001</v>
      </c>
      <c r="AC110" s="826">
        <v>120.843</v>
      </c>
      <c r="AD110" s="827">
        <v>513.02</v>
      </c>
      <c r="AE110" s="826">
        <v>125</v>
      </c>
      <c r="AF110" s="826">
        <v>146.91910000000001</v>
      </c>
      <c r="AG110" s="827">
        <v>652.73</v>
      </c>
      <c r="AH110" s="826">
        <v>144.41</v>
      </c>
      <c r="AI110" s="826">
        <v>145.19</v>
      </c>
      <c r="AJ110" s="826">
        <v>145.42000000000002</v>
      </c>
      <c r="AK110" s="826">
        <v>188.017</v>
      </c>
      <c r="AL110" s="827">
        <v>1750</v>
      </c>
      <c r="AM110" s="826">
        <v>176.60680000000002</v>
      </c>
      <c r="AN110" s="827">
        <v>124.06</v>
      </c>
      <c r="AO110" s="298"/>
      <c r="AP110" s="998">
        <v>130.7320645469544</v>
      </c>
      <c r="AQ110" s="978">
        <v>-2.005051544273373E-2</v>
      </c>
      <c r="AR110" s="976"/>
      <c r="AS110" s="976"/>
    </row>
    <row r="111" spans="1:45" ht="16.5" thickBot="1">
      <c r="A111" s="985">
        <v>42331</v>
      </c>
      <c r="B111" s="986">
        <v>48</v>
      </c>
      <c r="C111" s="826">
        <v>108</v>
      </c>
      <c r="D111" s="826">
        <v>167.91590000000002</v>
      </c>
      <c r="E111" s="827">
        <v>328.41</v>
      </c>
      <c r="F111" s="826">
        <v>133.7516</v>
      </c>
      <c r="G111" s="827">
        <v>3615</v>
      </c>
      <c r="H111" s="826">
        <v>128.9468</v>
      </c>
      <c r="I111" s="827">
        <v>962</v>
      </c>
      <c r="J111" s="826">
        <v>128.85</v>
      </c>
      <c r="K111" s="826">
        <v>139.94</v>
      </c>
      <c r="L111" s="826">
        <v>169.37</v>
      </c>
      <c r="M111" s="826">
        <v>121.54</v>
      </c>
      <c r="N111" s="826">
        <v>121</v>
      </c>
      <c r="O111" s="826">
        <v>135.41630000000001</v>
      </c>
      <c r="P111" s="827">
        <v>1033</v>
      </c>
      <c r="Q111" s="826">
        <v>135.97</v>
      </c>
      <c r="R111" s="826">
        <v>134.15</v>
      </c>
      <c r="S111" s="826">
        <v>164.63</v>
      </c>
      <c r="T111" s="826">
        <v>119.46000000000001</v>
      </c>
      <c r="U111" s="826">
        <v>126.27</v>
      </c>
      <c r="V111" s="827">
        <v>126.27</v>
      </c>
      <c r="W111" s="826">
        <v>125.10000000000001</v>
      </c>
      <c r="X111" s="826">
        <v>128.7482</v>
      </c>
      <c r="Y111" s="827">
        <v>40123.840000000004</v>
      </c>
      <c r="Z111" s="826">
        <v>228</v>
      </c>
      <c r="AA111" s="826">
        <v>107.43</v>
      </c>
      <c r="AB111" s="826">
        <v>126.59</v>
      </c>
      <c r="AC111" s="826">
        <v>117.01820000000001</v>
      </c>
      <c r="AD111" s="827">
        <v>498.18</v>
      </c>
      <c r="AE111" s="826">
        <v>123</v>
      </c>
      <c r="AF111" s="826">
        <v>142.0575</v>
      </c>
      <c r="AG111" s="827">
        <v>631.48</v>
      </c>
      <c r="AH111" s="826">
        <v>141.69</v>
      </c>
      <c r="AI111" s="826">
        <v>145.11000000000001</v>
      </c>
      <c r="AJ111" s="826">
        <v>146.28</v>
      </c>
      <c r="AK111" s="826">
        <v>189.94890000000001</v>
      </c>
      <c r="AL111" s="827">
        <v>1759</v>
      </c>
      <c r="AM111" s="826">
        <v>176.54900000000001</v>
      </c>
      <c r="AN111" s="827">
        <v>124.09</v>
      </c>
      <c r="AO111" s="298"/>
      <c r="AP111" s="998">
        <v>127.36913185814227</v>
      </c>
      <c r="AQ111" s="978">
        <v>-2.5723855126637996E-2</v>
      </c>
      <c r="AR111" s="976"/>
      <c r="AS111" s="976"/>
    </row>
    <row r="112" spans="1:45" ht="16.5" thickBot="1">
      <c r="A112" s="1040">
        <v>42338</v>
      </c>
      <c r="B112" s="578">
        <v>49</v>
      </c>
      <c r="C112" s="889">
        <v>108</v>
      </c>
      <c r="D112" s="889">
        <v>162.08199999999999</v>
      </c>
      <c r="E112" s="890">
        <v>317</v>
      </c>
      <c r="F112" s="889">
        <v>133.63140000000001</v>
      </c>
      <c r="G112" s="890">
        <v>3612</v>
      </c>
      <c r="H112" s="889">
        <v>124.4075</v>
      </c>
      <c r="I112" s="890">
        <v>928</v>
      </c>
      <c r="J112" s="889">
        <v>128.62</v>
      </c>
      <c r="K112" s="889">
        <v>143.04</v>
      </c>
      <c r="L112" s="889">
        <v>169.56</v>
      </c>
      <c r="M112" s="889">
        <v>118.83</v>
      </c>
      <c r="N112" s="889">
        <v>119</v>
      </c>
      <c r="O112" s="889">
        <v>135.8313</v>
      </c>
      <c r="P112" s="890">
        <v>1037</v>
      </c>
      <c r="Q112" s="889">
        <v>136.44999999999999</v>
      </c>
      <c r="R112" s="889">
        <v>134.1</v>
      </c>
      <c r="S112" s="889">
        <v>157.97999999999999</v>
      </c>
      <c r="T112" s="889">
        <v>120.66</v>
      </c>
      <c r="U112" s="889">
        <v>124.69</v>
      </c>
      <c r="V112" s="890">
        <v>124.69</v>
      </c>
      <c r="W112" s="889">
        <v>125.4</v>
      </c>
      <c r="X112" s="889">
        <v>128.41810000000001</v>
      </c>
      <c r="Y112" s="890">
        <v>40039.31</v>
      </c>
      <c r="Z112" s="889">
        <v>228</v>
      </c>
      <c r="AA112" s="889">
        <v>107.69</v>
      </c>
      <c r="AB112" s="889">
        <v>126.45</v>
      </c>
      <c r="AC112" s="889">
        <v>116.90480000000001</v>
      </c>
      <c r="AD112" s="890">
        <v>500.82</v>
      </c>
      <c r="AE112" s="889">
        <v>121</v>
      </c>
      <c r="AF112" s="889">
        <v>138.17320000000001</v>
      </c>
      <c r="AG112" s="890">
        <v>616.13</v>
      </c>
      <c r="AH112" s="889">
        <v>142.06</v>
      </c>
      <c r="AI112" s="889">
        <v>140.87</v>
      </c>
      <c r="AJ112" s="889">
        <v>145.61000000000001</v>
      </c>
      <c r="AK112" s="889">
        <v>191.01600000000002</v>
      </c>
      <c r="AL112" s="890">
        <v>1764</v>
      </c>
      <c r="AM112" s="889">
        <v>174.5633</v>
      </c>
      <c r="AN112" s="890">
        <v>123.93</v>
      </c>
      <c r="AO112" s="404"/>
      <c r="AP112" s="1041">
        <v>126.30857051646595</v>
      </c>
      <c r="AQ112" s="288">
        <v>-8.326674808913026E-3</v>
      </c>
    </row>
    <row r="113" spans="1:45" ht="16.5" thickBot="1">
      <c r="A113" s="1040">
        <v>42345</v>
      </c>
      <c r="B113" s="578">
        <v>50</v>
      </c>
      <c r="C113" s="889">
        <v>109.10000000000001</v>
      </c>
      <c r="D113" s="889">
        <v>162.91030000000001</v>
      </c>
      <c r="E113" s="890">
        <v>318.62</v>
      </c>
      <c r="F113" s="889">
        <v>133.0676</v>
      </c>
      <c r="G113" s="890">
        <v>3596</v>
      </c>
      <c r="H113" s="889">
        <v>124.38420000000001</v>
      </c>
      <c r="I113" s="890">
        <v>928</v>
      </c>
      <c r="J113" s="889">
        <v>128.81</v>
      </c>
      <c r="K113" s="889">
        <v>135.16</v>
      </c>
      <c r="L113" s="889">
        <v>169.56</v>
      </c>
      <c r="M113" s="889">
        <v>118.42</v>
      </c>
      <c r="N113" s="889">
        <v>117</v>
      </c>
      <c r="O113" s="889">
        <v>135.29089999999999</v>
      </c>
      <c r="P113" s="890">
        <v>1033</v>
      </c>
      <c r="Q113" s="889">
        <v>136.64000000000001</v>
      </c>
      <c r="R113" s="889">
        <v>131.4</v>
      </c>
      <c r="S113" s="889">
        <v>155.25</v>
      </c>
      <c r="T113" s="889">
        <v>120.65</v>
      </c>
      <c r="U113" s="889">
        <v>127.25</v>
      </c>
      <c r="V113" s="890">
        <v>127.25</v>
      </c>
      <c r="W113" s="889">
        <v>125</v>
      </c>
      <c r="X113" s="889">
        <v>127.47</v>
      </c>
      <c r="Y113" s="890">
        <v>40136.83</v>
      </c>
      <c r="Z113" s="889">
        <v>228</v>
      </c>
      <c r="AA113" s="899">
        <v>107.69</v>
      </c>
      <c r="AB113" s="889">
        <v>126.79</v>
      </c>
      <c r="AC113" s="889">
        <v>118.62750000000001</v>
      </c>
      <c r="AD113" s="890">
        <v>514.04</v>
      </c>
      <c r="AE113" s="889">
        <v>118</v>
      </c>
      <c r="AF113" s="889">
        <v>132.8552</v>
      </c>
      <c r="AG113" s="890">
        <v>597.56000000000006</v>
      </c>
      <c r="AH113" s="889">
        <v>150.83000000000001</v>
      </c>
      <c r="AI113" s="889">
        <v>141.13</v>
      </c>
      <c r="AJ113" s="889">
        <v>145.18</v>
      </c>
      <c r="AK113" s="889">
        <v>190.94540000000001</v>
      </c>
      <c r="AL113" s="890">
        <v>1769</v>
      </c>
      <c r="AM113" s="889">
        <v>171.101</v>
      </c>
      <c r="AN113" s="890">
        <v>123.64</v>
      </c>
      <c r="AO113" s="404"/>
      <c r="AP113" s="1041">
        <v>126.01905879051034</v>
      </c>
      <c r="AQ113" s="288">
        <v>-2.2920988241084128E-3</v>
      </c>
    </row>
    <row r="114" spans="1:45" ht="16.5" thickBot="1">
      <c r="A114" s="1040">
        <v>42352</v>
      </c>
      <c r="B114" s="578">
        <v>51</v>
      </c>
      <c r="C114" s="889">
        <v>109.7</v>
      </c>
      <c r="D114" s="889">
        <v>162.9461</v>
      </c>
      <c r="E114" s="890">
        <v>318.69</v>
      </c>
      <c r="F114" s="889">
        <v>131.71940000000001</v>
      </c>
      <c r="G114" s="890">
        <v>3560</v>
      </c>
      <c r="H114" s="889">
        <v>124.3763</v>
      </c>
      <c r="I114" s="890">
        <v>928</v>
      </c>
      <c r="J114" s="889">
        <v>128.72999999999999</v>
      </c>
      <c r="K114" s="889">
        <v>136.27000000000001</v>
      </c>
      <c r="L114" s="889">
        <v>169.74</v>
      </c>
      <c r="M114" s="889">
        <v>118.02</v>
      </c>
      <c r="N114" s="889">
        <v>118</v>
      </c>
      <c r="O114" s="889">
        <v>133.4442</v>
      </c>
      <c r="P114" s="890">
        <v>1020</v>
      </c>
      <c r="Q114" s="889">
        <v>136.6</v>
      </c>
      <c r="R114" s="899">
        <v>131.4</v>
      </c>
      <c r="S114" s="889">
        <v>155.25</v>
      </c>
      <c r="T114" s="889">
        <v>120.67</v>
      </c>
      <c r="U114" s="889">
        <v>126.06</v>
      </c>
      <c r="V114" s="890">
        <v>126.06</v>
      </c>
      <c r="W114" s="899">
        <v>125</v>
      </c>
      <c r="X114" s="899">
        <v>127.47</v>
      </c>
      <c r="Y114" s="890" t="s">
        <v>315</v>
      </c>
      <c r="Z114" s="889">
        <v>228</v>
      </c>
      <c r="AA114" s="889">
        <v>107.89</v>
      </c>
      <c r="AB114" s="889">
        <v>126.71000000000001</v>
      </c>
      <c r="AC114" s="889">
        <v>120.21440000000001</v>
      </c>
      <c r="AD114" s="890">
        <v>519.34</v>
      </c>
      <c r="AE114" s="889">
        <v>118</v>
      </c>
      <c r="AF114" s="889">
        <v>128.67240000000001</v>
      </c>
      <c r="AG114" s="890">
        <v>580.5</v>
      </c>
      <c r="AH114" s="889">
        <v>153.67000000000002</v>
      </c>
      <c r="AI114" s="889">
        <v>138.72</v>
      </c>
      <c r="AJ114" s="889">
        <v>146.61000000000001</v>
      </c>
      <c r="AK114" s="889">
        <v>189.2901</v>
      </c>
      <c r="AL114" s="890">
        <v>1760</v>
      </c>
      <c r="AM114" s="889">
        <v>169.6617</v>
      </c>
      <c r="AN114" s="890">
        <v>123.17</v>
      </c>
      <c r="AO114" s="404"/>
      <c r="AP114" s="1041">
        <v>126.03592087032773</v>
      </c>
      <c r="AQ114" s="288">
        <v>1.3380579080046751E-4</v>
      </c>
    </row>
    <row r="115" spans="1:45" ht="16.5" thickBot="1">
      <c r="A115" s="1278">
        <v>42359</v>
      </c>
      <c r="B115" s="1279">
        <v>52</v>
      </c>
      <c r="C115" s="1276">
        <v>110.10000000000001</v>
      </c>
      <c r="D115" s="1275">
        <v>162.9461</v>
      </c>
      <c r="E115" s="1277" t="s">
        <v>315</v>
      </c>
      <c r="F115" s="1276">
        <v>132.2653</v>
      </c>
      <c r="G115" s="1277">
        <v>3575</v>
      </c>
      <c r="H115" s="1276">
        <v>121.81740000000001</v>
      </c>
      <c r="I115" s="1277">
        <v>909</v>
      </c>
      <c r="J115" s="1276">
        <v>128.9</v>
      </c>
      <c r="K115" s="1276">
        <v>135.72</v>
      </c>
      <c r="L115" s="1276">
        <v>170.67000000000002</v>
      </c>
      <c r="M115" s="1276">
        <v>118.12</v>
      </c>
      <c r="N115" s="1276">
        <v>118</v>
      </c>
      <c r="O115" s="1276">
        <v>132.74170000000001</v>
      </c>
      <c r="P115" s="1277">
        <v>1015</v>
      </c>
      <c r="Q115" s="1276">
        <v>136.82</v>
      </c>
      <c r="R115" s="1276">
        <v>131</v>
      </c>
      <c r="S115" s="1276">
        <v>155.25</v>
      </c>
      <c r="T115" s="1276">
        <v>125.17</v>
      </c>
      <c r="U115" s="1276">
        <v>128.63</v>
      </c>
      <c r="V115" s="1277">
        <v>128.63</v>
      </c>
      <c r="W115" s="1276">
        <v>125.2</v>
      </c>
      <c r="X115" s="1276">
        <v>129.02680000000001</v>
      </c>
      <c r="Y115" s="1277">
        <v>40642.51</v>
      </c>
      <c r="Z115" s="1276">
        <v>228</v>
      </c>
      <c r="AA115" s="1276">
        <v>111.29</v>
      </c>
      <c r="AB115" s="1276">
        <v>126.51</v>
      </c>
      <c r="AC115" s="1276">
        <v>122.39700000000001</v>
      </c>
      <c r="AD115" s="1277">
        <v>519.82000000000005</v>
      </c>
      <c r="AE115" s="1276">
        <v>118</v>
      </c>
      <c r="AF115" s="1276">
        <v>126.48830000000001</v>
      </c>
      <c r="AG115" s="1277">
        <v>572.02</v>
      </c>
      <c r="AH115" s="1276">
        <v>154.77000000000001</v>
      </c>
      <c r="AI115" s="1276">
        <v>138.72</v>
      </c>
      <c r="AJ115" s="1276">
        <v>146.5</v>
      </c>
      <c r="AK115" s="1276">
        <v>187.46130000000002</v>
      </c>
      <c r="AL115" s="1277">
        <v>1730</v>
      </c>
      <c r="AM115" s="1276">
        <v>166.41740000000001</v>
      </c>
      <c r="AN115" s="1277">
        <v>121.92</v>
      </c>
      <c r="AO115" s="1273"/>
      <c r="AP115" s="1280">
        <v>126.42774832692214</v>
      </c>
      <c r="AQ115" s="1274">
        <v>2.8728383838521054E-3</v>
      </c>
    </row>
    <row r="116" spans="1:45" ht="16.5" thickBot="1">
      <c r="A116" s="1308">
        <v>42366</v>
      </c>
      <c r="B116" s="1309">
        <v>53</v>
      </c>
      <c r="C116" s="1306">
        <v>109.7</v>
      </c>
      <c r="D116" s="1306">
        <v>162.35300000000001</v>
      </c>
      <c r="E116" s="1307">
        <v>317.53000000000003</v>
      </c>
      <c r="F116" s="1306">
        <v>132.24719999999999</v>
      </c>
      <c r="G116" s="1307">
        <v>3574</v>
      </c>
      <c r="H116" s="1306">
        <v>121.8053</v>
      </c>
      <c r="I116" s="1307">
        <v>909</v>
      </c>
      <c r="J116" s="1306">
        <v>128.75</v>
      </c>
      <c r="K116" s="1306">
        <v>138.82</v>
      </c>
      <c r="L116" s="1306">
        <v>170.67000000000002</v>
      </c>
      <c r="M116" s="1306">
        <v>118.28</v>
      </c>
      <c r="N116" s="1306">
        <v>117</v>
      </c>
      <c r="O116" s="1306">
        <v>132.24520000000001</v>
      </c>
      <c r="P116" s="1307">
        <v>1010</v>
      </c>
      <c r="Q116" s="1306">
        <v>135.67000000000002</v>
      </c>
      <c r="R116" s="1306">
        <v>136</v>
      </c>
      <c r="S116" s="1306">
        <v>156.17000000000002</v>
      </c>
      <c r="T116" s="1306">
        <v>122.84</v>
      </c>
      <c r="U116" s="1306">
        <v>130.44</v>
      </c>
      <c r="V116" s="1307">
        <v>130.44</v>
      </c>
      <c r="W116" s="1306">
        <v>125.4</v>
      </c>
      <c r="X116" s="1306">
        <v>127.97810000000001</v>
      </c>
      <c r="Y116" s="1307">
        <v>40320.230000000003</v>
      </c>
      <c r="Z116" s="1306">
        <v>228</v>
      </c>
      <c r="AA116" s="1306">
        <v>110.93</v>
      </c>
      <c r="AB116" s="1306">
        <v>126.42</v>
      </c>
      <c r="AC116" s="1306">
        <v>120.66760000000001</v>
      </c>
      <c r="AD116" s="1307">
        <v>512.91999999999996</v>
      </c>
      <c r="AE116" s="1306">
        <v>118</v>
      </c>
      <c r="AF116" s="1306">
        <v>125.03110000000001</v>
      </c>
      <c r="AG116" s="1307">
        <v>566.08000000000004</v>
      </c>
      <c r="AH116" s="1306">
        <v>155.75</v>
      </c>
      <c r="AI116" s="1306">
        <v>136.19</v>
      </c>
      <c r="AJ116" s="1306">
        <v>145.49</v>
      </c>
      <c r="AK116" s="1306">
        <v>187.1696</v>
      </c>
      <c r="AL116" s="1307">
        <v>1719</v>
      </c>
      <c r="AM116" s="1306">
        <v>164.1848</v>
      </c>
      <c r="AN116" s="1307">
        <v>120.78</v>
      </c>
      <c r="AO116" s="1304"/>
      <c r="AP116" s="1310">
        <v>126.00479292512266</v>
      </c>
      <c r="AQ116" s="1305">
        <v>-3.3454317378633913E-3</v>
      </c>
    </row>
    <row r="117" spans="1:45" ht="16.5" thickBot="1">
      <c r="A117" s="985">
        <v>42373</v>
      </c>
      <c r="B117" s="986">
        <v>1</v>
      </c>
      <c r="C117" s="826">
        <v>108.9</v>
      </c>
      <c r="D117" s="826">
        <v>162.6087</v>
      </c>
      <c r="E117" s="827">
        <v>318.03000000000003</v>
      </c>
      <c r="F117" s="826">
        <v>131.8458</v>
      </c>
      <c r="G117" s="827">
        <v>3563</v>
      </c>
      <c r="H117" s="826">
        <v>121.84010000000001</v>
      </c>
      <c r="I117" s="827">
        <v>909</v>
      </c>
      <c r="J117" s="826">
        <v>130.31</v>
      </c>
      <c r="K117" s="826">
        <v>134.08000000000001</v>
      </c>
      <c r="L117" s="826">
        <v>169.93</v>
      </c>
      <c r="M117" s="826">
        <v>116.66</v>
      </c>
      <c r="N117" s="826">
        <v>117</v>
      </c>
      <c r="O117" s="1312">
        <v>132.24520000000001</v>
      </c>
      <c r="P117" s="827" t="s">
        <v>315</v>
      </c>
      <c r="Q117" s="826">
        <v>135.34</v>
      </c>
      <c r="R117" s="826">
        <v>137</v>
      </c>
      <c r="S117" s="826">
        <v>156.17000000000002</v>
      </c>
      <c r="T117" s="826">
        <v>125.44</v>
      </c>
      <c r="U117" s="826">
        <v>129.04</v>
      </c>
      <c r="V117" s="827">
        <v>129.04</v>
      </c>
      <c r="W117" s="826">
        <v>126.60000000000001</v>
      </c>
      <c r="X117" s="826">
        <v>129.26609999999999</v>
      </c>
      <c r="Y117" s="827">
        <v>40778.480000000003</v>
      </c>
      <c r="Z117" s="826">
        <v>228</v>
      </c>
      <c r="AA117" s="826">
        <v>112.19</v>
      </c>
      <c r="AB117" s="826">
        <v>126.23</v>
      </c>
      <c r="AC117" s="826">
        <v>119.33840000000001</v>
      </c>
      <c r="AD117" s="827">
        <v>515.9</v>
      </c>
      <c r="AE117" s="826">
        <v>118</v>
      </c>
      <c r="AF117" s="826">
        <v>121.34310000000001</v>
      </c>
      <c r="AG117" s="827">
        <v>549.06000000000006</v>
      </c>
      <c r="AH117" s="826">
        <v>157.1</v>
      </c>
      <c r="AI117" s="826">
        <v>136.15</v>
      </c>
      <c r="AJ117" s="826">
        <v>143.94</v>
      </c>
      <c r="AK117" s="826">
        <v>182.63240000000002</v>
      </c>
      <c r="AL117" s="827">
        <v>1686</v>
      </c>
      <c r="AM117" s="826">
        <v>158.7321</v>
      </c>
      <c r="AN117" s="827">
        <v>117.34</v>
      </c>
      <c r="AO117" s="298"/>
      <c r="AP117" s="998">
        <v>125.95107107561749</v>
      </c>
      <c r="AQ117" s="1311">
        <v>-4.0013380260461862E-4</v>
      </c>
    </row>
    <row r="118" spans="1:45" ht="16.5" thickBot="1">
      <c r="A118" s="985">
        <v>42380</v>
      </c>
      <c r="B118" s="986">
        <v>2</v>
      </c>
      <c r="C118" s="826">
        <v>111.60000000000001</v>
      </c>
      <c r="D118" s="826">
        <v>161.8212</v>
      </c>
      <c r="E118" s="827">
        <v>316.49</v>
      </c>
      <c r="F118" s="826">
        <v>131.60070000000002</v>
      </c>
      <c r="G118" s="827">
        <v>3556</v>
      </c>
      <c r="H118" s="826">
        <v>121.82350000000001</v>
      </c>
      <c r="I118" s="827">
        <v>909</v>
      </c>
      <c r="J118" s="826">
        <v>133.17000000000002</v>
      </c>
      <c r="K118" s="826">
        <v>131.53</v>
      </c>
      <c r="L118" s="826">
        <v>168.07</v>
      </c>
      <c r="M118" s="826">
        <v>116.62</v>
      </c>
      <c r="N118" s="826">
        <v>118</v>
      </c>
      <c r="O118" s="826">
        <v>129.63589999999999</v>
      </c>
      <c r="P118" s="827">
        <v>993</v>
      </c>
      <c r="Q118" s="826">
        <v>135.28</v>
      </c>
      <c r="R118" s="826">
        <v>143</v>
      </c>
      <c r="S118" s="826">
        <v>156.99</v>
      </c>
      <c r="T118" s="826">
        <v>126.68</v>
      </c>
      <c r="U118" s="826">
        <v>131.5</v>
      </c>
      <c r="V118" s="827">
        <v>131.5</v>
      </c>
      <c r="W118" s="826">
        <v>129.5</v>
      </c>
      <c r="X118" s="826">
        <v>132.1267</v>
      </c>
      <c r="Y118" s="827">
        <v>41727.49</v>
      </c>
      <c r="Z118" s="1312">
        <v>228</v>
      </c>
      <c r="AA118" s="826">
        <v>114.96000000000001</v>
      </c>
      <c r="AB118" s="826">
        <v>127.16</v>
      </c>
      <c r="AC118" s="826">
        <v>121.53970000000001</v>
      </c>
      <c r="AD118" s="827">
        <v>531.62</v>
      </c>
      <c r="AE118" s="826">
        <v>117</v>
      </c>
      <c r="AF118" s="826">
        <v>120.15400000000001</v>
      </c>
      <c r="AG118" s="827">
        <v>544.66</v>
      </c>
      <c r="AH118" s="826">
        <v>148.59</v>
      </c>
      <c r="AI118" s="826">
        <v>135.18</v>
      </c>
      <c r="AJ118" s="826">
        <v>145.6</v>
      </c>
      <c r="AK118" s="826">
        <v>180.1412</v>
      </c>
      <c r="AL118" s="827">
        <v>1673</v>
      </c>
      <c r="AM118" s="826">
        <v>153.40010000000001</v>
      </c>
      <c r="AN118" s="827">
        <v>115.56</v>
      </c>
      <c r="AO118" s="298"/>
      <c r="AP118" s="998">
        <v>127.39361485771884</v>
      </c>
      <c r="AQ118" s="1311">
        <v>1.1453207739974491E-2</v>
      </c>
    </row>
    <row r="119" spans="1:45" ht="16.5" thickBot="1">
      <c r="A119" s="1380">
        <v>42387</v>
      </c>
      <c r="B119" s="1381">
        <v>3</v>
      </c>
      <c r="C119" s="1378">
        <v>114.3</v>
      </c>
      <c r="D119" s="1378">
        <v>162.17920000000001</v>
      </c>
      <c r="E119" s="1379">
        <v>317.19</v>
      </c>
      <c r="F119" s="1378">
        <v>132.01820000000001</v>
      </c>
      <c r="G119" s="1379">
        <v>3569</v>
      </c>
      <c r="H119" s="1378">
        <v>121.8027</v>
      </c>
      <c r="I119" s="1379">
        <v>909</v>
      </c>
      <c r="J119" s="1378">
        <v>134.97999999999999</v>
      </c>
      <c r="K119" s="1378">
        <v>131.87</v>
      </c>
      <c r="L119" s="1378">
        <v>168.07</v>
      </c>
      <c r="M119" s="1378">
        <v>116.76</v>
      </c>
      <c r="N119" s="1378">
        <v>119</v>
      </c>
      <c r="O119" s="1378">
        <v>132.53700000000001</v>
      </c>
      <c r="P119" s="1379">
        <v>1016</v>
      </c>
      <c r="Q119" s="1378">
        <v>135.18</v>
      </c>
      <c r="R119" s="1378">
        <v>144</v>
      </c>
      <c r="S119" s="1378">
        <v>157.82</v>
      </c>
      <c r="T119" s="1378">
        <v>132.22999999999999</v>
      </c>
      <c r="U119" s="1378">
        <v>133.11000000000001</v>
      </c>
      <c r="V119" s="1379">
        <v>133.11000000000001</v>
      </c>
      <c r="W119" s="1378">
        <v>131.4</v>
      </c>
      <c r="X119" s="1378">
        <v>135.83930000000001</v>
      </c>
      <c r="Y119" s="1379">
        <v>42651.79</v>
      </c>
      <c r="Z119" s="1378">
        <v>228</v>
      </c>
      <c r="AA119" s="1378">
        <v>116.09</v>
      </c>
      <c r="AB119" s="1378">
        <v>128.69999999999999</v>
      </c>
      <c r="AC119" s="1378">
        <v>122.9552</v>
      </c>
      <c r="AD119" s="1379">
        <v>547.91999999999996</v>
      </c>
      <c r="AE119" s="1378">
        <v>119</v>
      </c>
      <c r="AF119" s="1378">
        <v>118.06310000000001</v>
      </c>
      <c r="AG119" s="1379">
        <v>535.04999999999995</v>
      </c>
      <c r="AH119" s="1378">
        <v>148.68</v>
      </c>
      <c r="AI119" s="1378">
        <v>136.5</v>
      </c>
      <c r="AJ119" s="1378">
        <v>143.97</v>
      </c>
      <c r="AK119" s="1378">
        <v>180.21610000000001</v>
      </c>
      <c r="AL119" s="1379">
        <v>1680</v>
      </c>
      <c r="AM119" s="1378">
        <v>150.12380000000002</v>
      </c>
      <c r="AN119" s="1379">
        <v>114.52</v>
      </c>
      <c r="AO119" s="1376"/>
      <c r="AP119" s="1382">
        <v>128.4350503840956</v>
      </c>
      <c r="AQ119" s="1377">
        <v>8.1749428928592494E-3</v>
      </c>
    </row>
    <row r="120" spans="1:45" ht="16.5" thickBot="1">
      <c r="A120" s="985">
        <v>42394</v>
      </c>
      <c r="B120" s="986">
        <v>4</v>
      </c>
      <c r="C120" s="826">
        <v>114.5</v>
      </c>
      <c r="D120" s="826">
        <v>162.5729</v>
      </c>
      <c r="E120" s="827">
        <v>317.95999999999998</v>
      </c>
      <c r="F120" s="826">
        <v>132.36520000000002</v>
      </c>
      <c r="G120" s="827">
        <v>3577</v>
      </c>
      <c r="H120" s="826">
        <v>121.81020000000001</v>
      </c>
      <c r="I120" s="827">
        <v>909</v>
      </c>
      <c r="J120" s="826">
        <v>134.88</v>
      </c>
      <c r="K120" s="826">
        <v>133.69999999999999</v>
      </c>
      <c r="L120" s="826">
        <v>165.29</v>
      </c>
      <c r="M120" s="826">
        <v>117.29</v>
      </c>
      <c r="N120" s="826">
        <v>119</v>
      </c>
      <c r="O120" s="826">
        <v>132.4272</v>
      </c>
      <c r="P120" s="827">
        <v>1015</v>
      </c>
      <c r="Q120" s="826">
        <v>135.12</v>
      </c>
      <c r="R120" s="826">
        <v>142</v>
      </c>
      <c r="S120" s="826">
        <v>156</v>
      </c>
      <c r="T120" s="826">
        <v>137.08000000000001</v>
      </c>
      <c r="U120" s="826">
        <v>133.84</v>
      </c>
      <c r="V120" s="827">
        <v>133.84</v>
      </c>
      <c r="W120" s="826">
        <v>131.9</v>
      </c>
      <c r="X120" s="826">
        <v>135.92830000000001</v>
      </c>
      <c r="Y120" s="827">
        <v>42504.959999999999</v>
      </c>
      <c r="Z120" s="826">
        <v>228</v>
      </c>
      <c r="AA120" s="826">
        <v>115.92</v>
      </c>
      <c r="AB120" s="826">
        <v>128.94</v>
      </c>
      <c r="AC120" s="826">
        <v>125.09740000000001</v>
      </c>
      <c r="AD120" s="827">
        <v>558.04</v>
      </c>
      <c r="AE120" s="826">
        <v>121</v>
      </c>
      <c r="AF120" s="826">
        <v>115.80240000000001</v>
      </c>
      <c r="AG120" s="827">
        <v>525.03</v>
      </c>
      <c r="AH120" s="826">
        <v>144.22999999999999</v>
      </c>
      <c r="AI120" s="826">
        <v>135.71</v>
      </c>
      <c r="AJ120" s="826">
        <v>145.26</v>
      </c>
      <c r="AK120" s="826">
        <v>180.60890000000001</v>
      </c>
      <c r="AL120" s="827">
        <v>1679</v>
      </c>
      <c r="AM120" s="826">
        <v>148.64860000000002</v>
      </c>
      <c r="AN120" s="827">
        <v>113.07000000000001</v>
      </c>
      <c r="AO120" s="298"/>
      <c r="AP120" s="998">
        <v>128.62678209988763</v>
      </c>
      <c r="AQ120" s="1386">
        <v>1.4928301520389375E-3</v>
      </c>
      <c r="AR120" s="302"/>
      <c r="AS120" s="302"/>
    </row>
    <row r="121" spans="1:45" ht="16.5" thickBot="1">
      <c r="A121" s="985">
        <v>42401</v>
      </c>
      <c r="B121" s="986">
        <v>5</v>
      </c>
      <c r="C121" s="826">
        <v>112.5</v>
      </c>
      <c r="D121" s="826">
        <v>162.2201</v>
      </c>
      <c r="E121" s="827">
        <v>317.27</v>
      </c>
      <c r="F121" s="826">
        <v>131.6063</v>
      </c>
      <c r="G121" s="827">
        <v>3557</v>
      </c>
      <c r="H121" s="826">
        <v>121.8053</v>
      </c>
      <c r="I121" s="827">
        <v>909</v>
      </c>
      <c r="J121" s="826">
        <v>135.11000000000001</v>
      </c>
      <c r="K121" s="826">
        <v>129.25</v>
      </c>
      <c r="L121" s="826">
        <v>165.29</v>
      </c>
      <c r="M121" s="826">
        <v>117.5</v>
      </c>
      <c r="N121" s="826">
        <v>120</v>
      </c>
      <c r="O121" s="826">
        <v>132.6284</v>
      </c>
      <c r="P121" s="827">
        <v>1016</v>
      </c>
      <c r="Q121" s="826">
        <v>135.84</v>
      </c>
      <c r="R121" s="826">
        <v>139</v>
      </c>
      <c r="S121" s="826">
        <v>157.93</v>
      </c>
      <c r="T121" s="826">
        <v>138.71</v>
      </c>
      <c r="U121" s="826">
        <v>135.78</v>
      </c>
      <c r="V121" s="827">
        <v>135.78</v>
      </c>
      <c r="W121" s="826">
        <v>131.4</v>
      </c>
      <c r="X121" s="826">
        <v>136.34020000000001</v>
      </c>
      <c r="Y121" s="827">
        <v>42391.66</v>
      </c>
      <c r="Z121" s="826">
        <v>228</v>
      </c>
      <c r="AA121" s="826">
        <v>113.95</v>
      </c>
      <c r="AB121" s="826">
        <v>129.05000000000001</v>
      </c>
      <c r="AC121" s="826">
        <v>126.26920000000001</v>
      </c>
      <c r="AD121" s="827">
        <v>557.04</v>
      </c>
      <c r="AE121" s="826">
        <v>122</v>
      </c>
      <c r="AF121" s="826">
        <v>114.6101</v>
      </c>
      <c r="AG121" s="827">
        <v>517.34</v>
      </c>
      <c r="AH121" s="826">
        <v>144.39000000000001</v>
      </c>
      <c r="AI121" s="826">
        <v>136.75</v>
      </c>
      <c r="AJ121" s="826">
        <v>144.22999999999999</v>
      </c>
      <c r="AK121" s="826">
        <v>179.26260000000002</v>
      </c>
      <c r="AL121" s="827">
        <v>1680</v>
      </c>
      <c r="AM121" s="826">
        <v>147.5746</v>
      </c>
      <c r="AN121" s="827">
        <v>112.63</v>
      </c>
      <c r="AO121" s="298"/>
      <c r="AP121" s="998">
        <v>128.56851246184175</v>
      </c>
      <c r="AQ121" s="1386">
        <v>-4.5301326127111796E-4</v>
      </c>
    </row>
    <row r="122" spans="1:45" ht="16.5" thickBot="1">
      <c r="A122" s="1404">
        <v>42408</v>
      </c>
      <c r="B122" s="1405">
        <v>6</v>
      </c>
      <c r="C122" s="1402">
        <v>110.3</v>
      </c>
      <c r="D122" s="1402">
        <v>162.2201</v>
      </c>
      <c r="E122" s="1403">
        <v>317.27</v>
      </c>
      <c r="F122" s="1402">
        <v>130.95680000000002</v>
      </c>
      <c r="G122" s="1403">
        <v>3543</v>
      </c>
      <c r="H122" s="1402">
        <v>121.79040000000001</v>
      </c>
      <c r="I122" s="1403">
        <v>909</v>
      </c>
      <c r="J122" s="1402">
        <v>134.94</v>
      </c>
      <c r="K122" s="1402">
        <v>134.02000000000001</v>
      </c>
      <c r="L122" s="1402">
        <v>163.43</v>
      </c>
      <c r="M122" s="1402">
        <v>119.05</v>
      </c>
      <c r="N122" s="1402">
        <v>120</v>
      </c>
      <c r="O122" s="1402">
        <v>132.7235</v>
      </c>
      <c r="P122" s="1403">
        <v>1014</v>
      </c>
      <c r="Q122" s="1402">
        <v>135.97999999999999</v>
      </c>
      <c r="R122" s="1402">
        <v>137</v>
      </c>
      <c r="S122" s="1402">
        <v>156.11000000000001</v>
      </c>
      <c r="T122" s="1402">
        <v>138.61000000000001</v>
      </c>
      <c r="U122" s="1402">
        <v>132.4</v>
      </c>
      <c r="V122" s="1403">
        <v>132.4</v>
      </c>
      <c r="W122" s="1402">
        <v>131.69999999999999</v>
      </c>
      <c r="X122" s="1402">
        <v>135.7533</v>
      </c>
      <c r="Y122" s="1403">
        <v>42200.86</v>
      </c>
      <c r="Z122" s="1402">
        <v>228</v>
      </c>
      <c r="AA122" s="1402">
        <v>111.96000000000001</v>
      </c>
      <c r="AB122" s="1402">
        <v>129.58000000000001</v>
      </c>
      <c r="AC122" s="1402">
        <v>125.58130000000001</v>
      </c>
      <c r="AD122" s="1403">
        <v>556.16</v>
      </c>
      <c r="AE122" s="1402">
        <v>124</v>
      </c>
      <c r="AF122" s="1402">
        <v>114.07140000000001</v>
      </c>
      <c r="AG122" s="1403">
        <v>511.47</v>
      </c>
      <c r="AH122" s="1402">
        <v>140.80000000000001</v>
      </c>
      <c r="AI122" s="1402">
        <v>137.38</v>
      </c>
      <c r="AJ122" s="1402">
        <v>144.75</v>
      </c>
      <c r="AK122" s="1402">
        <v>178.47670000000002</v>
      </c>
      <c r="AL122" s="1403">
        <v>1691</v>
      </c>
      <c r="AM122" s="1402">
        <v>144.2363</v>
      </c>
      <c r="AN122" s="1403">
        <v>112.03</v>
      </c>
      <c r="AO122" s="1400"/>
      <c r="AP122" s="1406">
        <v>128.14360457296692</v>
      </c>
      <c r="AQ122" s="1401">
        <v>-3.3049140939617194E-3</v>
      </c>
    </row>
    <row r="123" spans="1:45" ht="16.5" thickBot="1">
      <c r="A123" s="1404">
        <v>42415</v>
      </c>
      <c r="B123" s="1405">
        <v>7</v>
      </c>
      <c r="C123" s="1402">
        <v>110</v>
      </c>
      <c r="D123" s="1402">
        <v>162.2559</v>
      </c>
      <c r="E123" s="1403">
        <v>317.34000000000003</v>
      </c>
      <c r="F123" s="1402">
        <v>130.75370000000001</v>
      </c>
      <c r="G123" s="1403">
        <v>3535</v>
      </c>
      <c r="H123" s="1402">
        <v>121.79060000000001</v>
      </c>
      <c r="I123" s="1403">
        <v>909</v>
      </c>
      <c r="J123" s="1402">
        <v>133.75</v>
      </c>
      <c r="K123" s="1402">
        <v>134.15</v>
      </c>
      <c r="L123" s="1402">
        <v>163.99</v>
      </c>
      <c r="M123" s="1402">
        <v>119.97</v>
      </c>
      <c r="N123" s="1402">
        <v>121</v>
      </c>
      <c r="O123" s="1402">
        <v>132.9401</v>
      </c>
      <c r="P123" s="1403">
        <v>1013</v>
      </c>
      <c r="Q123" s="1402">
        <v>136.13</v>
      </c>
      <c r="R123" s="1402">
        <v>131</v>
      </c>
      <c r="S123" s="1402">
        <v>156.76</v>
      </c>
      <c r="T123" s="1402">
        <v>139.66</v>
      </c>
      <c r="U123" s="1402">
        <v>133.19</v>
      </c>
      <c r="V123" s="1403">
        <v>133.19</v>
      </c>
      <c r="W123" s="1402">
        <v>131.4</v>
      </c>
      <c r="X123" s="1402">
        <v>134.26689999999999</v>
      </c>
      <c r="Y123" s="1403">
        <v>41580.15</v>
      </c>
      <c r="Z123" s="1402">
        <v>228</v>
      </c>
      <c r="AA123" s="1402">
        <v>111.91</v>
      </c>
      <c r="AB123" s="1402">
        <v>131.21</v>
      </c>
      <c r="AC123" s="1402">
        <v>126.8768</v>
      </c>
      <c r="AD123" s="1403">
        <v>557.29</v>
      </c>
      <c r="AE123" s="1402">
        <v>124</v>
      </c>
      <c r="AF123" s="1402">
        <v>111.6558</v>
      </c>
      <c r="AG123" s="1403">
        <v>498.54</v>
      </c>
      <c r="AH123" s="1402">
        <v>141.35</v>
      </c>
      <c r="AI123" s="1402">
        <v>134.92000000000002</v>
      </c>
      <c r="AJ123" s="1402">
        <v>144.47</v>
      </c>
      <c r="AK123" s="1402">
        <v>179.08860000000001</v>
      </c>
      <c r="AL123" s="1403">
        <v>1690</v>
      </c>
      <c r="AM123" s="1402">
        <v>143.84909999999999</v>
      </c>
      <c r="AN123" s="1403">
        <v>111.57000000000001</v>
      </c>
      <c r="AO123" s="1400"/>
      <c r="AP123" s="1406">
        <v>127.88124142043765</v>
      </c>
      <c r="AQ123" s="1401">
        <v>-2.0474151121594453E-3</v>
      </c>
    </row>
    <row r="124" spans="1:45" ht="16.5" thickBot="1">
      <c r="A124" s="1412">
        <v>42422</v>
      </c>
      <c r="B124" s="1413">
        <v>8</v>
      </c>
      <c r="C124" s="1410">
        <v>109.8</v>
      </c>
      <c r="D124" s="1410">
        <v>158.733</v>
      </c>
      <c r="E124" s="1411">
        <v>310.45</v>
      </c>
      <c r="F124" s="1410">
        <v>130.16380000000001</v>
      </c>
      <c r="G124" s="1411">
        <v>3520</v>
      </c>
      <c r="H124" s="1410">
        <v>121.8263</v>
      </c>
      <c r="I124" s="1411">
        <v>909</v>
      </c>
      <c r="J124" s="1410">
        <v>129.84</v>
      </c>
      <c r="K124" s="1410">
        <v>138.15</v>
      </c>
      <c r="L124" s="1410">
        <v>164.54</v>
      </c>
      <c r="M124" s="1410">
        <v>118.71000000000001</v>
      </c>
      <c r="N124" s="1410">
        <v>121</v>
      </c>
      <c r="O124" s="1410">
        <v>132.73869999999999</v>
      </c>
      <c r="P124" s="1411">
        <v>1012</v>
      </c>
      <c r="Q124" s="1410">
        <v>134.25</v>
      </c>
      <c r="R124" s="1409">
        <v>131</v>
      </c>
      <c r="S124" s="1410">
        <v>156.75</v>
      </c>
      <c r="T124" s="1410">
        <v>138.1</v>
      </c>
      <c r="U124" s="1410">
        <v>133.28</v>
      </c>
      <c r="V124" s="1411">
        <v>133.28</v>
      </c>
      <c r="W124" s="1410">
        <v>128.80000000000001</v>
      </c>
      <c r="X124" s="1410">
        <v>133.5958</v>
      </c>
      <c r="Y124" s="1411">
        <v>41358.01</v>
      </c>
      <c r="Z124" s="1410">
        <v>228</v>
      </c>
      <c r="AA124" s="1410">
        <v>110.35000000000001</v>
      </c>
      <c r="AB124" s="1410">
        <v>129.97</v>
      </c>
      <c r="AC124" s="1410">
        <v>126.73180000000001</v>
      </c>
      <c r="AD124" s="1411">
        <v>553.30000000000007</v>
      </c>
      <c r="AE124" s="1410">
        <v>124</v>
      </c>
      <c r="AF124" s="1410">
        <v>112.30710000000001</v>
      </c>
      <c r="AG124" s="1411">
        <v>501.87</v>
      </c>
      <c r="AH124" s="1410">
        <v>133.28</v>
      </c>
      <c r="AI124" s="1410">
        <v>133.77000000000001</v>
      </c>
      <c r="AJ124" s="1410">
        <v>144.51</v>
      </c>
      <c r="AK124" s="1410">
        <v>180.3948</v>
      </c>
      <c r="AL124" s="1411">
        <v>1690</v>
      </c>
      <c r="AM124" s="1410">
        <v>141.69800000000001</v>
      </c>
      <c r="AN124" s="1411">
        <v>111.19</v>
      </c>
      <c r="AO124" s="1407"/>
      <c r="AP124" s="1414">
        <v>126.48333782531263</v>
      </c>
      <c r="AQ124" s="1408">
        <v>-1.0931263878875663E-2</v>
      </c>
    </row>
    <row r="125" spans="1:45" ht="16.5" thickBot="1">
      <c r="A125" s="985">
        <v>42429</v>
      </c>
      <c r="B125" s="986">
        <v>9</v>
      </c>
      <c r="C125" s="826">
        <v>107.2</v>
      </c>
      <c r="D125" s="826">
        <v>137.3913</v>
      </c>
      <c r="E125" s="827">
        <v>268.70999999999998</v>
      </c>
      <c r="F125" s="826">
        <v>124.88650000000001</v>
      </c>
      <c r="G125" s="827">
        <v>3379</v>
      </c>
      <c r="H125" s="826">
        <v>121.97904</v>
      </c>
      <c r="I125" s="827">
        <v>909.88699999999994</v>
      </c>
      <c r="J125" s="826">
        <v>127.42</v>
      </c>
      <c r="K125" s="826">
        <v>131.05000000000001</v>
      </c>
      <c r="L125" s="826">
        <v>161.20000000000002</v>
      </c>
      <c r="M125" s="826">
        <v>117.01</v>
      </c>
      <c r="N125" s="826">
        <v>122</v>
      </c>
      <c r="O125" s="826">
        <v>127.20320000000001</v>
      </c>
      <c r="P125" s="827">
        <v>968</v>
      </c>
      <c r="Q125" s="826">
        <v>132.61000000000001</v>
      </c>
      <c r="R125" s="826">
        <v>130</v>
      </c>
      <c r="S125" s="826">
        <v>158.29</v>
      </c>
      <c r="T125" s="826">
        <v>135.28</v>
      </c>
      <c r="U125" s="826">
        <v>131</v>
      </c>
      <c r="V125" s="827">
        <v>131</v>
      </c>
      <c r="W125" s="826">
        <v>124.3</v>
      </c>
      <c r="X125" s="826">
        <v>127.75330000000001</v>
      </c>
      <c r="Y125" s="827">
        <v>39593.47</v>
      </c>
      <c r="Z125" s="826">
        <v>228</v>
      </c>
      <c r="AA125" s="826">
        <v>108.42</v>
      </c>
      <c r="AB125" s="826">
        <v>126.3</v>
      </c>
      <c r="AC125" s="826">
        <v>124.2869</v>
      </c>
      <c r="AD125" s="827">
        <v>539.59</v>
      </c>
      <c r="AE125" s="826">
        <v>122</v>
      </c>
      <c r="AF125" s="826">
        <v>112.4075</v>
      </c>
      <c r="AG125" s="827">
        <v>501.89</v>
      </c>
      <c r="AH125" s="826">
        <v>138.83000000000001</v>
      </c>
      <c r="AI125" s="826">
        <v>132.14000000000001</v>
      </c>
      <c r="AJ125" s="826">
        <v>143.87</v>
      </c>
      <c r="AK125" s="826">
        <v>181.13210000000001</v>
      </c>
      <c r="AL125" s="827">
        <v>1693</v>
      </c>
      <c r="AM125" s="826">
        <v>143.3177</v>
      </c>
      <c r="AN125" s="827">
        <v>111.57000000000001</v>
      </c>
      <c r="AO125" s="298"/>
      <c r="AP125" s="998">
        <v>124.50238189454015</v>
      </c>
      <c r="AQ125" s="1415">
        <v>-1.5661793599315077E-2</v>
      </c>
    </row>
    <row r="126" spans="1:45" ht="16.5" thickBot="1">
      <c r="A126" s="1498">
        <v>42436</v>
      </c>
      <c r="B126" s="1499">
        <v>10</v>
      </c>
      <c r="C126" s="1496">
        <v>106.2</v>
      </c>
      <c r="D126" s="1496">
        <v>137.62649999999999</v>
      </c>
      <c r="E126" s="1497">
        <v>269.17</v>
      </c>
      <c r="F126" s="1496">
        <v>124.4205</v>
      </c>
      <c r="G126" s="1497">
        <v>3366</v>
      </c>
      <c r="H126" s="1496">
        <v>116.62130000000001</v>
      </c>
      <c r="I126" s="1497">
        <v>870</v>
      </c>
      <c r="J126" s="1496">
        <v>129.78</v>
      </c>
      <c r="K126" s="1496">
        <v>130.99</v>
      </c>
      <c r="L126" s="1496">
        <v>158.97</v>
      </c>
      <c r="M126" s="1496">
        <v>116.22</v>
      </c>
      <c r="N126" s="1496">
        <v>122</v>
      </c>
      <c r="O126" s="1496">
        <v>126.9898</v>
      </c>
      <c r="P126" s="1497">
        <v>962</v>
      </c>
      <c r="Q126" s="1496">
        <v>132.61000000000001</v>
      </c>
      <c r="R126" s="1496">
        <v>132</v>
      </c>
      <c r="S126" s="1496">
        <v>158.29</v>
      </c>
      <c r="T126" s="1496">
        <v>134.51</v>
      </c>
      <c r="U126" s="1496">
        <v>130.83000000000001</v>
      </c>
      <c r="V126" s="1497">
        <v>130.83000000000001</v>
      </c>
      <c r="W126" s="1496">
        <v>126.5</v>
      </c>
      <c r="X126" s="1496">
        <v>126.74930000000001</v>
      </c>
      <c r="Y126" s="1497">
        <v>39279.97</v>
      </c>
      <c r="Z126" s="1496">
        <v>228</v>
      </c>
      <c r="AA126" s="1496">
        <v>109.06</v>
      </c>
      <c r="AB126" s="1496">
        <v>127.61</v>
      </c>
      <c r="AC126" s="1496">
        <v>129.21280000000002</v>
      </c>
      <c r="AD126" s="1497">
        <v>557.71</v>
      </c>
      <c r="AE126" s="1496">
        <v>122</v>
      </c>
      <c r="AF126" s="1496">
        <v>112.50280000000001</v>
      </c>
      <c r="AG126" s="1497">
        <v>502.24</v>
      </c>
      <c r="AH126" s="1496">
        <v>136.31</v>
      </c>
      <c r="AI126" s="1496">
        <v>130.27000000000001</v>
      </c>
      <c r="AJ126" s="1496">
        <v>144.06</v>
      </c>
      <c r="AK126" s="1496">
        <v>181.91500000000002</v>
      </c>
      <c r="AL126" s="1497">
        <v>1694</v>
      </c>
      <c r="AM126" s="1496">
        <v>144.59310000000002</v>
      </c>
      <c r="AN126" s="1497">
        <v>111.87</v>
      </c>
      <c r="AO126" s="1494"/>
      <c r="AP126" s="1500">
        <v>125.36958286272036</v>
      </c>
      <c r="AQ126" s="1495">
        <v>6.9653645325333802E-3</v>
      </c>
    </row>
    <row r="127" spans="1:45" ht="16.5" thickBot="1">
      <c r="A127" s="1498">
        <v>42443</v>
      </c>
      <c r="B127" s="1499">
        <v>11</v>
      </c>
      <c r="C127" s="1496">
        <v>110.9</v>
      </c>
      <c r="D127" s="1496">
        <v>131.9153</v>
      </c>
      <c r="E127" s="1497">
        <v>258</v>
      </c>
      <c r="F127" s="1496">
        <v>123.9409</v>
      </c>
      <c r="G127" s="1497">
        <v>3352</v>
      </c>
      <c r="H127" s="1496">
        <v>116.6752</v>
      </c>
      <c r="I127" s="1497">
        <v>870</v>
      </c>
      <c r="J127" s="1496">
        <v>134.21</v>
      </c>
      <c r="K127" s="1496">
        <v>130.41</v>
      </c>
      <c r="L127" s="1496">
        <v>159.53</v>
      </c>
      <c r="M127" s="1496">
        <v>116.32000000000001</v>
      </c>
      <c r="N127" s="1496">
        <v>122</v>
      </c>
      <c r="O127" s="1496">
        <v>129.64359999999999</v>
      </c>
      <c r="P127" s="1497">
        <v>979</v>
      </c>
      <c r="Q127" s="1496">
        <v>132.55000000000001</v>
      </c>
      <c r="R127" s="1496">
        <v>136</v>
      </c>
      <c r="S127" s="1496">
        <v>159.02000000000001</v>
      </c>
      <c r="T127" s="1496">
        <v>139.99</v>
      </c>
      <c r="U127" s="1496">
        <v>133.27000000000001</v>
      </c>
      <c r="V127" s="1497">
        <v>133.27000000000001</v>
      </c>
      <c r="W127" s="1496">
        <v>130.69999999999999</v>
      </c>
      <c r="X127" s="1496">
        <v>129.8109</v>
      </c>
      <c r="Y127" s="1497">
        <v>40297.74</v>
      </c>
      <c r="Z127" s="1496">
        <v>218</v>
      </c>
      <c r="AA127" s="1496">
        <v>115.27</v>
      </c>
      <c r="AB127" s="1496">
        <v>131.04</v>
      </c>
      <c r="AC127" s="1496">
        <v>134.61780000000002</v>
      </c>
      <c r="AD127" s="1497">
        <v>576.91999999999996</v>
      </c>
      <c r="AE127" s="1496">
        <v>121</v>
      </c>
      <c r="AF127" s="1496">
        <v>113.16170000000001</v>
      </c>
      <c r="AG127" s="1497">
        <v>506.03000000000003</v>
      </c>
      <c r="AH127" s="1496">
        <v>139.30000000000001</v>
      </c>
      <c r="AI127" s="1496">
        <v>128.77000000000001</v>
      </c>
      <c r="AJ127" s="1496">
        <v>135.26</v>
      </c>
      <c r="AK127" s="1496">
        <v>181.51510000000002</v>
      </c>
      <c r="AL127" s="1497">
        <v>1683</v>
      </c>
      <c r="AM127" s="1496">
        <v>143.4898</v>
      </c>
      <c r="AN127" s="1497">
        <v>111.93</v>
      </c>
      <c r="AO127" s="1494"/>
      <c r="AP127" s="1500">
        <v>128.14355511020275</v>
      </c>
      <c r="AQ127" s="1495">
        <v>2.2126357798604834E-2</v>
      </c>
    </row>
    <row r="128" spans="1:45" ht="16.5" thickBot="1">
      <c r="A128" s="1511">
        <v>42450</v>
      </c>
      <c r="B128" s="1512">
        <v>12</v>
      </c>
      <c r="C128" s="1509">
        <v>114.4</v>
      </c>
      <c r="D128" s="1509">
        <v>132.15559999999999</v>
      </c>
      <c r="E128" s="827">
        <v>258.47000000000003</v>
      </c>
      <c r="F128" s="1509">
        <v>126.7</v>
      </c>
      <c r="G128" s="1514">
        <v>3427</v>
      </c>
      <c r="H128" s="1509">
        <v>123.5514</v>
      </c>
      <c r="I128" s="1514">
        <v>921</v>
      </c>
      <c r="J128" s="1509">
        <v>135.29</v>
      </c>
      <c r="K128" s="1509">
        <v>136.07</v>
      </c>
      <c r="L128" s="1509">
        <v>158.22999999999999</v>
      </c>
      <c r="M128" s="1509">
        <v>119.46000000000001</v>
      </c>
      <c r="N128" s="1509">
        <v>122</v>
      </c>
      <c r="O128" s="1509">
        <v>133.7912</v>
      </c>
      <c r="P128" s="1514">
        <v>1008</v>
      </c>
      <c r="Q128" s="1509">
        <v>132.79</v>
      </c>
      <c r="R128" s="1509">
        <v>138.20000000000002</v>
      </c>
      <c r="S128" s="1509">
        <v>158.64000000000001</v>
      </c>
      <c r="T128" s="1509">
        <v>137.19</v>
      </c>
      <c r="U128" s="1509">
        <v>135.80000000000001</v>
      </c>
      <c r="V128" s="827">
        <v>135.80000000000001</v>
      </c>
      <c r="W128" s="1509">
        <v>132.6</v>
      </c>
      <c r="X128" s="1509">
        <v>131.447</v>
      </c>
      <c r="Y128" s="1514">
        <v>41122.629999999997</v>
      </c>
      <c r="Z128" s="1508">
        <v>218</v>
      </c>
      <c r="AA128" s="1509">
        <v>119.18</v>
      </c>
      <c r="AB128" s="1509">
        <v>130.83000000000001</v>
      </c>
      <c r="AC128" s="1509">
        <v>134.428</v>
      </c>
      <c r="AD128" s="827">
        <v>573.71</v>
      </c>
      <c r="AE128" s="1509">
        <v>122</v>
      </c>
      <c r="AF128" s="1509">
        <v>114.7453</v>
      </c>
      <c r="AG128" s="1514">
        <v>512.70000000000005</v>
      </c>
      <c r="AH128" s="1509">
        <v>134.14000000000001</v>
      </c>
      <c r="AI128" s="1509">
        <v>127.95</v>
      </c>
      <c r="AJ128" s="1509">
        <v>146.01</v>
      </c>
      <c r="AK128" s="1509">
        <v>181.6961</v>
      </c>
      <c r="AL128" s="1514">
        <v>1682</v>
      </c>
      <c r="AM128" s="1509">
        <v>142.4538</v>
      </c>
      <c r="AN128" s="1510">
        <v>112.08</v>
      </c>
      <c r="AO128" s="1506"/>
      <c r="AP128" s="1513">
        <v>130.03362269651134</v>
      </c>
      <c r="AQ128" s="1507">
        <v>1.4749610970939075E-2</v>
      </c>
    </row>
    <row r="129" spans="1:43" ht="16.5" thickBot="1">
      <c r="A129" s="1541">
        <v>42457</v>
      </c>
      <c r="B129" s="1542">
        <v>13</v>
      </c>
      <c r="C129" s="1539">
        <v>113.60000000000001</v>
      </c>
      <c r="D129" s="1539">
        <v>131.404</v>
      </c>
      <c r="E129" s="1539">
        <v>257</v>
      </c>
      <c r="F129" s="1539">
        <v>126.5926</v>
      </c>
      <c r="G129" s="1539">
        <v>3425</v>
      </c>
      <c r="H129" s="1539">
        <v>123.5749</v>
      </c>
      <c r="I129" s="1539">
        <v>921</v>
      </c>
      <c r="J129" s="1539">
        <v>132.6</v>
      </c>
      <c r="K129" s="1539">
        <v>133.51</v>
      </c>
      <c r="L129" s="1539">
        <v>151.72999999999999</v>
      </c>
      <c r="M129" s="1539">
        <v>118.42</v>
      </c>
      <c r="N129" s="1539">
        <v>122</v>
      </c>
      <c r="O129" s="1539">
        <v>131.9967</v>
      </c>
      <c r="P129" s="1539">
        <v>993</v>
      </c>
      <c r="Q129" s="1539">
        <v>132.27000000000001</v>
      </c>
      <c r="R129" s="1539">
        <v>139.20000000000002</v>
      </c>
      <c r="S129" s="1539">
        <v>158.64000000000001</v>
      </c>
      <c r="T129" s="1539">
        <v>140.79</v>
      </c>
      <c r="U129" s="1539">
        <v>136.21</v>
      </c>
      <c r="V129" s="1539">
        <v>136.21</v>
      </c>
      <c r="W129" s="1539">
        <v>130.1</v>
      </c>
      <c r="X129" s="1539">
        <v>131.07670000000002</v>
      </c>
      <c r="Y129" s="1539">
        <v>41151.919999999998</v>
      </c>
      <c r="Z129" s="1539">
        <v>218</v>
      </c>
      <c r="AA129" s="1539">
        <v>117.06</v>
      </c>
      <c r="AB129" s="1539">
        <v>131.26</v>
      </c>
      <c r="AC129" s="1539">
        <v>131.25530000000001</v>
      </c>
      <c r="AD129" s="1539">
        <v>558.9</v>
      </c>
      <c r="AE129" s="1539">
        <v>122</v>
      </c>
      <c r="AF129" s="1539">
        <v>113.917</v>
      </c>
      <c r="AG129" s="1539">
        <v>508.90000000000003</v>
      </c>
      <c r="AH129" s="1539">
        <v>136.88</v>
      </c>
      <c r="AI129" s="1539">
        <v>129.31</v>
      </c>
      <c r="AJ129" s="1539">
        <v>146.01</v>
      </c>
      <c r="AK129" s="1539">
        <v>183.11680000000001</v>
      </c>
      <c r="AL129" s="1539">
        <v>1694</v>
      </c>
      <c r="AM129" s="1539">
        <v>141.51900000000001</v>
      </c>
      <c r="AN129" s="1540">
        <v>111.97</v>
      </c>
      <c r="AO129" s="1537"/>
      <c r="AP129" s="1543">
        <v>128.51826677186327</v>
      </c>
      <c r="AQ129" s="1538">
        <v>-1.1653570001543434E-2</v>
      </c>
    </row>
    <row r="130" spans="1:43" ht="16.5" thickBot="1">
      <c r="A130" s="985">
        <v>42464</v>
      </c>
      <c r="B130" s="986">
        <v>14</v>
      </c>
      <c r="C130" s="1557">
        <v>110.8</v>
      </c>
      <c r="D130" s="1557">
        <v>131.98179999999999</v>
      </c>
      <c r="E130" s="1557">
        <v>258.13</v>
      </c>
      <c r="F130" s="1557">
        <v>124.12130000000001</v>
      </c>
      <c r="G130" s="1557">
        <v>3355</v>
      </c>
      <c r="H130" s="1557">
        <v>123.73090000000001</v>
      </c>
      <c r="I130" s="1557">
        <v>921</v>
      </c>
      <c r="J130" s="1557">
        <v>131.25</v>
      </c>
      <c r="K130" s="1557">
        <v>138.78</v>
      </c>
      <c r="L130" s="1557">
        <v>151.72999999999999</v>
      </c>
      <c r="M130" s="1557">
        <v>117.79</v>
      </c>
      <c r="N130" s="1557">
        <v>123</v>
      </c>
      <c r="O130" s="1557">
        <v>130.55350000000001</v>
      </c>
      <c r="P130" s="1557">
        <v>980</v>
      </c>
      <c r="Q130" s="1557">
        <v>135.82</v>
      </c>
      <c r="R130" s="1557">
        <v>136.19999999999999</v>
      </c>
      <c r="S130" s="1557">
        <v>159.08000000000001</v>
      </c>
      <c r="T130" s="1557">
        <v>140.1</v>
      </c>
      <c r="U130" s="1557">
        <v>133.9</v>
      </c>
      <c r="V130" s="1557">
        <v>133.9</v>
      </c>
      <c r="W130" s="1557">
        <v>128</v>
      </c>
      <c r="X130" s="1557">
        <v>129.77280000000002</v>
      </c>
      <c r="Y130" s="1557">
        <v>40566.239999999998</v>
      </c>
      <c r="Z130" s="1557">
        <v>219</v>
      </c>
      <c r="AA130" s="1557">
        <v>114.97</v>
      </c>
      <c r="AB130" s="1557">
        <v>130.18</v>
      </c>
      <c r="AC130" s="1557">
        <v>128.70400000000001</v>
      </c>
      <c r="AD130" s="1557">
        <v>549.02</v>
      </c>
      <c r="AE130" s="1557">
        <v>122</v>
      </c>
      <c r="AF130" s="1557">
        <v>114.99640000000001</v>
      </c>
      <c r="AG130" s="1557">
        <v>513.73</v>
      </c>
      <c r="AH130" s="1557">
        <v>138.20000000000002</v>
      </c>
      <c r="AI130" s="1557">
        <v>131.24</v>
      </c>
      <c r="AJ130" s="1557">
        <v>143.46</v>
      </c>
      <c r="AK130" s="1557">
        <v>182.73780000000002</v>
      </c>
      <c r="AL130" s="1557">
        <v>1693</v>
      </c>
      <c r="AM130" s="1557">
        <v>140.11590000000001</v>
      </c>
      <c r="AN130" s="827">
        <v>112.65</v>
      </c>
      <c r="AO130" s="298"/>
      <c r="AP130" s="998">
        <v>127.46238380781368</v>
      </c>
      <c r="AQ130" s="1544">
        <v>-8.21582013647848E-3</v>
      </c>
    </row>
    <row r="131" spans="1:43" ht="16.5" thickBot="1">
      <c r="A131" s="985">
        <v>42471</v>
      </c>
      <c r="B131" s="986">
        <v>15</v>
      </c>
      <c r="C131" s="1557">
        <v>109.2</v>
      </c>
      <c r="D131" s="1557">
        <v>131.583</v>
      </c>
      <c r="E131" s="1557">
        <v>257.35000000000002</v>
      </c>
      <c r="F131" s="1557">
        <v>124.61410000000001</v>
      </c>
      <c r="G131" s="1557">
        <v>3368</v>
      </c>
      <c r="H131" s="1557">
        <v>123.75490000000001</v>
      </c>
      <c r="I131" s="1557">
        <v>921</v>
      </c>
      <c r="J131" s="1557">
        <v>131.05000000000001</v>
      </c>
      <c r="K131" s="1557">
        <v>135.38</v>
      </c>
      <c r="L131" s="1557">
        <v>151.72999999999999</v>
      </c>
      <c r="M131" s="1557">
        <v>117.53</v>
      </c>
      <c r="N131" s="1557">
        <v>123</v>
      </c>
      <c r="O131" s="1557">
        <v>129.9271</v>
      </c>
      <c r="P131" s="1557">
        <v>973</v>
      </c>
      <c r="Q131" s="1557">
        <v>136.11000000000001</v>
      </c>
      <c r="R131" s="1557">
        <v>131.19999999999999</v>
      </c>
      <c r="S131" s="1557">
        <v>161.26</v>
      </c>
      <c r="T131" s="1557">
        <v>138.19</v>
      </c>
      <c r="U131" s="1557">
        <v>133.63</v>
      </c>
      <c r="V131" s="1557">
        <v>133.63</v>
      </c>
      <c r="W131" s="1557">
        <v>128</v>
      </c>
      <c r="X131" s="1557">
        <v>129.64690000000002</v>
      </c>
      <c r="Y131" s="1557">
        <v>40360.550000000003</v>
      </c>
      <c r="Z131" s="1557">
        <v>220</v>
      </c>
      <c r="AA131" s="1557">
        <v>114.91</v>
      </c>
      <c r="AB131" s="1557">
        <v>128.18</v>
      </c>
      <c r="AC131" s="1557">
        <v>127.17530000000001</v>
      </c>
      <c r="AD131" s="1557">
        <v>545.88</v>
      </c>
      <c r="AE131" s="1557">
        <v>122</v>
      </c>
      <c r="AF131" s="1557">
        <v>115.62960000000001</v>
      </c>
      <c r="AG131" s="1557">
        <v>516.95000000000005</v>
      </c>
      <c r="AH131" s="1557">
        <v>134.64000000000001</v>
      </c>
      <c r="AI131" s="1557">
        <v>129.71</v>
      </c>
      <c r="AJ131" s="1557">
        <v>144.65</v>
      </c>
      <c r="AK131" s="1557">
        <v>184.81450000000001</v>
      </c>
      <c r="AL131" s="1557">
        <v>1703</v>
      </c>
      <c r="AM131" s="1557">
        <v>140.4941</v>
      </c>
      <c r="AN131" s="827">
        <v>112.14</v>
      </c>
      <c r="AO131" s="298"/>
      <c r="AP131" s="998">
        <v>127.04896116329932</v>
      </c>
      <c r="AQ131" s="1544">
        <v>-3.2434874679396763E-3</v>
      </c>
    </row>
    <row r="132" spans="1:43" ht="16.5" thickBot="1">
      <c r="A132" s="1040">
        <v>42478</v>
      </c>
      <c r="B132" s="578">
        <v>16</v>
      </c>
      <c r="C132" s="1558">
        <v>109.60000000000001</v>
      </c>
      <c r="D132" s="1558">
        <v>133.5361</v>
      </c>
      <c r="E132" s="1558">
        <v>261.17</v>
      </c>
      <c r="F132" s="1558">
        <v>124.42060000000001</v>
      </c>
      <c r="G132" s="1558">
        <v>3363</v>
      </c>
      <c r="H132" s="1558">
        <v>123.7616</v>
      </c>
      <c r="I132" s="1558">
        <v>921</v>
      </c>
      <c r="J132" s="1558">
        <v>131.33000000000001</v>
      </c>
      <c r="K132" s="1558">
        <v>139.55000000000001</v>
      </c>
      <c r="L132" s="1558">
        <v>151.36000000000001</v>
      </c>
      <c r="M132" s="1558">
        <v>118.02</v>
      </c>
      <c r="N132" s="1558">
        <v>122</v>
      </c>
      <c r="O132" s="1558">
        <v>130.19460000000001</v>
      </c>
      <c r="P132" s="1558">
        <v>976</v>
      </c>
      <c r="Q132" s="1558">
        <v>136.75</v>
      </c>
      <c r="R132" s="1558">
        <v>130.19999999999999</v>
      </c>
      <c r="S132" s="1558">
        <v>161.61000000000001</v>
      </c>
      <c r="T132" s="1558">
        <v>139.18</v>
      </c>
      <c r="U132" s="1558">
        <v>133.46</v>
      </c>
      <c r="V132" s="1558">
        <v>133.46</v>
      </c>
      <c r="W132" s="1558">
        <v>128.30000000000001</v>
      </c>
      <c r="X132" s="1558">
        <v>129.51670000000001</v>
      </c>
      <c r="Y132" s="1558">
        <v>40174.800000000003</v>
      </c>
      <c r="Z132" s="1558">
        <v>218</v>
      </c>
      <c r="AA132" s="1558">
        <v>115.21000000000001</v>
      </c>
      <c r="AB132" s="1558">
        <v>127.77</v>
      </c>
      <c r="AC132" s="1558">
        <v>126.50410000000001</v>
      </c>
      <c r="AD132" s="1558">
        <v>545.82000000000005</v>
      </c>
      <c r="AE132" s="1558">
        <v>122</v>
      </c>
      <c r="AF132" s="1558">
        <v>117.67240000000001</v>
      </c>
      <c r="AG132" s="1558">
        <v>526.9</v>
      </c>
      <c r="AH132" s="1558">
        <v>135.37</v>
      </c>
      <c r="AI132" s="1558">
        <v>127.82000000000001</v>
      </c>
      <c r="AJ132" s="1558">
        <v>144.71</v>
      </c>
      <c r="AK132" s="1558">
        <v>186.92170000000002</v>
      </c>
      <c r="AL132" s="1558">
        <v>1714</v>
      </c>
      <c r="AM132" s="1558">
        <v>142.0025</v>
      </c>
      <c r="AN132" s="890">
        <v>112.14</v>
      </c>
      <c r="AO132" s="404"/>
      <c r="AP132" s="1041">
        <v>127.16863818106144</v>
      </c>
      <c r="AQ132" s="288">
        <v>9.557056695808086E-4</v>
      </c>
    </row>
    <row r="133" spans="1:43" ht="16.5" thickBot="1">
      <c r="A133" s="1564">
        <v>42485</v>
      </c>
      <c r="B133" s="1565">
        <v>17</v>
      </c>
      <c r="C133" s="1562">
        <v>109.8</v>
      </c>
      <c r="D133" s="1562">
        <v>134.1344</v>
      </c>
      <c r="E133" s="1562">
        <v>262.34000000000003</v>
      </c>
      <c r="F133" s="1562">
        <v>124.63350000000001</v>
      </c>
      <c r="G133" s="1562">
        <v>3370</v>
      </c>
      <c r="H133" s="1562">
        <v>123.7492</v>
      </c>
      <c r="I133" s="1562">
        <v>921</v>
      </c>
      <c r="J133" s="1562">
        <v>133.71</v>
      </c>
      <c r="K133" s="1562">
        <v>132.46</v>
      </c>
      <c r="L133" s="1562">
        <v>150.43</v>
      </c>
      <c r="M133" s="1562">
        <v>119.15</v>
      </c>
      <c r="N133" s="1562">
        <v>124</v>
      </c>
      <c r="O133" s="1562">
        <v>129.6405</v>
      </c>
      <c r="P133" s="1562">
        <v>971</v>
      </c>
      <c r="Q133" s="1562">
        <v>136.62</v>
      </c>
      <c r="R133" s="1562">
        <v>131.07</v>
      </c>
      <c r="S133" s="1561">
        <v>161.61000000000001</v>
      </c>
      <c r="T133" s="1562">
        <v>139.30000000000001</v>
      </c>
      <c r="U133" s="1562">
        <v>133.51</v>
      </c>
      <c r="V133" s="1562">
        <v>133.51</v>
      </c>
      <c r="W133" s="1562">
        <v>129.1</v>
      </c>
      <c r="X133" s="1562">
        <v>128.53560000000002</v>
      </c>
      <c r="Y133" s="1562">
        <v>40045.81</v>
      </c>
      <c r="Z133" s="1561">
        <v>218</v>
      </c>
      <c r="AA133" s="1562">
        <v>115.29</v>
      </c>
      <c r="AB133" s="1562">
        <v>128.55000000000001</v>
      </c>
      <c r="AC133" s="1562">
        <v>125.9158</v>
      </c>
      <c r="AD133" s="1562">
        <v>552.13</v>
      </c>
      <c r="AE133" s="1562">
        <v>124</v>
      </c>
      <c r="AF133" s="1562">
        <v>125.4486</v>
      </c>
      <c r="AG133" s="1562">
        <v>561.30000000000007</v>
      </c>
      <c r="AH133" s="1562">
        <v>138.29</v>
      </c>
      <c r="AI133" s="1562">
        <v>126.11</v>
      </c>
      <c r="AJ133" s="1562">
        <v>144.87</v>
      </c>
      <c r="AK133" s="1562">
        <v>186.7758</v>
      </c>
      <c r="AL133" s="1562">
        <v>1711</v>
      </c>
      <c r="AM133" s="1562">
        <v>144.53</v>
      </c>
      <c r="AN133" s="1563">
        <v>112.49000000000001</v>
      </c>
      <c r="AO133" s="1559"/>
      <c r="AP133" s="1566">
        <v>128.28294473675786</v>
      </c>
      <c r="AQ133" s="1560">
        <v>8.7624320873034289E-3</v>
      </c>
    </row>
    <row r="134" spans="1:43" ht="16.5" thickBot="1">
      <c r="A134" s="1040">
        <v>42492</v>
      </c>
      <c r="B134" s="578">
        <v>18</v>
      </c>
      <c r="C134" s="1558">
        <v>112.3</v>
      </c>
      <c r="D134" s="1558">
        <v>130.89270000000002</v>
      </c>
      <c r="E134" s="1558">
        <v>256</v>
      </c>
      <c r="F134" s="1558">
        <v>124.81500000000001</v>
      </c>
      <c r="G134" s="1558">
        <v>3374</v>
      </c>
      <c r="H134" s="1558">
        <v>123.7753</v>
      </c>
      <c r="I134" s="1558">
        <v>921</v>
      </c>
      <c r="J134" s="1558">
        <v>137.68</v>
      </c>
      <c r="K134" s="1558">
        <v>133.43</v>
      </c>
      <c r="L134" s="1558">
        <v>151.72999999999999</v>
      </c>
      <c r="M134" s="1558">
        <v>121.7</v>
      </c>
      <c r="N134" s="1558">
        <v>124</v>
      </c>
      <c r="O134" s="1558">
        <v>132.63830000000002</v>
      </c>
      <c r="P134" s="1558">
        <v>996</v>
      </c>
      <c r="Q134" s="1558">
        <v>136.56</v>
      </c>
      <c r="R134" s="1558">
        <v>131.08000000000001</v>
      </c>
      <c r="S134" s="1558">
        <v>162.64000000000001</v>
      </c>
      <c r="T134" s="1558">
        <v>142.12</v>
      </c>
      <c r="U134" s="1558">
        <v>135.31</v>
      </c>
      <c r="V134" s="1558">
        <v>135.31</v>
      </c>
      <c r="W134" s="1558">
        <v>132.69999999999999</v>
      </c>
      <c r="X134" s="1558">
        <v>132.15450000000001</v>
      </c>
      <c r="Y134" s="1558">
        <v>41302.07</v>
      </c>
      <c r="Z134" s="1558">
        <v>218</v>
      </c>
      <c r="AA134" s="1558">
        <v>118.59</v>
      </c>
      <c r="AB134" s="1558">
        <v>130.96</v>
      </c>
      <c r="AC134" s="1558">
        <v>130.6549</v>
      </c>
      <c r="AD134" s="1558">
        <v>575.27</v>
      </c>
      <c r="AE134" s="1558">
        <v>129</v>
      </c>
      <c r="AF134" s="1558">
        <v>130.09139999999999</v>
      </c>
      <c r="AG134" s="1558">
        <v>584.35</v>
      </c>
      <c r="AH134" s="1558">
        <v>137.68</v>
      </c>
      <c r="AI134" s="1558">
        <v>126.29</v>
      </c>
      <c r="AJ134" s="1558">
        <v>144.5</v>
      </c>
      <c r="AK134" s="1558">
        <v>185.47329999999999</v>
      </c>
      <c r="AL134" s="1558">
        <v>1713</v>
      </c>
      <c r="AM134" s="1558">
        <v>143.83000000000001</v>
      </c>
      <c r="AN134" s="890">
        <v>113.26</v>
      </c>
      <c r="AO134" s="404"/>
      <c r="AP134" s="1041">
        <v>130.96182257582217</v>
      </c>
      <c r="AQ134" s="288">
        <v>2.0863570118730301E-2</v>
      </c>
    </row>
    <row r="135" spans="1:43" ht="16.5" thickBot="1">
      <c r="A135" s="1040">
        <v>42499</v>
      </c>
      <c r="B135" s="578">
        <v>19</v>
      </c>
      <c r="C135" s="1558">
        <v>116.8</v>
      </c>
      <c r="D135" s="1558">
        <v>131.721</v>
      </c>
      <c r="E135" s="1558">
        <v>257.62</v>
      </c>
      <c r="F135" s="1558">
        <v>128.89570000000001</v>
      </c>
      <c r="G135" s="1558">
        <v>3483</v>
      </c>
      <c r="H135" s="1558">
        <v>129.16890000000001</v>
      </c>
      <c r="I135" s="1558">
        <v>961</v>
      </c>
      <c r="J135" s="1558">
        <v>143.41</v>
      </c>
      <c r="K135" s="1558">
        <v>134.66</v>
      </c>
      <c r="L135" s="1558">
        <v>151.36000000000001</v>
      </c>
      <c r="M135" s="1558">
        <v>125.63000000000001</v>
      </c>
      <c r="N135" s="1558">
        <v>126</v>
      </c>
      <c r="O135" s="1558">
        <v>138.49770000000001</v>
      </c>
      <c r="P135" s="1558">
        <v>1039</v>
      </c>
      <c r="Q135" s="1558">
        <v>140.56</v>
      </c>
      <c r="R135" s="1558">
        <v>137.08000000000001</v>
      </c>
      <c r="S135" s="1558">
        <v>161.99</v>
      </c>
      <c r="T135" s="1558">
        <v>145.32</v>
      </c>
      <c r="U135" s="1558">
        <v>140.28</v>
      </c>
      <c r="V135" s="1558">
        <v>140.28</v>
      </c>
      <c r="W135" s="1558">
        <v>139.80000000000001</v>
      </c>
      <c r="X135" s="1558">
        <v>138.51600000000002</v>
      </c>
      <c r="Y135" s="1558">
        <v>43608.41</v>
      </c>
      <c r="Z135" s="899">
        <v>218</v>
      </c>
      <c r="AA135" s="1558">
        <v>125.59</v>
      </c>
      <c r="AB135" s="1558">
        <v>139.41</v>
      </c>
      <c r="AC135" s="1558">
        <v>135.1876</v>
      </c>
      <c r="AD135" s="1558">
        <v>596.44000000000005</v>
      </c>
      <c r="AE135" s="1558">
        <v>133</v>
      </c>
      <c r="AF135" s="1558">
        <v>134.13230000000001</v>
      </c>
      <c r="AG135" s="1558">
        <v>602.94000000000005</v>
      </c>
      <c r="AH135" s="1558">
        <v>144.88</v>
      </c>
      <c r="AI135" s="1558">
        <v>129.43</v>
      </c>
      <c r="AJ135" s="1558">
        <v>141.04</v>
      </c>
      <c r="AK135" s="1558">
        <v>183.74170000000001</v>
      </c>
      <c r="AL135" s="1558">
        <v>1708</v>
      </c>
      <c r="AM135" s="1558">
        <v>145.10570000000001</v>
      </c>
      <c r="AN135" s="890">
        <v>114.42</v>
      </c>
      <c r="AO135" s="404"/>
      <c r="AP135" s="1041">
        <v>135.71938202900694</v>
      </c>
      <c r="AQ135" s="288">
        <v>3.6327834781241686E-2</v>
      </c>
    </row>
    <row r="136" spans="1:43" ht="16.5" thickBot="1">
      <c r="A136" s="1574">
        <v>42506</v>
      </c>
      <c r="B136" s="1575">
        <v>20</v>
      </c>
      <c r="C136" s="1576">
        <v>122</v>
      </c>
      <c r="D136" s="1576">
        <v>136.57840000000002</v>
      </c>
      <c r="E136" s="1576">
        <v>267.12</v>
      </c>
      <c r="F136" s="1576">
        <v>131.85060000000001</v>
      </c>
      <c r="G136" s="1576">
        <v>3563</v>
      </c>
      <c r="H136" s="1576">
        <v>129.20439999999999</v>
      </c>
      <c r="I136" s="1576">
        <v>961</v>
      </c>
      <c r="J136" s="1576">
        <v>145.22999999999999</v>
      </c>
      <c r="K136" s="1576">
        <v>135.36000000000001</v>
      </c>
      <c r="L136" s="1576">
        <v>152.66</v>
      </c>
      <c r="M136" s="1576">
        <v>130.46</v>
      </c>
      <c r="N136" s="1576">
        <v>129</v>
      </c>
      <c r="O136" s="1576">
        <v>142.69290000000001</v>
      </c>
      <c r="P136" s="1576">
        <v>1069</v>
      </c>
      <c r="Q136" s="1576">
        <v>140.36000000000001</v>
      </c>
      <c r="R136" s="1576">
        <v>139.08000000000001</v>
      </c>
      <c r="S136" s="1576">
        <v>160.61000000000001</v>
      </c>
      <c r="T136" s="1576">
        <v>151.13</v>
      </c>
      <c r="U136" s="1576">
        <v>143.61000000000001</v>
      </c>
      <c r="V136" s="1576">
        <v>143.61000000000001</v>
      </c>
      <c r="W136" s="1576">
        <v>142.6</v>
      </c>
      <c r="X136" s="1576">
        <v>142.89180000000002</v>
      </c>
      <c r="Y136" s="1576">
        <v>45156.87</v>
      </c>
      <c r="Z136" s="1577">
        <v>218</v>
      </c>
      <c r="AA136" s="1576">
        <v>127.69</v>
      </c>
      <c r="AB136" s="1576">
        <v>143.27000000000001</v>
      </c>
      <c r="AC136" s="1576">
        <v>139.8329</v>
      </c>
      <c r="AD136" s="1576">
        <v>614.24</v>
      </c>
      <c r="AE136" s="1576">
        <v>143</v>
      </c>
      <c r="AF136" s="1576">
        <v>137.00980000000001</v>
      </c>
      <c r="AG136" s="1576">
        <v>616.28</v>
      </c>
      <c r="AH136" s="1576">
        <v>149.87</v>
      </c>
      <c r="AI136" s="1576">
        <v>136.97999999999999</v>
      </c>
      <c r="AJ136" s="1576">
        <v>143.9</v>
      </c>
      <c r="AK136" s="1576">
        <v>183.93530000000001</v>
      </c>
      <c r="AL136" s="1576">
        <v>1720</v>
      </c>
      <c r="AM136" s="1576">
        <v>148.845</v>
      </c>
      <c r="AN136" s="1578">
        <v>115.63</v>
      </c>
      <c r="AO136" s="1579"/>
      <c r="AP136" s="1580">
        <v>138.56543060579276</v>
      </c>
      <c r="AQ136" s="1581">
        <v>2.0970096785273729E-2</v>
      </c>
    </row>
    <row r="137" spans="1:43" ht="16.5" thickBot="1">
      <c r="A137" s="1574">
        <v>42513</v>
      </c>
      <c r="B137" s="1575">
        <v>21</v>
      </c>
      <c r="C137" s="1576">
        <v>122.3</v>
      </c>
      <c r="D137" s="1576">
        <v>137.15100000000001</v>
      </c>
      <c r="E137" s="1576">
        <v>268.24</v>
      </c>
      <c r="F137" s="1576">
        <v>133.9024</v>
      </c>
      <c r="G137" s="1576">
        <v>3619</v>
      </c>
      <c r="H137" s="1576">
        <v>131.77710000000002</v>
      </c>
      <c r="I137" s="1576">
        <v>980</v>
      </c>
      <c r="J137" s="1576">
        <v>148.24</v>
      </c>
      <c r="K137" s="1576">
        <v>134.34</v>
      </c>
      <c r="L137" s="1576">
        <v>152.84</v>
      </c>
      <c r="M137" s="1576">
        <v>134.77000000000001</v>
      </c>
      <c r="N137" s="1576">
        <v>132</v>
      </c>
      <c r="O137" s="1576">
        <v>143.488</v>
      </c>
      <c r="P137" s="1576">
        <v>1075</v>
      </c>
      <c r="Q137" s="1576">
        <v>142.42000000000002</v>
      </c>
      <c r="R137" s="1576">
        <v>143.08000000000001</v>
      </c>
      <c r="S137" s="1576">
        <v>161.13</v>
      </c>
      <c r="T137" s="1576">
        <v>149.92000000000002</v>
      </c>
      <c r="U137" s="1576">
        <v>143.28</v>
      </c>
      <c r="V137" s="1576">
        <v>143.28</v>
      </c>
      <c r="W137" s="1576">
        <v>143.80000000000001</v>
      </c>
      <c r="X137" s="1576">
        <v>145.67230000000001</v>
      </c>
      <c r="Y137" s="1576">
        <v>45926.94</v>
      </c>
      <c r="Z137" s="1576">
        <v>218</v>
      </c>
      <c r="AA137" s="1576">
        <v>128.38</v>
      </c>
      <c r="AB137" s="1576">
        <v>144.46</v>
      </c>
      <c r="AC137" s="1576">
        <v>140.43030000000002</v>
      </c>
      <c r="AD137" s="1576">
        <v>620.03</v>
      </c>
      <c r="AE137" s="1576">
        <v>148</v>
      </c>
      <c r="AF137" s="1576">
        <v>139.38339999999999</v>
      </c>
      <c r="AG137" s="1576">
        <v>628.38</v>
      </c>
      <c r="AH137" s="1576">
        <v>150.56</v>
      </c>
      <c r="AI137" s="1576">
        <v>140.77000000000001</v>
      </c>
      <c r="AJ137" s="1576">
        <v>144.43</v>
      </c>
      <c r="AK137" s="1576">
        <v>185.17410000000001</v>
      </c>
      <c r="AL137" s="1576">
        <v>1722</v>
      </c>
      <c r="AM137" s="1576">
        <v>151.85980000000001</v>
      </c>
      <c r="AN137" s="1578">
        <v>116.14</v>
      </c>
      <c r="AO137" s="1579"/>
      <c r="AP137" s="1580">
        <v>140.79888382467715</v>
      </c>
      <c r="AQ137" s="1581">
        <v>1.6104951648868493E-2</v>
      </c>
    </row>
    <row r="138" spans="1:43" ht="16.5" thickBot="1">
      <c r="A138" s="1574">
        <v>42520</v>
      </c>
      <c r="B138" s="1575">
        <v>22</v>
      </c>
      <c r="C138" s="1576">
        <v>128.9</v>
      </c>
      <c r="D138" s="1576">
        <v>137.0334</v>
      </c>
      <c r="E138" s="1576">
        <v>268.01</v>
      </c>
      <c r="F138" s="1576">
        <v>140.16500000000002</v>
      </c>
      <c r="G138" s="1576">
        <v>3788</v>
      </c>
      <c r="H138" s="1576">
        <v>136.46559999999999</v>
      </c>
      <c r="I138" s="1576">
        <v>1015</v>
      </c>
      <c r="J138" s="1576">
        <v>152.46</v>
      </c>
      <c r="K138" s="1576">
        <v>139.16</v>
      </c>
      <c r="L138" s="1576">
        <v>152.84</v>
      </c>
      <c r="M138" s="1576">
        <v>142.43</v>
      </c>
      <c r="N138" s="1576">
        <v>135</v>
      </c>
      <c r="O138" s="1576">
        <v>148.49700000000001</v>
      </c>
      <c r="P138" s="1576">
        <v>1113</v>
      </c>
      <c r="Q138" s="1576">
        <v>144.24</v>
      </c>
      <c r="R138" s="1576">
        <v>147.08000000000001</v>
      </c>
      <c r="S138" s="1576">
        <v>161</v>
      </c>
      <c r="T138" s="1576">
        <v>154.65</v>
      </c>
      <c r="U138" s="1576">
        <v>146.30000000000001</v>
      </c>
      <c r="V138" s="1576">
        <v>146.30000000000001</v>
      </c>
      <c r="W138" s="1576">
        <v>150.80000000000001</v>
      </c>
      <c r="X138" s="1576">
        <v>152.1019</v>
      </c>
      <c r="Y138" s="1576">
        <v>47676.12</v>
      </c>
      <c r="Z138" s="1577">
        <v>218</v>
      </c>
      <c r="AA138" s="1576">
        <v>133.85</v>
      </c>
      <c r="AB138" s="1576">
        <v>151</v>
      </c>
      <c r="AC138" s="1576">
        <v>146.96080000000001</v>
      </c>
      <c r="AD138" s="1576">
        <v>645.20000000000005</v>
      </c>
      <c r="AE138" s="1576">
        <v>155</v>
      </c>
      <c r="AF138" s="1576">
        <v>148.30710000000002</v>
      </c>
      <c r="AG138" s="1576">
        <v>669.35</v>
      </c>
      <c r="AH138" s="1576">
        <v>156.16</v>
      </c>
      <c r="AI138" s="1576">
        <v>145.63</v>
      </c>
      <c r="AJ138" s="1576">
        <v>145.54</v>
      </c>
      <c r="AK138" s="1576">
        <v>186.27460000000002</v>
      </c>
      <c r="AL138" s="1576">
        <v>1728</v>
      </c>
      <c r="AM138" s="1576">
        <v>153.81780000000001</v>
      </c>
      <c r="AN138" s="1578">
        <v>118.18</v>
      </c>
      <c r="AO138" s="1579"/>
      <c r="AP138" s="1580">
        <v>145.82484928782819</v>
      </c>
      <c r="AQ138" s="1581">
        <v>3.5696060413443087E-2</v>
      </c>
    </row>
    <row r="139" spans="1:43" ht="16.5" thickBot="1">
      <c r="A139" s="1574">
        <v>42527</v>
      </c>
      <c r="B139" s="1575">
        <v>23</v>
      </c>
      <c r="C139" s="1576">
        <v>134.19999999999999</v>
      </c>
      <c r="D139" s="1576">
        <v>166.8218</v>
      </c>
      <c r="E139" s="1576">
        <v>326.27</v>
      </c>
      <c r="F139" s="1576">
        <v>145.5411</v>
      </c>
      <c r="G139" s="1576">
        <v>3933</v>
      </c>
      <c r="H139" s="1576">
        <v>139.9836</v>
      </c>
      <c r="I139" s="1576">
        <v>1041</v>
      </c>
      <c r="J139" s="1576">
        <v>154.24</v>
      </c>
      <c r="K139" s="1576">
        <v>140.94</v>
      </c>
      <c r="L139" s="1576">
        <v>152.84</v>
      </c>
      <c r="M139" s="1576">
        <v>145.08000000000001</v>
      </c>
      <c r="N139" s="1576">
        <v>139</v>
      </c>
      <c r="O139" s="1576">
        <v>152.60570000000001</v>
      </c>
      <c r="P139" s="1576">
        <v>1148</v>
      </c>
      <c r="Q139" s="1576">
        <v>144.11000000000001</v>
      </c>
      <c r="R139" s="1576">
        <v>149.18</v>
      </c>
      <c r="S139" s="1576">
        <v>162.64000000000001</v>
      </c>
      <c r="T139" s="1576">
        <v>159.26</v>
      </c>
      <c r="U139" s="1576">
        <v>152.57</v>
      </c>
      <c r="V139" s="1576">
        <v>152.57</v>
      </c>
      <c r="W139" s="1576">
        <v>153.30000000000001</v>
      </c>
      <c r="X139" s="1576">
        <v>156.13679999999999</v>
      </c>
      <c r="Y139" s="1576">
        <v>48596.01</v>
      </c>
      <c r="Z139" s="1576">
        <v>218</v>
      </c>
      <c r="AA139" s="1576">
        <v>134.13</v>
      </c>
      <c r="AB139" s="1576">
        <v>154.25</v>
      </c>
      <c r="AC139" s="1576">
        <v>149.11170000000001</v>
      </c>
      <c r="AD139" s="1576">
        <v>649.39</v>
      </c>
      <c r="AE139" s="1576">
        <v>161</v>
      </c>
      <c r="AF139" s="1576">
        <v>154.80710000000002</v>
      </c>
      <c r="AG139" s="1576">
        <v>698.64</v>
      </c>
      <c r="AH139" s="1576">
        <v>162.49</v>
      </c>
      <c r="AI139" s="1576">
        <v>150.13</v>
      </c>
      <c r="AJ139" s="1576">
        <v>145.16</v>
      </c>
      <c r="AK139" s="1576">
        <v>187.1747</v>
      </c>
      <c r="AL139" s="1576">
        <v>1734</v>
      </c>
      <c r="AM139" s="1576">
        <v>152.2954</v>
      </c>
      <c r="AN139" s="1578">
        <v>119.08</v>
      </c>
      <c r="AO139" s="1579"/>
      <c r="AP139" s="1580">
        <v>148.57956347429865</v>
      </c>
      <c r="AQ139" s="1581">
        <v>1.889548812631503E-2</v>
      </c>
    </row>
    <row r="140" spans="1:43" ht="16.5" thickBot="1">
      <c r="A140" s="1574">
        <v>42534</v>
      </c>
      <c r="B140" s="1575">
        <v>24</v>
      </c>
      <c r="C140" s="1576">
        <v>133.69999999999999</v>
      </c>
      <c r="D140" s="1576">
        <v>167.45580000000001</v>
      </c>
      <c r="E140" s="1576">
        <v>327.51</v>
      </c>
      <c r="F140" s="1576">
        <v>146.40389999999999</v>
      </c>
      <c r="G140" s="1576">
        <v>3961</v>
      </c>
      <c r="H140" s="1576">
        <v>140.00239999999999</v>
      </c>
      <c r="I140" s="1576">
        <v>1041</v>
      </c>
      <c r="J140" s="1576">
        <v>157.45000000000002</v>
      </c>
      <c r="K140" s="1576">
        <v>141.72</v>
      </c>
      <c r="L140" s="1576">
        <v>153.77000000000001</v>
      </c>
      <c r="M140" s="1576">
        <v>148.22</v>
      </c>
      <c r="N140" s="1576">
        <v>142</v>
      </c>
      <c r="O140" s="1576">
        <v>151.46110000000002</v>
      </c>
      <c r="P140" s="1576">
        <v>1140</v>
      </c>
      <c r="Q140" s="1576">
        <v>147.86000000000001</v>
      </c>
      <c r="R140" s="1577">
        <v>149.18</v>
      </c>
      <c r="S140" s="1576">
        <v>167.05</v>
      </c>
      <c r="T140" s="1576">
        <v>159.12</v>
      </c>
      <c r="U140" s="1576">
        <v>151.52000000000001</v>
      </c>
      <c r="V140" s="1576">
        <v>151.52000000000001</v>
      </c>
      <c r="W140" s="1576">
        <v>153.80000000000001</v>
      </c>
      <c r="X140" s="1576">
        <v>154.2225</v>
      </c>
      <c r="Y140" s="1576">
        <v>48365.279999999999</v>
      </c>
      <c r="Z140" s="1577">
        <v>218</v>
      </c>
      <c r="AA140" s="1576">
        <v>141.83000000000001</v>
      </c>
      <c r="AB140" s="1576">
        <v>155.77000000000001</v>
      </c>
      <c r="AC140" s="1576">
        <v>147.4666</v>
      </c>
      <c r="AD140" s="1576">
        <v>651.68000000000006</v>
      </c>
      <c r="AE140" s="1576">
        <v>164</v>
      </c>
      <c r="AF140" s="1576">
        <v>162.2953</v>
      </c>
      <c r="AG140" s="1576">
        <v>735.01</v>
      </c>
      <c r="AH140" s="1576">
        <v>157.70000000000002</v>
      </c>
      <c r="AI140" s="1576">
        <v>152.43</v>
      </c>
      <c r="AJ140" s="1576">
        <v>144.59</v>
      </c>
      <c r="AK140" s="1576">
        <v>185.27200000000002</v>
      </c>
      <c r="AL140" s="1576">
        <v>1733</v>
      </c>
      <c r="AM140" s="1576">
        <v>151.9819</v>
      </c>
      <c r="AN140" s="1578">
        <v>120.11</v>
      </c>
      <c r="AO140" s="1579"/>
      <c r="AP140" s="1616">
        <v>150.75134973625808</v>
      </c>
      <c r="AQ140" s="1617">
        <v>1.4616991806784441E-2</v>
      </c>
    </row>
    <row r="141" spans="1:43" ht="16.5" thickBot="1">
      <c r="A141" s="1574">
        <v>42541</v>
      </c>
      <c r="B141" s="1575">
        <v>25</v>
      </c>
      <c r="C141" s="1576">
        <v>137.1</v>
      </c>
      <c r="D141" s="1576">
        <v>177.09890000000001</v>
      </c>
      <c r="E141" s="1576">
        <v>346.37</v>
      </c>
      <c r="F141" s="1576">
        <v>150.3152</v>
      </c>
      <c r="G141" s="1576">
        <v>4070</v>
      </c>
      <c r="H141" s="1576">
        <v>142.66200000000001</v>
      </c>
      <c r="I141" s="1576">
        <v>1061</v>
      </c>
      <c r="J141" s="1576">
        <v>161.53</v>
      </c>
      <c r="K141" s="1576">
        <v>142.66</v>
      </c>
      <c r="L141" s="1576">
        <v>156.56</v>
      </c>
      <c r="M141" s="1576">
        <v>153.79</v>
      </c>
      <c r="N141" s="1576">
        <v>145</v>
      </c>
      <c r="O141" s="1576">
        <v>154.6293</v>
      </c>
      <c r="P141" s="1576">
        <v>1163</v>
      </c>
      <c r="Q141" s="1576">
        <v>147.80000000000001</v>
      </c>
      <c r="R141" s="1576">
        <v>152</v>
      </c>
      <c r="S141" s="1576">
        <v>167.39000000000001</v>
      </c>
      <c r="T141" s="1576">
        <v>163.51</v>
      </c>
      <c r="U141" s="1576">
        <v>158.55000000000001</v>
      </c>
      <c r="V141" s="1576">
        <v>158.55000000000001</v>
      </c>
      <c r="W141" s="1576">
        <v>160.80000000000001</v>
      </c>
      <c r="X141" s="1576">
        <v>161.11340000000001</v>
      </c>
      <c r="Y141" s="1576">
        <v>50768.200000000004</v>
      </c>
      <c r="Z141" s="1576">
        <v>218</v>
      </c>
      <c r="AA141" s="1576">
        <v>147.39000000000001</v>
      </c>
      <c r="AB141" s="1576">
        <v>160.11000000000001</v>
      </c>
      <c r="AC141" s="1576">
        <v>153.31390000000002</v>
      </c>
      <c r="AD141" s="1576">
        <v>676.41</v>
      </c>
      <c r="AE141" s="1576">
        <v>170</v>
      </c>
      <c r="AF141" s="1576">
        <v>168.9228</v>
      </c>
      <c r="AG141" s="1576">
        <v>765.51</v>
      </c>
      <c r="AH141" s="1576">
        <v>163.07</v>
      </c>
      <c r="AI141" s="1576">
        <v>156.67000000000002</v>
      </c>
      <c r="AJ141" s="1576">
        <v>149.81</v>
      </c>
      <c r="AK141" s="1576">
        <v>185.21260000000001</v>
      </c>
      <c r="AL141" s="1576">
        <v>1736</v>
      </c>
      <c r="AM141" s="1576">
        <v>154.25130000000001</v>
      </c>
      <c r="AN141" s="1578">
        <v>120.71000000000001</v>
      </c>
      <c r="AO141" s="1579"/>
      <c r="AP141" s="1616">
        <v>155.1794882302446</v>
      </c>
      <c r="AQ141" s="1617">
        <v>2.9373790030627456E-2</v>
      </c>
    </row>
    <row r="142" spans="1:43" ht="16.5" thickBot="1">
      <c r="A142" s="1761">
        <v>42548</v>
      </c>
      <c r="B142" s="1762">
        <v>26</v>
      </c>
      <c r="C142" s="1760">
        <v>141</v>
      </c>
      <c r="D142" s="1763">
        <v>177.09890000000001</v>
      </c>
      <c r="E142" s="1760" t="s">
        <v>315</v>
      </c>
      <c r="F142" s="1760">
        <v>154.4999</v>
      </c>
      <c r="G142" s="1760">
        <v>4189</v>
      </c>
      <c r="H142" s="1760">
        <v>146.14260000000002</v>
      </c>
      <c r="I142" s="1760">
        <v>1087</v>
      </c>
      <c r="J142" s="1760">
        <v>165.07</v>
      </c>
      <c r="K142" s="1760">
        <v>143.26</v>
      </c>
      <c r="L142" s="1760">
        <v>163.06</v>
      </c>
      <c r="M142" s="1760">
        <v>157.15</v>
      </c>
      <c r="N142" s="1760">
        <v>149</v>
      </c>
      <c r="O142" s="1760">
        <v>156.31790000000001</v>
      </c>
      <c r="P142" s="1760">
        <v>1176</v>
      </c>
      <c r="Q142" s="1760">
        <v>147.91</v>
      </c>
      <c r="R142" s="1763">
        <v>152</v>
      </c>
      <c r="S142" s="1760">
        <v>170.8</v>
      </c>
      <c r="T142" s="1760">
        <v>165.37</v>
      </c>
      <c r="U142" s="1760">
        <v>157.96</v>
      </c>
      <c r="V142" s="1760">
        <v>157.96</v>
      </c>
      <c r="W142" s="1763">
        <v>160.80000000000001</v>
      </c>
      <c r="X142" s="1760">
        <v>164.696</v>
      </c>
      <c r="Y142" s="1760">
        <v>52254.98</v>
      </c>
      <c r="Z142" s="1763">
        <v>218</v>
      </c>
      <c r="AA142" s="1760">
        <v>148.61000000000001</v>
      </c>
      <c r="AB142" s="1760">
        <v>162.71</v>
      </c>
      <c r="AC142" s="1760">
        <v>156.2319</v>
      </c>
      <c r="AD142" s="1760">
        <v>692.19</v>
      </c>
      <c r="AE142" s="1760">
        <v>174</v>
      </c>
      <c r="AF142" s="1760">
        <v>172.1446</v>
      </c>
      <c r="AG142" s="1760">
        <v>778.47</v>
      </c>
      <c r="AH142" s="1760">
        <v>162.69</v>
      </c>
      <c r="AI142" s="1760">
        <v>160.93</v>
      </c>
      <c r="AJ142" s="1760">
        <v>146.09</v>
      </c>
      <c r="AK142" s="1760">
        <v>183.8535</v>
      </c>
      <c r="AL142" s="1760">
        <v>1732</v>
      </c>
      <c r="AM142" s="1760">
        <v>147.00810000000001</v>
      </c>
      <c r="AN142" s="1759">
        <v>121.75</v>
      </c>
      <c r="AO142" s="1758"/>
      <c r="AP142" s="1765">
        <v>157.84272759767293</v>
      </c>
      <c r="AQ142" s="1764">
        <v>1.7162315701652497E-2</v>
      </c>
    </row>
    <row r="143" spans="1:43" ht="16.5" thickBot="1">
      <c r="A143" s="1761">
        <v>42555</v>
      </c>
      <c r="B143" s="1762">
        <v>27</v>
      </c>
      <c r="C143" s="1760">
        <v>144.30000000000001</v>
      </c>
      <c r="D143" s="1760">
        <v>177.5284</v>
      </c>
      <c r="E143" s="1760">
        <v>347.21</v>
      </c>
      <c r="F143" s="1760">
        <v>158.32510000000002</v>
      </c>
      <c r="G143" s="1760">
        <v>4285</v>
      </c>
      <c r="H143" s="1763">
        <v>146.14260000000002</v>
      </c>
      <c r="I143" s="1760" t="s">
        <v>315</v>
      </c>
      <c r="J143" s="1760">
        <v>168.20000000000002</v>
      </c>
      <c r="K143" s="1760">
        <v>149.22</v>
      </c>
      <c r="L143" s="1760">
        <v>173.27</v>
      </c>
      <c r="M143" s="1760">
        <v>160.59</v>
      </c>
      <c r="N143" s="1760">
        <v>153</v>
      </c>
      <c r="O143" s="1760">
        <v>159.36850000000001</v>
      </c>
      <c r="P143" s="1760">
        <v>1195</v>
      </c>
      <c r="Q143" s="1760">
        <v>152.06</v>
      </c>
      <c r="R143" s="1760">
        <v>155</v>
      </c>
      <c r="S143" s="1760">
        <v>181.17000000000002</v>
      </c>
      <c r="T143" s="1760">
        <v>170.98</v>
      </c>
      <c r="U143" s="1760">
        <v>160.30000000000001</v>
      </c>
      <c r="V143" s="1760">
        <v>160.30000000000001</v>
      </c>
      <c r="W143" s="1760">
        <v>166.3</v>
      </c>
      <c r="X143" s="1760">
        <v>168.1053</v>
      </c>
      <c r="Y143" s="1760">
        <v>53074.69</v>
      </c>
      <c r="Z143" s="1763">
        <v>218</v>
      </c>
      <c r="AA143" s="1760">
        <v>149.32</v>
      </c>
      <c r="AB143" s="1760">
        <v>165.56</v>
      </c>
      <c r="AC143" s="1760">
        <v>159.6782</v>
      </c>
      <c r="AD143" s="1760">
        <v>707.42</v>
      </c>
      <c r="AE143" s="1760">
        <v>177</v>
      </c>
      <c r="AF143" s="1760">
        <v>171.75320000000002</v>
      </c>
      <c r="AG143" s="1760">
        <v>775.51</v>
      </c>
      <c r="AH143" s="1760">
        <v>167.93</v>
      </c>
      <c r="AI143" s="1760">
        <v>165.05</v>
      </c>
      <c r="AJ143" s="1760">
        <v>143.32</v>
      </c>
      <c r="AK143" s="1760">
        <v>183.53270000000001</v>
      </c>
      <c r="AL143" s="1760">
        <v>1733</v>
      </c>
      <c r="AM143" s="1760">
        <v>146.40260000000001</v>
      </c>
      <c r="AN143" s="1759">
        <v>124.15</v>
      </c>
      <c r="AO143" s="1758"/>
      <c r="AP143" s="1765">
        <v>160.35833526219795</v>
      </c>
      <c r="AQ143" s="1764">
        <v>1.5937431535883562E-2</v>
      </c>
    </row>
    <row r="149" spans="1:42" ht="15.75">
      <c r="A149" s="579"/>
      <c r="B149" s="579"/>
      <c r="C149" s="580" t="s">
        <v>276</v>
      </c>
      <c r="D149" s="580" t="s">
        <v>277</v>
      </c>
      <c r="E149" s="581" t="s">
        <v>277</v>
      </c>
      <c r="F149" s="580" t="s">
        <v>278</v>
      </c>
      <c r="G149" s="581" t="s">
        <v>278</v>
      </c>
      <c r="H149" s="580" t="s">
        <v>279</v>
      </c>
      <c r="I149" s="581" t="s">
        <v>279</v>
      </c>
      <c r="J149" s="580" t="s">
        <v>280</v>
      </c>
      <c r="K149" s="580" t="s">
        <v>281</v>
      </c>
      <c r="L149" s="580" t="s">
        <v>282</v>
      </c>
      <c r="M149" s="580" t="s">
        <v>283</v>
      </c>
      <c r="N149" s="580" t="s">
        <v>284</v>
      </c>
      <c r="O149" s="580" t="s">
        <v>285</v>
      </c>
      <c r="P149" s="581" t="s">
        <v>285</v>
      </c>
      <c r="Q149" s="580" t="s">
        <v>286</v>
      </c>
      <c r="R149" s="580" t="s">
        <v>287</v>
      </c>
      <c r="S149" s="580" t="s">
        <v>288</v>
      </c>
      <c r="T149" s="580" t="s">
        <v>350</v>
      </c>
      <c r="U149" s="580" t="s">
        <v>289</v>
      </c>
      <c r="V149" s="581" t="s">
        <v>289</v>
      </c>
      <c r="W149" s="580" t="s">
        <v>290</v>
      </c>
      <c r="X149" s="580" t="s">
        <v>291</v>
      </c>
      <c r="Y149" s="581" t="s">
        <v>291</v>
      </c>
      <c r="Z149" s="580" t="s">
        <v>292</v>
      </c>
      <c r="AA149" s="580" t="s">
        <v>293</v>
      </c>
      <c r="AB149" s="580" t="s">
        <v>294</v>
      </c>
      <c r="AC149" s="580" t="s">
        <v>295</v>
      </c>
      <c r="AD149" s="581" t="s">
        <v>295</v>
      </c>
      <c r="AE149" s="580" t="s">
        <v>296</v>
      </c>
      <c r="AF149" s="580" t="s">
        <v>297</v>
      </c>
      <c r="AG149" s="581" t="s">
        <v>297</v>
      </c>
      <c r="AH149" s="580" t="s">
        <v>298</v>
      </c>
      <c r="AI149" s="580" t="s">
        <v>299</v>
      </c>
      <c r="AJ149" s="580" t="s">
        <v>300</v>
      </c>
      <c r="AK149" s="580" t="s">
        <v>301</v>
      </c>
      <c r="AL149" s="581" t="s">
        <v>301</v>
      </c>
      <c r="AM149" s="580" t="s">
        <v>302</v>
      </c>
      <c r="AN149" s="580" t="s">
        <v>302</v>
      </c>
      <c r="AO149" s="582"/>
      <c r="AP149" s="580" t="s">
        <v>318</v>
      </c>
    </row>
    <row r="150" spans="1:42">
      <c r="A150" s="583" t="s">
        <v>314</v>
      </c>
      <c r="B150" s="584"/>
      <c r="C150" s="1618">
        <v>2.8446389496717739E-2</v>
      </c>
      <c r="D150" s="1618">
        <v>0</v>
      </c>
      <c r="E150" s="1618">
        <v>0</v>
      </c>
      <c r="F150" s="1618">
        <v>0</v>
      </c>
      <c r="G150" s="1618" t="e">
        <v>#VALUE!</v>
      </c>
      <c r="H150" s="1618">
        <v>-1.0514362619329365E-4</v>
      </c>
      <c r="I150" s="1618">
        <v>0</v>
      </c>
      <c r="J150" s="1618">
        <v>2.1915433665572914E-2</v>
      </c>
      <c r="K150" s="1618">
        <v>4.2058040095331872E-3</v>
      </c>
      <c r="L150" s="1618">
        <v>4.1517629024016456E-2</v>
      </c>
      <c r="M150" s="1618">
        <v>2.1847974510696533E-2</v>
      </c>
      <c r="N150" s="1618">
        <v>2.7586206896551779E-2</v>
      </c>
      <c r="O150" s="1618">
        <v>1.0920310704374936E-2</v>
      </c>
      <c r="P150" s="1618">
        <v>1.1177987962166736E-2</v>
      </c>
      <c r="Q150" s="1618">
        <v>0</v>
      </c>
      <c r="R150" s="1618">
        <v>0</v>
      </c>
      <c r="S150" s="1618">
        <v>2.0371587311069916E-2</v>
      </c>
      <c r="T150" s="1618">
        <v>1.1375451042749729E-2</v>
      </c>
      <c r="U150" s="1618">
        <v>-3.7212235887732481E-3</v>
      </c>
      <c r="V150" s="1618">
        <v>-3.7212235887732481E-3</v>
      </c>
      <c r="W150" s="1618">
        <v>0</v>
      </c>
      <c r="X150" s="1618">
        <v>2.2236511674385673E-2</v>
      </c>
      <c r="Y150" s="1618">
        <v>2.9285655193605376E-2</v>
      </c>
      <c r="Z150" s="1618">
        <v>0</v>
      </c>
      <c r="AA150" s="1618">
        <v>8.2773593866611872E-3</v>
      </c>
      <c r="AB150" s="1618">
        <v>1.6238835800387097E-2</v>
      </c>
      <c r="AC150" s="1618">
        <v>1.9032846989085694E-2</v>
      </c>
      <c r="AD150" s="1618">
        <v>2.3329045992815045E-2</v>
      </c>
      <c r="AE150" s="1618">
        <v>2.3529411764705799E-2</v>
      </c>
      <c r="AF150" s="1618">
        <v>1.9072617787533774E-2</v>
      </c>
      <c r="AG150" s="1618">
        <v>1.6929889877336679E-2</v>
      </c>
      <c r="AH150" s="1618">
        <v>-2.3302876065492972E-3</v>
      </c>
      <c r="AI150" s="1618">
        <v>2.7190910831684345E-2</v>
      </c>
      <c r="AJ150" s="1618">
        <v>-2.4831453174020468E-2</v>
      </c>
      <c r="AK150" s="1618">
        <v>-7.3380536745341063E-3</v>
      </c>
      <c r="AL150" s="1618">
        <v>-2.3041474654378336E-3</v>
      </c>
      <c r="AM150" s="1618">
        <v>-4.6957140717776791E-2</v>
      </c>
      <c r="AN150" s="1618">
        <v>8.6156904978873516E-3</v>
      </c>
      <c r="AO150" s="1619"/>
      <c r="AP150" s="1620">
        <v>1.4691643463206061E-2</v>
      </c>
    </row>
    <row r="151" spans="1:42">
      <c r="A151" s="583" t="s">
        <v>351</v>
      </c>
      <c r="B151" s="586"/>
      <c r="C151" s="1618">
        <v>9.3871217998448442E-2</v>
      </c>
      <c r="D151" s="1618">
        <v>0.29237762472506712</v>
      </c>
      <c r="E151" s="1618">
        <v>0.29237715010633947</v>
      </c>
      <c r="F151" s="1618">
        <v>7.2416081047336878E-2</v>
      </c>
      <c r="G151" s="1618" t="e">
        <v>#VALUE!</v>
      </c>
      <c r="H151" s="1618">
        <v>4.5296397040719638E-2</v>
      </c>
      <c r="I151" s="1618">
        <v>4.5320197044334876E-2</v>
      </c>
      <c r="J151" s="1618">
        <v>8.271021907385534E-2</v>
      </c>
      <c r="K151" s="1618">
        <v>2.9462489221040444E-2</v>
      </c>
      <c r="L151" s="1618">
        <v>6.686731222193143E-2</v>
      </c>
      <c r="M151" s="1618">
        <v>0.10334901355051596</v>
      </c>
      <c r="N151" s="1618">
        <v>0.10370370370370363</v>
      </c>
      <c r="O151" s="1618">
        <v>5.2667057246947646E-2</v>
      </c>
      <c r="P151" s="1618">
        <v>5.6603773584905648E-2</v>
      </c>
      <c r="Q151" s="1618">
        <v>2.4681087077093711E-2</v>
      </c>
      <c r="R151" s="1618">
        <v>3.3451183029643561E-2</v>
      </c>
      <c r="S151" s="1618">
        <v>6.0869565217391397E-2</v>
      </c>
      <c r="T151" s="1618">
        <v>6.9317814419657342E-2</v>
      </c>
      <c r="U151" s="1618">
        <v>8.0659506054593821E-2</v>
      </c>
      <c r="V151" s="1618">
        <v>8.0659506054593821E-2</v>
      </c>
      <c r="W151" s="1618">
        <v>6.6312997347480085E-2</v>
      </c>
      <c r="X151" s="1618">
        <v>8.2800412092156606E-2</v>
      </c>
      <c r="Y151" s="1618">
        <v>9.6040952997014095E-2</v>
      </c>
      <c r="Z151" s="1618">
        <v>0</v>
      </c>
      <c r="AA151" s="1618">
        <v>0.11027269331341061</v>
      </c>
      <c r="AB151" s="1618">
        <v>7.754966887417214E-2</v>
      </c>
      <c r="AC151" s="1618">
        <v>6.3085530291070668E-2</v>
      </c>
      <c r="AD151" s="1618">
        <v>7.2830130192188536E-2</v>
      </c>
      <c r="AE151" s="1618">
        <v>0.1225806451612903</v>
      </c>
      <c r="AF151" s="1618">
        <v>0.16073067304262567</v>
      </c>
      <c r="AG151" s="1618">
        <v>0.16302382908792112</v>
      </c>
      <c r="AH151" s="1618">
        <v>4.1816086065573854E-2</v>
      </c>
      <c r="AI151" s="1618">
        <v>0.1050607704456501</v>
      </c>
      <c r="AJ151" s="1618">
        <v>3.7790298199809058E-3</v>
      </c>
      <c r="AK151" s="1618">
        <v>-1.299747791701078E-2</v>
      </c>
      <c r="AL151" s="1618">
        <v>2.3148148148148806E-3</v>
      </c>
      <c r="AM151" s="1618">
        <v>-4.4271209183852522E-2</v>
      </c>
      <c r="AN151" s="1618">
        <v>3.0208157048569939E-2</v>
      </c>
      <c r="AO151" s="1619"/>
      <c r="AP151" s="1620">
        <v>7.9789151966481064E-2</v>
      </c>
    </row>
    <row r="152" spans="1:42">
      <c r="A152" s="583" t="s">
        <v>352</v>
      </c>
      <c r="B152" s="586"/>
      <c r="C152" s="1618">
        <v>9.8130841121495171E-2</v>
      </c>
      <c r="D152" s="1618">
        <v>0.12820458916470923</v>
      </c>
      <c r="E152" s="1618">
        <v>0.12820429301977132</v>
      </c>
      <c r="F152" s="1618">
        <v>-5.6216716832601099E-3</v>
      </c>
      <c r="G152" s="1618" t="e">
        <v>#VALUE!</v>
      </c>
      <c r="H152" s="1618">
        <v>3.7346721799065508E-2</v>
      </c>
      <c r="I152" s="1618">
        <v>3.4113060428849984E-2</v>
      </c>
      <c r="J152" s="1618">
        <v>0.12056207996741564</v>
      </c>
      <c r="K152" s="1618">
        <v>-1.4921267963968976E-2</v>
      </c>
      <c r="L152" s="1618">
        <v>3.2940580260990782E-2</v>
      </c>
      <c r="M152" s="1618">
        <v>2.0123336579032758E-2</v>
      </c>
      <c r="N152" s="1618">
        <v>2.7586206896551779E-2</v>
      </c>
      <c r="O152" s="1618">
        <v>4.3384611071692891E-2</v>
      </c>
      <c r="P152" s="1618">
        <v>3.5211267605633756E-2</v>
      </c>
      <c r="Q152" s="1618">
        <v>-4.558956476817777E-2</v>
      </c>
      <c r="R152" s="1618">
        <v>6.2937062937062915E-2</v>
      </c>
      <c r="S152" s="1618">
        <v>-5.0099032972152902E-3</v>
      </c>
      <c r="T152" s="1618">
        <v>0.30851400538059814</v>
      </c>
      <c r="U152" s="1618">
        <v>7.0044709388971782E-2</v>
      </c>
      <c r="V152" s="1618">
        <v>7.0044709388971782E-2</v>
      </c>
      <c r="W152" s="1618">
        <v>9.7610921501706471E-2</v>
      </c>
      <c r="X152" s="1618">
        <v>6.7661705733100153E-2</v>
      </c>
      <c r="Y152" s="1618">
        <v>8.6665421712854185E-2</v>
      </c>
      <c r="Z152" s="1618">
        <v>-4.3859649122807043E-2</v>
      </c>
      <c r="AA152" s="1618">
        <v>0.14952042079207928</v>
      </c>
      <c r="AB152" s="1618">
        <v>9.9614786781104359E-2</v>
      </c>
      <c r="AC152" s="1618">
        <v>9.4546878656210032E-2</v>
      </c>
      <c r="AD152" s="1618">
        <v>0.16268014915846418</v>
      </c>
      <c r="AE152" s="1618">
        <v>4.8192771084337283E-2</v>
      </c>
      <c r="AF152" s="1618">
        <v>9.5262514951772514E-2</v>
      </c>
      <c r="AG152" s="1618">
        <v>0.10806348302611912</v>
      </c>
      <c r="AH152" s="1618">
        <v>2.8771974200075823E-2</v>
      </c>
      <c r="AI152" s="1618">
        <v>9.1124822021831919E-2</v>
      </c>
      <c r="AJ152" s="1618">
        <v>-1.9793344068706364E-2</v>
      </c>
      <c r="AK152" s="1618">
        <v>3.2341981969032041E-2</v>
      </c>
      <c r="AL152" s="1618">
        <v>5.352798053527974E-2</v>
      </c>
      <c r="AM152" s="1618">
        <v>-0.20128688954786633</v>
      </c>
      <c r="AN152" s="1618">
        <v>-7.1956704017074435E-2</v>
      </c>
      <c r="AO152" s="1619"/>
      <c r="AP152" s="1618">
        <v>7.5014121510903031E-2</v>
      </c>
    </row>
    <row r="153" spans="1:42" ht="15.75">
      <c r="A153" s="587" t="s">
        <v>353</v>
      </c>
      <c r="B153" s="585"/>
      <c r="C153" s="1621">
        <v>93.415220718303431</v>
      </c>
      <c r="D153" s="1621">
        <v>117.33143852814716</v>
      </c>
      <c r="E153" s="1621">
        <v>229.47680851204791</v>
      </c>
      <c r="F153" s="1621">
        <v>99.586720463233505</v>
      </c>
      <c r="G153" s="1621" t="e">
        <v>#VALUE!</v>
      </c>
      <c r="H153" s="1621">
        <v>94.506389998608725</v>
      </c>
      <c r="I153" s="1621">
        <v>702.93297292283637</v>
      </c>
      <c r="J153" s="1621">
        <v>109.36206017000245</v>
      </c>
      <c r="K153" s="1621">
        <v>94.912514326979775</v>
      </c>
      <c r="L153" s="1621">
        <v>108.03039638529472</v>
      </c>
      <c r="M153" s="1621">
        <v>104.11490734667647</v>
      </c>
      <c r="N153" s="1621">
        <v>98.715375085299371</v>
      </c>
      <c r="O153" s="1621">
        <v>103.56362504057931</v>
      </c>
      <c r="P153" s="1621">
        <v>779.12269194840303</v>
      </c>
      <c r="Q153" s="1621">
        <v>97.920351930249979</v>
      </c>
      <c r="R153" s="1621">
        <v>100.70293297292284</v>
      </c>
      <c r="S153" s="1621">
        <v>113.1582957353633</v>
      </c>
      <c r="T153" s="1621">
        <v>109.56081595876481</v>
      </c>
      <c r="U153" s="1621">
        <v>104.65154797633481</v>
      </c>
      <c r="V153" s="1621">
        <v>104.65154797633481</v>
      </c>
      <c r="W153" s="1621">
        <v>106.53310277661839</v>
      </c>
      <c r="X153" s="1621">
        <v>109.11427795334539</v>
      </c>
      <c r="Y153" s="1621">
        <v>34619.932555535685</v>
      </c>
      <c r="Z153" s="1621">
        <v>144.42920650063934</v>
      </c>
      <c r="AA153" s="1621">
        <v>98.456992559908329</v>
      </c>
      <c r="AB153" s="1621">
        <v>107.79851463173866</v>
      </c>
      <c r="AC153" s="1621">
        <v>103.5066483811341</v>
      </c>
      <c r="AD153" s="1621">
        <v>458.58923141136489</v>
      </c>
      <c r="AE153" s="1621">
        <v>115.27835748216167</v>
      </c>
      <c r="AF153" s="1621">
        <v>114.04911918059614</v>
      </c>
      <c r="AG153" s="1621">
        <v>515.75139625941608</v>
      </c>
      <c r="AH153" s="1621">
        <v>107.78526424582117</v>
      </c>
      <c r="AI153" s="1621">
        <v>106.61923028508205</v>
      </c>
      <c r="AJ153" s="1621">
        <v>96.787443934304591</v>
      </c>
      <c r="AK153" s="1621">
        <v>121.80649136406097</v>
      </c>
      <c r="AL153" s="1621">
        <v>1147.4834204546207</v>
      </c>
      <c r="AM153" s="1621">
        <v>97.395702899846967</v>
      </c>
      <c r="AN153" s="1621">
        <v>80.661724272719454</v>
      </c>
      <c r="AO153" s="1619"/>
      <c r="AP153" s="1622">
        <v>104.31984440345181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0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69" priority="290" operator="equal">
      <formula>#REF!</formula>
    </cfRule>
  </conditionalFormatting>
  <conditionalFormatting sqref="Z111">
    <cfRule type="cellIs" dxfId="68" priority="101" operator="equal">
      <formula>$AS$1</formula>
    </cfRule>
  </conditionalFormatting>
  <conditionalFormatting sqref="R111">
    <cfRule type="cellIs" dxfId="67" priority="100" operator="equal">
      <formula>$AS$1</formula>
    </cfRule>
  </conditionalFormatting>
  <conditionalFormatting sqref="W111">
    <cfRule type="cellIs" dxfId="66" priority="99" operator="equal">
      <formula>$AS$1</formula>
    </cfRule>
  </conditionalFormatting>
  <conditionalFormatting sqref="Q111">
    <cfRule type="cellIs" dxfId="65" priority="98" operator="equal">
      <formula>$AS$1</formula>
    </cfRule>
  </conditionalFormatting>
  <conditionalFormatting sqref="AF111">
    <cfRule type="cellIs" dxfId="64" priority="97" operator="equal">
      <formula>$AS$1</formula>
    </cfRule>
  </conditionalFormatting>
  <conditionalFormatting sqref="AM111">
    <cfRule type="cellIs" dxfId="63" priority="96" operator="equal">
      <formula>$AS$1</formula>
    </cfRule>
  </conditionalFormatting>
  <conditionalFormatting sqref="X111">
    <cfRule type="cellIs" dxfId="62" priority="95" operator="equal">
      <formula>$AS$1</formula>
    </cfRule>
  </conditionalFormatting>
  <conditionalFormatting sqref="AB111 S111">
    <cfRule type="cellIs" dxfId="61" priority="94" operator="equal">
      <formula>$AS$1</formula>
    </cfRule>
  </conditionalFormatting>
  <conditionalFormatting sqref="AE111 AC111 AA111 T111:U111 AH111:AJ111 X111">
    <cfRule type="cellIs" dxfId="60" priority="93" operator="equal">
      <formula>$AS$1</formula>
    </cfRule>
  </conditionalFormatting>
  <conditionalFormatting sqref="L111:O111">
    <cfRule type="cellIs" dxfId="59" priority="92" operator="equal">
      <formula>$AS$1</formula>
    </cfRule>
  </conditionalFormatting>
  <conditionalFormatting sqref="AK111">
    <cfRule type="cellIs" dxfId="58" priority="91" operator="equal">
      <formula>$AS$1</formula>
    </cfRule>
  </conditionalFormatting>
  <conditionalFormatting sqref="C111:D111 F111 J111:K111 H111">
    <cfRule type="cellIs" dxfId="57" priority="90" operator="equal">
      <formula>$AS$1</formula>
    </cfRule>
  </conditionalFormatting>
  <conditionalFormatting sqref="Z117">
    <cfRule type="cellIs" dxfId="56" priority="78" operator="equal">
      <formula>$AS$1</formula>
    </cfRule>
  </conditionalFormatting>
  <conditionalFormatting sqref="R117:R118">
    <cfRule type="cellIs" dxfId="55" priority="77" operator="equal">
      <formula>$AS$1</formula>
    </cfRule>
  </conditionalFormatting>
  <conditionalFormatting sqref="M117:M118">
    <cfRule type="cellIs" dxfId="54" priority="76" operator="equal">
      <formula>$AS$1</formula>
    </cfRule>
  </conditionalFormatting>
  <conditionalFormatting sqref="W117:W118">
    <cfRule type="cellIs" dxfId="53" priority="75" operator="equal">
      <formula>$AS$1</formula>
    </cfRule>
  </conditionalFormatting>
  <conditionalFormatting sqref="Q117:Q118">
    <cfRule type="cellIs" dxfId="52" priority="74" operator="equal">
      <formula>$AS$1</formula>
    </cfRule>
  </conditionalFormatting>
  <conditionalFormatting sqref="AF117:AF118">
    <cfRule type="cellIs" dxfId="51" priority="73" operator="equal">
      <formula>$AS$1</formula>
    </cfRule>
  </conditionalFormatting>
  <conditionalFormatting sqref="AM117:AM118">
    <cfRule type="cellIs" dxfId="50" priority="72" operator="equal">
      <formula>$AS$1</formula>
    </cfRule>
  </conditionalFormatting>
  <conditionalFormatting sqref="X117:X118">
    <cfRule type="cellIs" dxfId="49" priority="71" operator="equal">
      <formula>$AS$1</formula>
    </cfRule>
  </conditionalFormatting>
  <conditionalFormatting sqref="S117:S118 AB117:AB118">
    <cfRule type="cellIs" dxfId="48" priority="70" operator="equal">
      <formula>$AS$1</formula>
    </cfRule>
  </conditionalFormatting>
  <conditionalFormatting sqref="T117:U118 X117:X118 AE117:AE118 AC117:AC118 AH117:AJ118 AA117:AA118">
    <cfRule type="cellIs" dxfId="47" priority="69" operator="equal">
      <formula>$AS$1</formula>
    </cfRule>
  </conditionalFormatting>
  <conditionalFormatting sqref="L117:L118 N118:O118 N117">
    <cfRule type="cellIs" dxfId="46" priority="68" operator="equal">
      <formula>$AS$1</formula>
    </cfRule>
  </conditionalFormatting>
  <conditionalFormatting sqref="AK117:AK118">
    <cfRule type="cellIs" dxfId="45" priority="67" operator="equal">
      <formula>$AS$1</formula>
    </cfRule>
  </conditionalFormatting>
  <conditionalFormatting sqref="F117:F118 J117:K118 H117:H118 C117:D118">
    <cfRule type="cellIs" dxfId="44" priority="66" operator="equal">
      <formula>$AS$1</formula>
    </cfRule>
  </conditionalFormatting>
  <conditionalFormatting sqref="Z120">
    <cfRule type="cellIs" dxfId="43" priority="65" operator="equal">
      <formula>$AS$1</formula>
    </cfRule>
  </conditionalFormatting>
  <conditionalFormatting sqref="R120">
    <cfRule type="cellIs" dxfId="42" priority="64" operator="equal">
      <formula>$AS$1</formula>
    </cfRule>
  </conditionalFormatting>
  <conditionalFormatting sqref="M120">
    <cfRule type="cellIs" dxfId="41" priority="63" operator="equal">
      <formula>$AS$1</formula>
    </cfRule>
  </conditionalFormatting>
  <conditionalFormatting sqref="W120">
    <cfRule type="cellIs" dxfId="40" priority="62" operator="equal">
      <formula>$AS$1</formula>
    </cfRule>
  </conditionalFormatting>
  <conditionalFormatting sqref="Q120">
    <cfRule type="cellIs" dxfId="39" priority="61" operator="equal">
      <formula>$AS$1</formula>
    </cfRule>
  </conditionalFormatting>
  <conditionalFormatting sqref="AF120">
    <cfRule type="cellIs" dxfId="38" priority="60" operator="equal">
      <formula>$AS$1</formula>
    </cfRule>
  </conditionalFormatting>
  <conditionalFormatting sqref="AM120">
    <cfRule type="cellIs" dxfId="37" priority="59" operator="equal">
      <formula>$AS$1</formula>
    </cfRule>
  </conditionalFormatting>
  <conditionalFormatting sqref="X120">
    <cfRule type="cellIs" dxfId="36" priority="58" operator="equal">
      <formula>$AS$1</formula>
    </cfRule>
  </conditionalFormatting>
  <conditionalFormatting sqref="S120 AB120">
    <cfRule type="cellIs" dxfId="35" priority="57" operator="equal">
      <formula>$AS$1</formula>
    </cfRule>
  </conditionalFormatting>
  <conditionalFormatting sqref="T120:U120 X120 AE120 AC120 AH120:AJ120 AA120">
    <cfRule type="cellIs" dxfId="34" priority="56" operator="equal">
      <formula>$AS$1</formula>
    </cfRule>
  </conditionalFormatting>
  <conditionalFormatting sqref="L120 N120:O120">
    <cfRule type="cellIs" dxfId="33" priority="55" operator="equal">
      <formula>$AS$1</formula>
    </cfRule>
  </conditionalFormatting>
  <conditionalFormatting sqref="AK120">
    <cfRule type="cellIs" dxfId="32" priority="54" operator="equal">
      <formula>$AS$1</formula>
    </cfRule>
  </conditionalFormatting>
  <conditionalFormatting sqref="F120 J120:K120 H120 C120:D120">
    <cfRule type="cellIs" dxfId="31" priority="53" operator="equal">
      <formula>$AS$1</formula>
    </cfRule>
  </conditionalFormatting>
  <conditionalFormatting sqref="Z121">
    <cfRule type="cellIs" dxfId="30" priority="42" operator="equal">
      <formula>$AS$1</formula>
    </cfRule>
  </conditionalFormatting>
  <conditionalFormatting sqref="W121">
    <cfRule type="cellIs" dxfId="29" priority="41" operator="equal">
      <formula>$AS$1</formula>
    </cfRule>
  </conditionalFormatting>
  <conditionalFormatting sqref="AK121">
    <cfRule type="cellIs" dxfId="28" priority="40" operator="equal">
      <formula>$AS$1</formula>
    </cfRule>
  </conditionalFormatting>
  <conditionalFormatting sqref="R121">
    <cfRule type="cellIs" dxfId="27" priority="39" operator="equal">
      <formula>$AS$1</formula>
    </cfRule>
  </conditionalFormatting>
  <conditionalFormatting sqref="M121">
    <cfRule type="cellIs" dxfId="26" priority="38" operator="equal">
      <formula>$AS$1</formula>
    </cfRule>
  </conditionalFormatting>
  <conditionalFormatting sqref="Q121">
    <cfRule type="cellIs" dxfId="25" priority="37" operator="equal">
      <formula>$AS$1</formula>
    </cfRule>
  </conditionalFormatting>
  <conditionalFormatting sqref="AF121">
    <cfRule type="cellIs" dxfId="24" priority="36" operator="equal">
      <formula>$AS$1</formula>
    </cfRule>
  </conditionalFormatting>
  <conditionalFormatting sqref="AM121">
    <cfRule type="cellIs" dxfId="23" priority="35" operator="equal">
      <formula>$AS$1</formula>
    </cfRule>
  </conditionalFormatting>
  <conditionalFormatting sqref="X121">
    <cfRule type="cellIs" dxfId="22" priority="34" operator="equal">
      <formula>$AS$1</formula>
    </cfRule>
  </conditionalFormatting>
  <conditionalFormatting sqref="S121 AB121">
    <cfRule type="cellIs" dxfId="21" priority="33" operator="equal">
      <formula>$AS$1</formula>
    </cfRule>
  </conditionalFormatting>
  <conditionalFormatting sqref="T121:U121 X121 AE121 AC121 AH121:AJ121 AA121">
    <cfRule type="cellIs" dxfId="20" priority="32" operator="equal">
      <formula>$AS$1</formula>
    </cfRule>
  </conditionalFormatting>
  <conditionalFormatting sqref="L121 N121:O121">
    <cfRule type="cellIs" dxfId="19" priority="31" operator="equal">
      <formula>$AS$1</formula>
    </cfRule>
  </conditionalFormatting>
  <conditionalFormatting sqref="F121 J121:K121 H121 C121:D121">
    <cfRule type="cellIs" dxfId="18" priority="30" operator="equal">
      <formula>$AS$1</formula>
    </cfRule>
  </conditionalFormatting>
  <conditionalFormatting sqref="Z125">
    <cfRule type="cellIs" dxfId="17" priority="19" operator="equal">
      <formula>$AS$1</formula>
    </cfRule>
  </conditionalFormatting>
  <conditionalFormatting sqref="R125">
    <cfRule type="cellIs" dxfId="16" priority="18" operator="equal">
      <formula>$AS$1</formula>
    </cfRule>
  </conditionalFormatting>
  <conditionalFormatting sqref="M125">
    <cfRule type="cellIs" dxfId="15" priority="17" operator="equal">
      <formula>$AS$1</formula>
    </cfRule>
  </conditionalFormatting>
  <conditionalFormatting sqref="W125">
    <cfRule type="cellIs" dxfId="14" priority="16" operator="equal">
      <formula>$AS$1</formula>
    </cfRule>
  </conditionalFormatting>
  <conditionalFormatting sqref="Q125">
    <cfRule type="cellIs" dxfId="13" priority="15" operator="equal">
      <formula>$AS$1</formula>
    </cfRule>
  </conditionalFormatting>
  <conditionalFormatting sqref="AF125">
    <cfRule type="cellIs" dxfId="12" priority="14" operator="equal">
      <formula>$AS$1</formula>
    </cfRule>
  </conditionalFormatting>
  <conditionalFormatting sqref="AM125">
    <cfRule type="cellIs" dxfId="11" priority="13" operator="equal">
      <formula>$AS$1</formula>
    </cfRule>
  </conditionalFormatting>
  <conditionalFormatting sqref="X125">
    <cfRule type="cellIs" dxfId="10" priority="12" operator="equal">
      <formula>$AS$1</formula>
    </cfRule>
  </conditionalFormatting>
  <conditionalFormatting sqref="AB125 S125">
    <cfRule type="cellIs" dxfId="9" priority="11" operator="equal">
      <formula>$AS$1</formula>
    </cfRule>
  </conditionalFormatting>
  <conditionalFormatting sqref="AA125 AH125:AJ125 AC125 AE125 X125 T125:U125">
    <cfRule type="cellIs" dxfId="8" priority="10" operator="equal">
      <formula>$AS$1</formula>
    </cfRule>
  </conditionalFormatting>
  <conditionalFormatting sqref="L125 N125:O125">
    <cfRule type="cellIs" dxfId="7" priority="9" operator="equal">
      <formula>$AS$1</formula>
    </cfRule>
  </conditionalFormatting>
  <conditionalFormatting sqref="AK125">
    <cfRule type="cellIs" dxfId="6" priority="8" operator="equal">
      <formula>$AS$1</formula>
    </cfRule>
  </conditionalFormatting>
  <conditionalFormatting sqref="H125 C125:D125 J125:K125 F125">
    <cfRule type="cellIs" dxfId="5" priority="7" operator="equal">
      <formula>$AS$1</formula>
    </cfRule>
  </conditionalFormatting>
  <conditionalFormatting sqref="K130:K131 W130:Y131">
    <cfRule type="cellIs" dxfId="4" priority="6" operator="equal">
      <formula>#REF!</formula>
    </cfRule>
  </conditionalFormatting>
  <conditionalFormatting sqref="C130:J130 AA130:AM130 L130:V130 AM131 Q131">
    <cfRule type="cellIs" dxfId="3" priority="5" operator="equal">
      <formula>#REF!</formula>
    </cfRule>
  </conditionalFormatting>
  <conditionalFormatting sqref="Z130:Z131">
    <cfRule type="cellIs" dxfId="2" priority="4" operator="equal">
      <formula>#REF!</formula>
    </cfRule>
  </conditionalFormatting>
  <conditionalFormatting sqref="C131:J131 AA131:AL131 L131:P131 R131:V131">
    <cfRule type="cellIs" dxfId="1" priority="3" operator="equal">
      <formula>#REF!</formula>
    </cfRule>
  </conditionalFormatting>
  <conditionalFormatting sqref="C130:J131 X130:Y131 AA130:AM131 L130:V131">
    <cfRule type="cellIs" dxfId="0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5"/>
  <sheetViews>
    <sheetView topLeftCell="C1" workbookViewId="0">
      <selection activeCell="K6" sqref="K6:M12"/>
    </sheetView>
  </sheetViews>
  <sheetFormatPr defaultRowHeight="12.75"/>
  <cols>
    <col min="1" max="8" width="12.140625" customWidth="1"/>
    <col min="9" max="9" width="13.140625" customWidth="1"/>
    <col min="11" max="11" width="42.85546875" customWidth="1"/>
    <col min="12" max="13" width="24.85546875" customWidth="1"/>
  </cols>
  <sheetData>
    <row r="1" spans="1:13" ht="17.25" customHeight="1">
      <c r="A1" s="175" t="s">
        <v>322</v>
      </c>
      <c r="B1" s="176"/>
      <c r="C1" s="176"/>
      <c r="D1" s="176"/>
      <c r="E1" s="177" t="s">
        <v>542</v>
      </c>
      <c r="F1" s="176"/>
      <c r="G1" s="3"/>
      <c r="H1" s="178"/>
      <c r="I1" s="178"/>
    </row>
    <row r="2" spans="1:13" ht="15" customHeight="1" thickBot="1">
      <c r="A2" s="31" t="s">
        <v>252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59" t="s">
        <v>543</v>
      </c>
      <c r="B3" s="564"/>
      <c r="C3" s="179"/>
      <c r="D3" s="259"/>
      <c r="E3" s="179"/>
      <c r="F3" s="179"/>
      <c r="G3" s="180"/>
      <c r="H3" s="179"/>
      <c r="I3" s="565"/>
      <c r="K3" s="1042" t="s">
        <v>404</v>
      </c>
      <c r="L3" s="30"/>
      <c r="M3" s="30"/>
    </row>
    <row r="4" spans="1:13" ht="29.25" thickBot="1">
      <c r="A4" s="952" t="s">
        <v>2</v>
      </c>
      <c r="B4" s="953" t="s">
        <v>169</v>
      </c>
      <c r="C4" s="954"/>
      <c r="D4" s="954"/>
      <c r="E4" s="955"/>
      <c r="F4" s="956" t="s">
        <v>225</v>
      </c>
      <c r="G4" s="956" t="s">
        <v>4</v>
      </c>
      <c r="H4" s="956" t="s">
        <v>5</v>
      </c>
      <c r="I4" s="957" t="s">
        <v>226</v>
      </c>
      <c r="K4" s="797"/>
    </row>
    <row r="5" spans="1:13" ht="22.5" customHeight="1" thickBot="1">
      <c r="A5" s="958" t="s">
        <v>6</v>
      </c>
      <c r="B5" s="959" t="s">
        <v>253</v>
      </c>
      <c r="C5" s="960"/>
      <c r="D5" s="961" t="s">
        <v>7</v>
      </c>
      <c r="E5" s="960"/>
      <c r="F5" s="962" t="s">
        <v>227</v>
      </c>
      <c r="G5" s="962" t="s">
        <v>8</v>
      </c>
      <c r="H5" s="962" t="s">
        <v>9</v>
      </c>
      <c r="I5" s="963" t="s">
        <v>228</v>
      </c>
      <c r="L5" s="59"/>
      <c r="M5" s="59"/>
    </row>
    <row r="6" spans="1:13" ht="29.25" customHeight="1" thickBot="1">
      <c r="A6" s="964" t="s">
        <v>229</v>
      </c>
      <c r="B6" s="901" t="s">
        <v>544</v>
      </c>
      <c r="C6" s="901" t="s">
        <v>518</v>
      </c>
      <c r="D6" s="946" t="s">
        <v>544</v>
      </c>
      <c r="E6" s="901" t="s">
        <v>518</v>
      </c>
      <c r="F6" s="965" t="s">
        <v>18</v>
      </c>
      <c r="G6" s="965" t="s">
        <v>10</v>
      </c>
      <c r="H6" s="965" t="s">
        <v>230</v>
      </c>
      <c r="I6" s="966" t="s">
        <v>18</v>
      </c>
      <c r="K6" s="1708" t="s">
        <v>156</v>
      </c>
      <c r="L6" s="1709"/>
      <c r="M6" s="1710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987" t="s">
        <v>46</v>
      </c>
      <c r="L7" s="988" t="s">
        <v>545</v>
      </c>
      <c r="M7" s="989" t="s">
        <v>546</v>
      </c>
    </row>
    <row r="8" spans="1:13" ht="16.5" thickBot="1">
      <c r="A8" s="66" t="s">
        <v>133</v>
      </c>
      <c r="B8" s="78">
        <v>6722.6549999999997</v>
      </c>
      <c r="C8" s="61">
        <v>6106.1480000000001</v>
      </c>
      <c r="D8" s="137">
        <v>6590.8382352941171</v>
      </c>
      <c r="E8" s="137">
        <v>5986.4196078431369</v>
      </c>
      <c r="F8" s="182">
        <v>10.096496187121563</v>
      </c>
      <c r="G8" s="39">
        <v>61.19</v>
      </c>
      <c r="H8" s="67">
        <v>89.8</v>
      </c>
      <c r="I8" s="40">
        <v>17.628960599861738</v>
      </c>
      <c r="K8" s="1502" t="s">
        <v>11</v>
      </c>
      <c r="L8" s="990">
        <v>4.9942168823529416</v>
      </c>
      <c r="M8" s="991">
        <v>4.525163882352941</v>
      </c>
    </row>
    <row r="9" spans="1:13" ht="15.75">
      <c r="A9" s="66" t="s">
        <v>12</v>
      </c>
      <c r="B9" s="78">
        <v>6625.8270000000002</v>
      </c>
      <c r="C9" s="61">
        <v>6017.482</v>
      </c>
      <c r="D9" s="137">
        <v>6495.9088235294121</v>
      </c>
      <c r="E9" s="137">
        <v>5899.4921568627451</v>
      </c>
      <c r="F9" s="182">
        <v>10.109627249404324</v>
      </c>
      <c r="G9" s="39">
        <v>57.5</v>
      </c>
      <c r="H9" s="67">
        <v>91.3</v>
      </c>
      <c r="I9" s="40">
        <v>60.402298714975231</v>
      </c>
      <c r="K9" s="1503" t="s">
        <v>47</v>
      </c>
      <c r="L9" s="992">
        <v>5.0119664705882352</v>
      </c>
      <c r="M9" s="993">
        <v>4.5184497647058821</v>
      </c>
    </row>
    <row r="10" spans="1:13" ht="15.75">
      <c r="A10" s="66" t="s">
        <v>13</v>
      </c>
      <c r="B10" s="78">
        <v>6208.8760000000002</v>
      </c>
      <c r="C10" s="61">
        <v>5589.0770000000002</v>
      </c>
      <c r="D10" s="137">
        <v>6087.1333333333332</v>
      </c>
      <c r="E10" s="137">
        <v>5479.487254901961</v>
      </c>
      <c r="F10" s="182">
        <v>11.089469692401803</v>
      </c>
      <c r="G10" s="67">
        <v>53.26</v>
      </c>
      <c r="H10" s="67">
        <v>92.6</v>
      </c>
      <c r="I10" s="40">
        <v>18.701557932289049</v>
      </c>
      <c r="K10" s="1504" t="s">
        <v>48</v>
      </c>
      <c r="L10" s="994">
        <v>5.0488581764705884</v>
      </c>
      <c r="M10" s="995">
        <v>4.611769117647059</v>
      </c>
    </row>
    <row r="11" spans="1:13" ht="15.75">
      <c r="A11" s="66" t="s">
        <v>14</v>
      </c>
      <c r="B11" s="78">
        <v>5745.3310000000001</v>
      </c>
      <c r="C11" s="61">
        <v>5140.8010000000004</v>
      </c>
      <c r="D11" s="137">
        <v>5632.6774509803918</v>
      </c>
      <c r="E11" s="137">
        <v>5040.0009803921575</v>
      </c>
      <c r="F11" s="182">
        <v>11.759451494037597</v>
      </c>
      <c r="G11" s="67">
        <v>48.31</v>
      </c>
      <c r="H11" s="67">
        <v>93.9</v>
      </c>
      <c r="I11" s="40">
        <v>2.8849549309355225</v>
      </c>
      <c r="K11" s="1504" t="s">
        <v>203</v>
      </c>
      <c r="L11" s="994">
        <v>4.9901333529411769</v>
      </c>
      <c r="M11" s="995">
        <v>4.5059376470588237</v>
      </c>
    </row>
    <row r="12" spans="1:13" ht="16.5" thickBot="1">
      <c r="A12" s="66" t="s">
        <v>15</v>
      </c>
      <c r="B12" s="78">
        <v>5074.2160000000003</v>
      </c>
      <c r="C12" s="61">
        <v>4546.9570000000003</v>
      </c>
      <c r="D12" s="137">
        <v>4974.7215686274512</v>
      </c>
      <c r="E12" s="137">
        <v>4457.8009803921568</v>
      </c>
      <c r="F12" s="182">
        <v>11.595865102748936</v>
      </c>
      <c r="G12" s="67">
        <v>43.53</v>
      </c>
      <c r="H12" s="67">
        <v>97.1</v>
      </c>
      <c r="I12" s="40">
        <v>0.33496055424607135</v>
      </c>
      <c r="K12" s="1505" t="s">
        <v>49</v>
      </c>
      <c r="L12" s="996">
        <v>4.9239901176470591</v>
      </c>
      <c r="M12" s="997">
        <v>4.4336117647058826</v>
      </c>
    </row>
    <row r="13" spans="1:13" ht="15">
      <c r="A13" s="66" t="s">
        <v>16</v>
      </c>
      <c r="B13" s="78">
        <v>4239.33</v>
      </c>
      <c r="C13" s="61">
        <v>3662.2</v>
      </c>
      <c r="D13" s="137">
        <v>4156.2058823529414</v>
      </c>
      <c r="E13" s="137">
        <v>3590.3921568627447</v>
      </c>
      <c r="F13" s="182">
        <v>15.759106547976629</v>
      </c>
      <c r="G13" s="67">
        <v>38.700000000000003</v>
      </c>
      <c r="H13" s="67">
        <v>86.4</v>
      </c>
      <c r="I13" s="40">
        <v>4.7267267692389967E-2</v>
      </c>
    </row>
    <row r="14" spans="1:13" ht="15" thickBot="1">
      <c r="A14" s="68" t="s">
        <v>132</v>
      </c>
      <c r="B14" s="78">
        <v>6530.8990000000003</v>
      </c>
      <c r="C14" s="61">
        <v>5917.5219999999999</v>
      </c>
      <c r="D14" s="137">
        <v>6402.8421568627455</v>
      </c>
      <c r="E14" s="137">
        <v>5801.4921568627451</v>
      </c>
      <c r="F14" s="184">
        <v>10.365436748693126</v>
      </c>
      <c r="G14" s="69">
        <v>57.03</v>
      </c>
      <c r="H14" s="69">
        <v>91.4</v>
      </c>
      <c r="I14" s="41">
        <v>100</v>
      </c>
      <c r="K14" s="1" t="s">
        <v>492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493</v>
      </c>
      <c r="L15" s="1"/>
      <c r="M15" s="1"/>
    </row>
    <row r="16" spans="1:13" ht="15">
      <c r="A16" s="66" t="s">
        <v>133</v>
      </c>
      <c r="B16" s="78">
        <v>6755.384</v>
      </c>
      <c r="C16" s="61">
        <v>6108.1440000000002</v>
      </c>
      <c r="D16" s="137">
        <v>6622.9254901960785</v>
      </c>
      <c r="E16" s="137">
        <v>5988.3764705882359</v>
      </c>
      <c r="F16" s="182">
        <v>10.596344814398609</v>
      </c>
      <c r="G16" s="67">
        <v>61.08</v>
      </c>
      <c r="H16" s="67">
        <v>90.5</v>
      </c>
      <c r="I16" s="40">
        <v>17.886222436610343</v>
      </c>
    </row>
    <row r="17" spans="1:9" ht="15">
      <c r="A17" s="66" t="s">
        <v>12</v>
      </c>
      <c r="B17" s="78">
        <v>6608.9570000000003</v>
      </c>
      <c r="C17" s="61">
        <v>5963.6710000000003</v>
      </c>
      <c r="D17" s="137">
        <v>6479.3696078431376</v>
      </c>
      <c r="E17" s="137">
        <v>5846.7362745098044</v>
      </c>
      <c r="F17" s="182">
        <v>10.820281668790917</v>
      </c>
      <c r="G17" s="67">
        <v>57.7</v>
      </c>
      <c r="H17" s="67">
        <v>90.4</v>
      </c>
      <c r="I17" s="40">
        <v>64.27891894789029</v>
      </c>
    </row>
    <row r="18" spans="1:9" ht="15">
      <c r="A18" s="66" t="s">
        <v>13</v>
      </c>
      <c r="B18" s="78">
        <v>6210.009</v>
      </c>
      <c r="C18" s="61">
        <v>5579.5919999999996</v>
      </c>
      <c r="D18" s="137">
        <v>6088.2441176470584</v>
      </c>
      <c r="E18" s="137">
        <v>5470.1882352941175</v>
      </c>
      <c r="F18" s="182">
        <v>11.298621834714803</v>
      </c>
      <c r="G18" s="67">
        <v>53.23</v>
      </c>
      <c r="H18" s="67">
        <v>91.7</v>
      </c>
      <c r="I18" s="40">
        <v>15.776285993755945</v>
      </c>
    </row>
    <row r="19" spans="1:9" ht="15">
      <c r="A19" s="66" t="s">
        <v>14</v>
      </c>
      <c r="B19" s="78">
        <v>5839.7830000000004</v>
      </c>
      <c r="C19" s="61">
        <v>5208.8819999999996</v>
      </c>
      <c r="D19" s="137">
        <v>5725.2774509803921</v>
      </c>
      <c r="E19" s="137">
        <v>5106.7470588235292</v>
      </c>
      <c r="F19" s="182">
        <v>12.112023271020552</v>
      </c>
      <c r="G19" s="67">
        <v>48.25</v>
      </c>
      <c r="H19" s="67">
        <v>92.8</v>
      </c>
      <c r="I19" s="40">
        <v>1.8660699530579341</v>
      </c>
    </row>
    <row r="20" spans="1:9" ht="15">
      <c r="A20" s="66" t="s">
        <v>15</v>
      </c>
      <c r="B20" s="78">
        <v>5280.2259999999997</v>
      </c>
      <c r="C20" s="61">
        <v>4621.2280000000001</v>
      </c>
      <c r="D20" s="137">
        <v>5176.6921568627449</v>
      </c>
      <c r="E20" s="137">
        <v>4530.6156862745102</v>
      </c>
      <c r="F20" s="182">
        <v>14.260235591059336</v>
      </c>
      <c r="G20" s="67">
        <v>43.37</v>
      </c>
      <c r="H20" s="67">
        <v>93.3</v>
      </c>
      <c r="I20" s="40">
        <v>0.18490975599951762</v>
      </c>
    </row>
    <row r="21" spans="1:9" ht="15">
      <c r="A21" s="66" t="s">
        <v>16</v>
      </c>
      <c r="B21" s="78">
        <v>4843.6369999999997</v>
      </c>
      <c r="C21" s="61">
        <v>4110.0169999999998</v>
      </c>
      <c r="D21" s="137">
        <v>4748.6637254901962</v>
      </c>
      <c r="E21" s="137">
        <v>4029.4284313725489</v>
      </c>
      <c r="F21" s="182">
        <v>17.849561206194522</v>
      </c>
      <c r="G21" s="67">
        <v>39.06</v>
      </c>
      <c r="H21" s="67">
        <v>96.5</v>
      </c>
      <c r="I21" s="40">
        <v>7.5929126859705298E-3</v>
      </c>
    </row>
    <row r="22" spans="1:9" ht="15" thickBot="1">
      <c r="A22" s="68" t="s">
        <v>132</v>
      </c>
      <c r="B22" s="78">
        <v>6554.11</v>
      </c>
      <c r="C22" s="61">
        <v>5908.7420000000002</v>
      </c>
      <c r="D22" s="137">
        <v>6425.5980392156862</v>
      </c>
      <c r="E22" s="137">
        <v>5792.8843137254898</v>
      </c>
      <c r="F22" s="184">
        <v>10.922257224972752</v>
      </c>
      <c r="G22" s="69">
        <v>57.39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6800.6469999999999</v>
      </c>
      <c r="C24" s="61">
        <v>6211.8329999999996</v>
      </c>
      <c r="D24" s="137">
        <v>6667.3009803921568</v>
      </c>
      <c r="E24" s="137">
        <v>6090.0323529411762</v>
      </c>
      <c r="F24" s="182">
        <v>9.4789090434337222</v>
      </c>
      <c r="G24" s="67">
        <v>61</v>
      </c>
      <c r="H24" s="67">
        <v>88.8</v>
      </c>
      <c r="I24" s="40">
        <v>12.403966876220952</v>
      </c>
    </row>
    <row r="25" spans="1:9" ht="15">
      <c r="A25" s="66" t="s">
        <v>12</v>
      </c>
      <c r="B25" s="78">
        <v>6725.9579999999996</v>
      </c>
      <c r="C25" s="61">
        <v>6157.357</v>
      </c>
      <c r="D25" s="137">
        <v>6594.0764705882348</v>
      </c>
      <c r="E25" s="137">
        <v>6036.6245098039217</v>
      </c>
      <c r="F25" s="182">
        <v>9.2344978535433242</v>
      </c>
      <c r="G25" s="67">
        <v>57.03</v>
      </c>
      <c r="H25" s="67">
        <v>91.2</v>
      </c>
      <c r="I25" s="40">
        <v>63.017219107362202</v>
      </c>
    </row>
    <row r="26" spans="1:9" ht="15">
      <c r="A26" s="66" t="s">
        <v>13</v>
      </c>
      <c r="B26" s="78">
        <v>6271.2889999999998</v>
      </c>
      <c r="C26" s="61">
        <v>5693.375</v>
      </c>
      <c r="D26" s="137">
        <v>6148.3225490196073</v>
      </c>
      <c r="E26" s="137">
        <v>5581.7401960784309</v>
      </c>
      <c r="F26" s="182">
        <v>10.150639998243568</v>
      </c>
      <c r="G26" s="67">
        <v>53.18</v>
      </c>
      <c r="H26" s="67">
        <v>92.5</v>
      </c>
      <c r="I26" s="40">
        <v>20.970688084413965</v>
      </c>
    </row>
    <row r="27" spans="1:9" ht="15">
      <c r="A27" s="66" t="s">
        <v>14</v>
      </c>
      <c r="B27" s="78">
        <v>5802.9470000000001</v>
      </c>
      <c r="C27" s="61">
        <v>5242.9530000000004</v>
      </c>
      <c r="D27" s="137">
        <v>5689.1637254901962</v>
      </c>
      <c r="E27" s="137">
        <v>5140.1500000000005</v>
      </c>
      <c r="F27" s="182">
        <v>10.680889185922506</v>
      </c>
      <c r="G27" s="67">
        <v>48.22</v>
      </c>
      <c r="H27" s="67">
        <v>93.3</v>
      </c>
      <c r="I27" s="40">
        <v>3.2688655513604408</v>
      </c>
    </row>
    <row r="28" spans="1:9" ht="15">
      <c r="A28" s="66" t="s">
        <v>15</v>
      </c>
      <c r="B28" s="78">
        <v>5315.1940000000004</v>
      </c>
      <c r="C28" s="61">
        <v>4825.2759999999998</v>
      </c>
      <c r="D28" s="137">
        <v>5210.974509803922</v>
      </c>
      <c r="E28" s="137">
        <v>4730.6627450980386</v>
      </c>
      <c r="F28" s="182">
        <v>10.153160150839053</v>
      </c>
      <c r="G28" s="67">
        <v>43.48</v>
      </c>
      <c r="H28" s="67">
        <v>95.6</v>
      </c>
      <c r="I28" s="40">
        <v>0.32860891912594559</v>
      </c>
    </row>
    <row r="29" spans="1:9" ht="15">
      <c r="A29" s="66" t="s">
        <v>16</v>
      </c>
      <c r="B29" s="78">
        <v>4517.009</v>
      </c>
      <c r="C29" s="61">
        <v>4374.7209999999995</v>
      </c>
      <c r="D29" s="137">
        <v>4428.4401960784317</v>
      </c>
      <c r="E29" s="137">
        <v>4288.9421568627449</v>
      </c>
      <c r="F29" s="182">
        <v>3.2525045597193625</v>
      </c>
      <c r="G29" s="67">
        <v>38.299999999999997</v>
      </c>
      <c r="H29" s="67">
        <v>98.1</v>
      </c>
      <c r="I29" s="40">
        <v>1.0651461516496168E-2</v>
      </c>
    </row>
    <row r="30" spans="1:9" ht="15" thickBot="1">
      <c r="A30" s="68" t="s">
        <v>132</v>
      </c>
      <c r="B30" s="79">
        <v>6602.3530000000001</v>
      </c>
      <c r="C30" s="80">
        <v>6030.7749999999996</v>
      </c>
      <c r="D30" s="183">
        <v>6472.8950980392156</v>
      </c>
      <c r="E30" s="183">
        <v>5912.5245098039213</v>
      </c>
      <c r="F30" s="184">
        <v>9.4776873619062307</v>
      </c>
      <c r="G30" s="69">
        <v>56.38</v>
      </c>
      <c r="H30" s="69">
        <v>91.2</v>
      </c>
      <c r="I30" s="76">
        <v>100</v>
      </c>
    </row>
    <row r="31" spans="1:9" ht="14.25">
      <c r="A31" s="70" t="s">
        <v>203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6737.9790000000003</v>
      </c>
      <c r="C32" s="61">
        <v>6107.8159999999998</v>
      </c>
      <c r="D32" s="137">
        <v>6605.8617647058827</v>
      </c>
      <c r="E32" s="137">
        <v>5988.0549019607843</v>
      </c>
      <c r="F32" s="182">
        <v>10.31732128145315</v>
      </c>
      <c r="G32" s="67">
        <v>61.26</v>
      </c>
      <c r="H32" s="67">
        <v>91.2</v>
      </c>
      <c r="I32" s="40">
        <v>26.008509941903281</v>
      </c>
    </row>
    <row r="33" spans="1:9" ht="15">
      <c r="A33" s="66" t="s">
        <v>12</v>
      </c>
      <c r="B33" s="78">
        <v>6614.04</v>
      </c>
      <c r="C33" s="61">
        <v>5981.3069999999998</v>
      </c>
      <c r="D33" s="137">
        <v>6484.3529411764703</v>
      </c>
      <c r="E33" s="137">
        <v>5864.0264705882346</v>
      </c>
      <c r="F33" s="182">
        <v>10.578507339616579</v>
      </c>
      <c r="G33" s="67">
        <v>57.77</v>
      </c>
      <c r="H33" s="67">
        <v>92.7</v>
      </c>
      <c r="I33" s="40">
        <v>54.965041958741331</v>
      </c>
    </row>
    <row r="34" spans="1:9" ht="15">
      <c r="A34" s="66" t="s">
        <v>13</v>
      </c>
      <c r="B34" s="78">
        <v>6124.2359999999999</v>
      </c>
      <c r="C34" s="61">
        <v>5478.7370000000001</v>
      </c>
      <c r="D34" s="137">
        <v>6004.1529411764704</v>
      </c>
      <c r="E34" s="137">
        <v>5371.3107843137259</v>
      </c>
      <c r="F34" s="182">
        <v>11.781894257745897</v>
      </c>
      <c r="G34" s="67">
        <v>53.05</v>
      </c>
      <c r="H34" s="67">
        <v>93</v>
      </c>
      <c r="I34" s="40">
        <v>15.524279700697344</v>
      </c>
    </row>
    <row r="35" spans="1:9" ht="15">
      <c r="A35" s="66" t="s">
        <v>14</v>
      </c>
      <c r="B35" s="78">
        <v>5523.24</v>
      </c>
      <c r="C35" s="61">
        <v>4938.7479999999996</v>
      </c>
      <c r="D35" s="137">
        <v>5414.9411764705883</v>
      </c>
      <c r="E35" s="137">
        <v>4841.9098039215678</v>
      </c>
      <c r="F35" s="182">
        <v>11.834821294789696</v>
      </c>
      <c r="G35" s="67">
        <v>47.99</v>
      </c>
      <c r="H35" s="67">
        <v>94.8</v>
      </c>
      <c r="I35" s="40">
        <v>3.0421223940575874</v>
      </c>
    </row>
    <row r="36" spans="1:9" ht="15">
      <c r="A36" s="66" t="s">
        <v>15</v>
      </c>
      <c r="B36" s="78">
        <v>4645.6090000000004</v>
      </c>
      <c r="C36" s="61">
        <v>4171.4390000000003</v>
      </c>
      <c r="D36" s="137">
        <v>4554.5186274509806</v>
      </c>
      <c r="E36" s="137">
        <v>4089.6460784313726</v>
      </c>
      <c r="F36" s="182">
        <v>11.367060623444333</v>
      </c>
      <c r="G36" s="67">
        <v>43.26</v>
      </c>
      <c r="H36" s="67">
        <v>97.6</v>
      </c>
      <c r="I36" s="40">
        <v>0.43231595886861418</v>
      </c>
    </row>
    <row r="37" spans="1:9" ht="15">
      <c r="A37" s="66" t="s">
        <v>16</v>
      </c>
      <c r="B37" s="78">
        <v>4100.8950000000004</v>
      </c>
      <c r="C37" s="61">
        <v>3646.8310000000001</v>
      </c>
      <c r="D37" s="137">
        <v>4020.4852941176473</v>
      </c>
      <c r="E37" s="137">
        <v>3575.3245098039215</v>
      </c>
      <c r="F37" s="182">
        <v>12.450919716323577</v>
      </c>
      <c r="G37" s="67">
        <v>37.590000000000003</v>
      </c>
      <c r="H37" s="67">
        <v>100</v>
      </c>
      <c r="I37" s="40">
        <v>2.7730045731845912E-2</v>
      </c>
    </row>
    <row r="38" spans="1:9" ht="15" thickBot="1">
      <c r="A38" s="68" t="s">
        <v>132</v>
      </c>
      <c r="B38" s="79">
        <v>6525.5590000000002</v>
      </c>
      <c r="C38" s="80">
        <v>5892.38</v>
      </c>
      <c r="D38" s="183">
        <v>6397.6068627450977</v>
      </c>
      <c r="E38" s="183">
        <v>5776.8431372549021</v>
      </c>
      <c r="F38" s="184">
        <v>10.745725835740398</v>
      </c>
      <c r="G38" s="69">
        <v>57.58</v>
      </c>
      <c r="H38" s="69">
        <v>92.5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6632.8370000000004</v>
      </c>
      <c r="C40" s="61">
        <v>6012.3519999999999</v>
      </c>
      <c r="D40" s="137">
        <v>6502.7813725490196</v>
      </c>
      <c r="E40" s="137">
        <v>5894.4627450980388</v>
      </c>
      <c r="F40" s="182">
        <v>10.320170874892231</v>
      </c>
      <c r="G40" s="67">
        <v>61.35</v>
      </c>
      <c r="H40" s="67">
        <v>89.1</v>
      </c>
      <c r="I40" s="40">
        <v>18.676236127215503</v>
      </c>
    </row>
    <row r="41" spans="1:9" ht="15">
      <c r="A41" s="66" t="s">
        <v>12</v>
      </c>
      <c r="B41" s="78">
        <v>6519.3609999999999</v>
      </c>
      <c r="C41" s="61">
        <v>5884.5410000000002</v>
      </c>
      <c r="D41" s="137">
        <v>6391.5303921568629</v>
      </c>
      <c r="E41" s="137">
        <v>5769.1578431372545</v>
      </c>
      <c r="F41" s="182">
        <v>10.787927214713939</v>
      </c>
      <c r="G41" s="67">
        <v>57.79</v>
      </c>
      <c r="H41" s="67">
        <v>91.3</v>
      </c>
      <c r="I41" s="40">
        <v>58.265177240351164</v>
      </c>
    </row>
    <row r="42" spans="1:9" ht="15">
      <c r="A42" s="66" t="s">
        <v>13</v>
      </c>
      <c r="B42" s="78">
        <v>6170.6670000000004</v>
      </c>
      <c r="C42" s="61">
        <v>5509.192</v>
      </c>
      <c r="D42" s="137">
        <v>6049.6735294117652</v>
      </c>
      <c r="E42" s="137">
        <v>5401.1686274509802</v>
      </c>
      <c r="F42" s="182">
        <v>12.006751625283714</v>
      </c>
      <c r="G42" s="67">
        <v>53.45</v>
      </c>
      <c r="H42" s="67">
        <v>92.9</v>
      </c>
      <c r="I42" s="40">
        <v>19.614202004306776</v>
      </c>
    </row>
    <row r="43" spans="1:9" ht="15">
      <c r="A43" s="66" t="s">
        <v>14</v>
      </c>
      <c r="B43" s="78">
        <v>5770.1629999999996</v>
      </c>
      <c r="C43" s="61">
        <v>5109.8969999999999</v>
      </c>
      <c r="D43" s="137">
        <v>5657.0225490196071</v>
      </c>
      <c r="E43" s="137">
        <v>5009.7029411764706</v>
      </c>
      <c r="F43" s="182">
        <v>12.921317200718521</v>
      </c>
      <c r="G43" s="67">
        <v>48.64</v>
      </c>
      <c r="H43" s="67">
        <v>94.5</v>
      </c>
      <c r="I43" s="40">
        <v>2.947449064104688</v>
      </c>
    </row>
    <row r="44" spans="1:9" ht="15">
      <c r="A44" s="66" t="s">
        <v>15</v>
      </c>
      <c r="B44" s="78">
        <v>5063.1580000000004</v>
      </c>
      <c r="C44" s="61">
        <v>4489.0259999999998</v>
      </c>
      <c r="D44" s="137">
        <v>4963.8803921568633</v>
      </c>
      <c r="E44" s="137">
        <v>4401.0058823529407</v>
      </c>
      <c r="F44" s="182">
        <v>12.789678651894654</v>
      </c>
      <c r="G44" s="67">
        <v>43.8</v>
      </c>
      <c r="H44" s="67">
        <v>99.4</v>
      </c>
      <c r="I44" s="40">
        <v>0.37373695544144442</v>
      </c>
    </row>
    <row r="45" spans="1:9" ht="15">
      <c r="A45" s="66" t="s">
        <v>16</v>
      </c>
      <c r="B45" s="78">
        <v>4203.2749999999996</v>
      </c>
      <c r="C45" s="61">
        <v>3557.55</v>
      </c>
      <c r="D45" s="137">
        <v>4120.8578431372543</v>
      </c>
      <c r="E45" s="137">
        <v>3487.794117647059</v>
      </c>
      <c r="F45" s="182">
        <v>18.150834141473752</v>
      </c>
      <c r="G45" s="67">
        <v>38.86</v>
      </c>
      <c r="H45" s="67">
        <v>83.1</v>
      </c>
      <c r="I45" s="40">
        <v>0.12319860858042073</v>
      </c>
    </row>
    <row r="46" spans="1:9" ht="15" thickBot="1">
      <c r="A46" s="81" t="s">
        <v>132</v>
      </c>
      <c r="B46" s="82">
        <v>6439.0640000000003</v>
      </c>
      <c r="C46" s="62">
        <v>5797.8</v>
      </c>
      <c r="D46" s="185">
        <v>6312.8078431372551</v>
      </c>
      <c r="E46" s="185">
        <v>5684.1176470588234</v>
      </c>
      <c r="F46" s="184">
        <v>11.060471213218809</v>
      </c>
      <c r="G46" s="83">
        <v>57.26</v>
      </c>
      <c r="H46" s="83">
        <v>91.3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17" t="s">
        <v>42</v>
      </c>
      <c r="B48" s="317"/>
      <c r="C48" s="317"/>
      <c r="D48" s="317"/>
      <c r="E48" s="317"/>
      <c r="F48" s="317"/>
      <c r="G48" s="38"/>
      <c r="H48" s="38"/>
      <c r="I48" s="38"/>
    </row>
    <row r="49" spans="1:9">
      <c r="A49" s="317" t="s">
        <v>43</v>
      </c>
      <c r="B49" s="317"/>
      <c r="C49" s="317"/>
      <c r="D49" s="317"/>
      <c r="E49" s="317"/>
      <c r="F49" s="317"/>
      <c r="G49" s="38"/>
      <c r="H49" s="38"/>
      <c r="I49" s="38"/>
    </row>
    <row r="50" spans="1:9">
      <c r="A50" s="317" t="s">
        <v>44</v>
      </c>
      <c r="B50" s="317"/>
      <c r="C50" s="317"/>
      <c r="D50" s="317"/>
      <c r="E50" s="317"/>
      <c r="F50" s="317"/>
      <c r="G50" s="38"/>
      <c r="H50" s="38"/>
      <c r="I50" s="38"/>
    </row>
    <row r="51" spans="1:9">
      <c r="A51" s="317" t="s">
        <v>45</v>
      </c>
      <c r="B51" s="317"/>
      <c r="C51" s="317"/>
      <c r="D51" s="317"/>
      <c r="E51" s="317"/>
      <c r="F51" s="317"/>
      <c r="G51" s="38"/>
      <c r="H51" s="38"/>
      <c r="I51" s="38"/>
    </row>
    <row r="52" spans="1:9">
      <c r="A52" s="317"/>
      <c r="B52" s="317"/>
      <c r="C52" s="317"/>
      <c r="D52" s="317"/>
      <c r="E52" s="317"/>
      <c r="F52" s="317"/>
      <c r="G52" s="38"/>
      <c r="H52" s="38"/>
      <c r="I52" s="38"/>
    </row>
    <row r="53" spans="1:9">
      <c r="A53" s="317"/>
      <c r="B53" s="317"/>
      <c r="C53" s="317"/>
      <c r="D53" s="317"/>
      <c r="E53" s="317"/>
      <c r="F53" s="317"/>
      <c r="G53" s="38"/>
      <c r="H53" s="38"/>
      <c r="I53" s="38"/>
    </row>
    <row r="54" spans="1:9">
      <c r="A54" s="317"/>
      <c r="B54" s="317"/>
      <c r="C54" s="317"/>
      <c r="D54" s="317"/>
      <c r="E54" s="317"/>
      <c r="F54" s="317"/>
      <c r="G54" s="38"/>
      <c r="H54" s="38"/>
      <c r="I54" s="38"/>
    </row>
    <row r="55" spans="1:9">
      <c r="A55" s="317"/>
      <c r="B55" s="317"/>
      <c r="C55" s="317"/>
      <c r="D55" s="317"/>
      <c r="E55" s="317"/>
      <c r="F55" s="317"/>
      <c r="G55" s="38"/>
      <c r="H55" s="38"/>
      <c r="I55" s="38"/>
    </row>
    <row r="56" spans="1:9">
      <c r="A56" s="317"/>
      <c r="B56" s="317"/>
      <c r="C56" s="317"/>
      <c r="D56" s="317"/>
      <c r="E56" s="317"/>
      <c r="F56" s="317"/>
      <c r="G56" s="38"/>
      <c r="H56" s="38"/>
      <c r="I56" s="38"/>
    </row>
    <row r="57" spans="1:9">
      <c r="A57" s="317"/>
      <c r="B57" s="317"/>
      <c r="C57" s="317"/>
      <c r="D57" s="317"/>
      <c r="E57" s="317"/>
      <c r="F57" s="317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6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G19" zoomScale="75" workbookViewId="0">
      <selection activeCell="P61" sqref="P61"/>
    </sheetView>
  </sheetViews>
  <sheetFormatPr defaultColWidth="8.7109375" defaultRowHeight="12.75"/>
  <cols>
    <col min="1" max="1" width="15.140625" style="567" customWidth="1"/>
    <col min="2" max="2" width="15.42578125" style="567" customWidth="1"/>
    <col min="3" max="3" width="8.28515625" style="567" customWidth="1"/>
    <col min="4" max="4" width="10.5703125" style="567" customWidth="1"/>
    <col min="5" max="5" width="9.28515625" style="567" customWidth="1"/>
    <col min="6" max="7" width="9.7109375" style="567" customWidth="1"/>
    <col min="8" max="8" width="12.140625" style="567" customWidth="1"/>
    <col min="9" max="9" width="9.140625" style="567" customWidth="1"/>
    <col min="10" max="10" width="11.140625" style="567" customWidth="1"/>
    <col min="11" max="11" width="8.7109375" style="567" customWidth="1"/>
    <col min="12" max="12" width="8" style="567" customWidth="1"/>
    <col min="13" max="13" width="9.85546875" style="567" customWidth="1"/>
    <col min="14" max="14" width="10.140625" style="567" customWidth="1"/>
    <col min="15" max="15" width="7.140625" style="567" customWidth="1"/>
    <col min="16" max="16" width="15.28515625" style="567" customWidth="1"/>
    <col min="17" max="17" width="8.85546875" style="567" customWidth="1"/>
    <col min="18" max="18" width="8.7109375" style="567" customWidth="1"/>
    <col min="19" max="16384" width="8.7109375" style="567"/>
  </cols>
  <sheetData>
    <row r="1" spans="1:18" ht="27" customHeight="1"/>
    <row r="2" spans="1:18" ht="27.75" customHeight="1"/>
    <row r="3" spans="1:18" ht="18.75">
      <c r="A3" s="1568" t="s">
        <v>327</v>
      </c>
      <c r="B3" s="1568"/>
      <c r="C3" s="1569"/>
      <c r="D3" s="1570"/>
      <c r="E3" s="1571"/>
      <c r="F3" s="1571"/>
      <c r="G3" s="1571"/>
      <c r="H3" s="1571"/>
      <c r="L3" s="568"/>
      <c r="M3" s="568"/>
    </row>
    <row r="4" spans="1:18" ht="15.75" customHeight="1" thickBot="1"/>
    <row r="5" spans="1:18" ht="16.5" thickBot="1">
      <c r="A5" s="1711"/>
      <c r="B5" s="1712"/>
      <c r="C5" s="1271">
        <v>2015</v>
      </c>
      <c r="D5" s="1271">
        <v>2015</v>
      </c>
      <c r="E5" s="1271">
        <v>2015</v>
      </c>
      <c r="F5" s="1271">
        <v>2015</v>
      </c>
      <c r="G5" s="1271">
        <v>2015</v>
      </c>
      <c r="H5" s="1272">
        <v>2015</v>
      </c>
      <c r="I5" s="1271">
        <v>2015</v>
      </c>
      <c r="J5" s="1271">
        <v>2015</v>
      </c>
      <c r="K5" s="1272">
        <v>2016</v>
      </c>
      <c r="L5" s="1272">
        <v>2016</v>
      </c>
      <c r="M5" s="1272">
        <v>2016</v>
      </c>
      <c r="N5" s="1272">
        <v>2016</v>
      </c>
      <c r="O5" s="1271">
        <v>2016</v>
      </c>
      <c r="P5" s="1545" t="s">
        <v>346</v>
      </c>
    </row>
    <row r="6" spans="1:18" ht="16.5" customHeight="1" thickBot="1">
      <c r="A6" s="1713"/>
      <c r="B6" s="1714"/>
      <c r="C6" s="1281" t="s">
        <v>240</v>
      </c>
      <c r="D6" s="1281" t="s">
        <v>241</v>
      </c>
      <c r="E6" s="1281" t="s">
        <v>242</v>
      </c>
      <c r="F6" s="1281" t="s">
        <v>243</v>
      </c>
      <c r="G6" s="1281" t="s">
        <v>244</v>
      </c>
      <c r="H6" s="1281" t="s">
        <v>245</v>
      </c>
      <c r="I6" s="1281" t="s">
        <v>246</v>
      </c>
      <c r="J6" s="1281" t="s">
        <v>247</v>
      </c>
      <c r="K6" s="1281" t="s">
        <v>248</v>
      </c>
      <c r="L6" s="1281" t="s">
        <v>249</v>
      </c>
      <c r="M6" s="1281" t="s">
        <v>250</v>
      </c>
      <c r="N6" s="1281" t="s">
        <v>239</v>
      </c>
      <c r="O6" s="1281" t="s">
        <v>240</v>
      </c>
      <c r="P6" s="1546" t="s">
        <v>519</v>
      </c>
    </row>
    <row r="7" spans="1:18" ht="15.95" customHeight="1">
      <c r="A7" s="438" t="s">
        <v>112</v>
      </c>
      <c r="B7" s="569" t="s">
        <v>113</v>
      </c>
      <c r="C7" s="1582">
        <v>124.6032</v>
      </c>
      <c r="D7" s="1582">
        <v>127.80330000000001</v>
      </c>
      <c r="E7" s="1582">
        <v>121.4903</v>
      </c>
      <c r="F7" s="1582">
        <v>121.2677</v>
      </c>
      <c r="G7" s="1582">
        <v>129.28</v>
      </c>
      <c r="H7" s="1582">
        <v>124.9903</v>
      </c>
      <c r="I7" s="1582">
        <v>114.6</v>
      </c>
      <c r="J7" s="1582">
        <v>109.3258</v>
      </c>
      <c r="K7" s="1582">
        <v>112.07100000000001</v>
      </c>
      <c r="L7" s="1582">
        <v>110.53100000000001</v>
      </c>
      <c r="M7" s="1582">
        <v>110.26130000000001</v>
      </c>
      <c r="N7" s="1582">
        <v>110.22670000000001</v>
      </c>
      <c r="O7" s="1582">
        <v>118.7548</v>
      </c>
      <c r="P7" s="1583">
        <v>-4.693619425504314E-2</v>
      </c>
      <c r="Q7" s="1572"/>
      <c r="R7" s="571"/>
    </row>
    <row r="8" spans="1:18" ht="15.95" customHeight="1">
      <c r="A8" s="438" t="s">
        <v>163</v>
      </c>
      <c r="B8" s="570" t="s">
        <v>113</v>
      </c>
      <c r="C8" s="1582">
        <v>163.53210000000001</v>
      </c>
      <c r="D8" s="1582">
        <v>158.59</v>
      </c>
      <c r="E8" s="1582">
        <v>163.0317</v>
      </c>
      <c r="F8" s="1582">
        <v>170.72890000000001</v>
      </c>
      <c r="G8" s="1582">
        <v>171.91500000000002</v>
      </c>
      <c r="H8" s="1582">
        <v>173.33700000000002</v>
      </c>
      <c r="I8" s="1582">
        <v>168.786</v>
      </c>
      <c r="J8" s="1582">
        <v>162.6942</v>
      </c>
      <c r="K8" s="1582">
        <v>162.30110000000002</v>
      </c>
      <c r="L8" s="1582">
        <v>160.5309</v>
      </c>
      <c r="M8" s="1582">
        <v>134.25310000000002</v>
      </c>
      <c r="N8" s="1582">
        <v>132.6242</v>
      </c>
      <c r="O8" s="1582">
        <v>134.2775</v>
      </c>
      <c r="P8" s="1583">
        <v>-0.17889209519109706</v>
      </c>
      <c r="Q8" s="1572"/>
      <c r="R8" s="571"/>
    </row>
    <row r="9" spans="1:18" ht="15.95" customHeight="1">
      <c r="A9" s="438"/>
      <c r="B9" s="570" t="s">
        <v>167</v>
      </c>
      <c r="C9" s="1584">
        <v>319.83609999999999</v>
      </c>
      <c r="D9" s="1584">
        <v>310.1687</v>
      </c>
      <c r="E9" s="1584">
        <v>318.85740000000004</v>
      </c>
      <c r="F9" s="1584">
        <v>333.91160000000002</v>
      </c>
      <c r="G9" s="1584">
        <v>336.23130000000003</v>
      </c>
      <c r="H9" s="1584">
        <v>339.01260000000002</v>
      </c>
      <c r="I9" s="1584">
        <v>330.11170000000004</v>
      </c>
      <c r="J9" s="1584">
        <v>318.19740000000002</v>
      </c>
      <c r="K9" s="1584">
        <v>317.42840000000001</v>
      </c>
      <c r="L9" s="1584">
        <v>313.96620000000001</v>
      </c>
      <c r="M9" s="1584">
        <v>262.57229999999998</v>
      </c>
      <c r="N9" s="1584">
        <v>259.38630000000001</v>
      </c>
      <c r="O9" s="1584">
        <v>262.62</v>
      </c>
      <c r="P9" s="1585">
        <v>-0.17889193871486042</v>
      </c>
      <c r="Q9" s="1572"/>
      <c r="R9" s="571"/>
    </row>
    <row r="10" spans="1:18" ht="15.95" customHeight="1">
      <c r="A10" s="438" t="s">
        <v>135</v>
      </c>
      <c r="B10" s="572" t="s">
        <v>113</v>
      </c>
      <c r="C10" s="1582">
        <v>139.39750000000001</v>
      </c>
      <c r="D10" s="1582">
        <v>146.52180000000001</v>
      </c>
      <c r="E10" s="1582">
        <v>146.4624</v>
      </c>
      <c r="F10" s="1582">
        <v>145.38310000000001</v>
      </c>
      <c r="G10" s="1582">
        <v>146.8049</v>
      </c>
      <c r="H10" s="1582">
        <v>147.5446</v>
      </c>
      <c r="I10" s="1582">
        <v>139.31380000000001</v>
      </c>
      <c r="J10" s="1582">
        <v>132.58530000000002</v>
      </c>
      <c r="K10" s="1582">
        <v>131.9855</v>
      </c>
      <c r="L10" s="1582">
        <v>130.66380000000001</v>
      </c>
      <c r="M10" s="1582">
        <v>125.1974</v>
      </c>
      <c r="N10" s="1582">
        <v>124.65570000000001</v>
      </c>
      <c r="O10" s="1582">
        <v>130.36160000000001</v>
      </c>
      <c r="P10" s="1583">
        <v>-6.4821105113075927E-2</v>
      </c>
      <c r="Q10" s="1572"/>
      <c r="R10" s="571"/>
    </row>
    <row r="11" spans="1:18" ht="15.95" customHeight="1">
      <c r="A11" s="438"/>
      <c r="B11" s="572" t="s">
        <v>251</v>
      </c>
      <c r="C11" s="1584">
        <v>3820</v>
      </c>
      <c r="D11" s="1584">
        <v>4000.3667</v>
      </c>
      <c r="E11" s="1584">
        <v>3969.3871000000004</v>
      </c>
      <c r="F11" s="1584">
        <v>3930.8065000000001</v>
      </c>
      <c r="G11" s="1584">
        <v>3975.9667000000004</v>
      </c>
      <c r="H11" s="1584">
        <v>3999.9355</v>
      </c>
      <c r="I11" s="1584">
        <v>3767.2</v>
      </c>
      <c r="J11" s="1584">
        <v>3583.3871000000004</v>
      </c>
      <c r="K11" s="1584">
        <v>3567</v>
      </c>
      <c r="L11" s="1584">
        <v>3533.2414000000003</v>
      </c>
      <c r="M11" s="1584">
        <v>3386.7419</v>
      </c>
      <c r="N11" s="1584">
        <v>3369.9</v>
      </c>
      <c r="O11" s="1584">
        <v>3523.1935000000003</v>
      </c>
      <c r="P11" s="1586">
        <v>-7.7698036649214597E-2</v>
      </c>
      <c r="Q11" s="1572"/>
      <c r="R11" s="571"/>
    </row>
    <row r="12" spans="1:18" ht="15.95" customHeight="1">
      <c r="A12" s="438" t="s">
        <v>114</v>
      </c>
      <c r="B12" s="570" t="s">
        <v>113</v>
      </c>
      <c r="C12" s="1582">
        <v>135.6311</v>
      </c>
      <c r="D12" s="1582">
        <v>136.0522</v>
      </c>
      <c r="E12" s="1582">
        <v>135.0909</v>
      </c>
      <c r="F12" s="1582">
        <v>130.13730000000001</v>
      </c>
      <c r="G12" s="1582">
        <v>131.0701</v>
      </c>
      <c r="H12" s="1582">
        <v>132.84</v>
      </c>
      <c r="I12" s="1582">
        <v>128.93180000000001</v>
      </c>
      <c r="J12" s="1582">
        <v>123.47460000000001</v>
      </c>
      <c r="K12" s="1582">
        <v>121.81780000000001</v>
      </c>
      <c r="L12" s="1582">
        <v>121.8092</v>
      </c>
      <c r="M12" s="1582">
        <v>120.13250000000001</v>
      </c>
      <c r="N12" s="1582">
        <v>123.7317</v>
      </c>
      <c r="O12" s="1582">
        <v>128.84390000000002</v>
      </c>
      <c r="P12" s="1583">
        <v>-5.0041620247863405E-2</v>
      </c>
      <c r="Q12" s="1572"/>
      <c r="R12" s="571"/>
    </row>
    <row r="13" spans="1:18" ht="15.95" customHeight="1">
      <c r="A13" s="438"/>
      <c r="B13" s="572" t="s">
        <v>115</v>
      </c>
      <c r="C13" s="1584">
        <v>1012</v>
      </c>
      <c r="D13" s="1584">
        <v>1015</v>
      </c>
      <c r="E13" s="1584">
        <v>1008</v>
      </c>
      <c r="F13" s="1584">
        <v>971.125</v>
      </c>
      <c r="G13" s="1584">
        <v>977.93330000000003</v>
      </c>
      <c r="H13" s="1584">
        <v>991</v>
      </c>
      <c r="I13" s="1584">
        <v>961.83330000000001</v>
      </c>
      <c r="J13" s="1584">
        <v>921.25810000000001</v>
      </c>
      <c r="K13" s="1584">
        <v>909</v>
      </c>
      <c r="L13" s="1584">
        <v>909.03060000000005</v>
      </c>
      <c r="M13" s="1584">
        <v>895.81680000000006</v>
      </c>
      <c r="N13" s="1584">
        <v>921</v>
      </c>
      <c r="O13" s="1584">
        <v>958.4516000000001</v>
      </c>
      <c r="P13" s="1585">
        <v>-5.2913438735177731E-2</v>
      </c>
      <c r="Q13" s="1572"/>
      <c r="R13" s="571"/>
    </row>
    <row r="14" spans="1:18" ht="15.95" customHeight="1">
      <c r="A14" s="438" t="s">
        <v>116</v>
      </c>
      <c r="B14" s="570" t="s">
        <v>113</v>
      </c>
      <c r="C14" s="1582">
        <v>146.34030000000001</v>
      </c>
      <c r="D14" s="1582">
        <v>150.87569999999999</v>
      </c>
      <c r="E14" s="1582">
        <v>144.07160000000002</v>
      </c>
      <c r="F14" s="1582">
        <v>141.27520000000001</v>
      </c>
      <c r="G14" s="1582">
        <v>149.2167</v>
      </c>
      <c r="H14" s="1582">
        <v>145.67060000000001</v>
      </c>
      <c r="I14" s="1582">
        <v>134.0367</v>
      </c>
      <c r="J14" s="1582">
        <v>128.76770000000002</v>
      </c>
      <c r="K14" s="1582">
        <v>132.8913</v>
      </c>
      <c r="L14" s="1582">
        <v>133.20340000000002</v>
      </c>
      <c r="M14" s="1582">
        <v>131.9316</v>
      </c>
      <c r="N14" s="1582">
        <v>131.84900000000002</v>
      </c>
      <c r="O14" s="1582">
        <v>143.8887</v>
      </c>
      <c r="P14" s="1583">
        <v>-1.6752733184228874E-2</v>
      </c>
      <c r="Q14" s="1572"/>
      <c r="R14" s="571"/>
    </row>
    <row r="15" spans="1:18" ht="15.95" customHeight="1">
      <c r="A15" s="438" t="s">
        <v>134</v>
      </c>
      <c r="B15" s="570" t="s">
        <v>113</v>
      </c>
      <c r="C15" s="1582">
        <v>145.63249999999999</v>
      </c>
      <c r="D15" s="1582">
        <v>144.62430000000001</v>
      </c>
      <c r="E15" s="1582">
        <v>146.6448</v>
      </c>
      <c r="F15" s="1582">
        <v>145.3561</v>
      </c>
      <c r="G15" s="1582">
        <v>141.24600000000001</v>
      </c>
      <c r="H15" s="1582">
        <v>142.50320000000002</v>
      </c>
      <c r="I15" s="1582">
        <v>142.691</v>
      </c>
      <c r="J15" s="1582">
        <v>137.53450000000001</v>
      </c>
      <c r="K15" s="1582">
        <v>133.37810000000002</v>
      </c>
      <c r="L15" s="1582">
        <v>133.7945</v>
      </c>
      <c r="M15" s="1582">
        <v>132.34290000000001</v>
      </c>
      <c r="N15" s="1582">
        <v>136.37530000000001</v>
      </c>
      <c r="O15" s="1582">
        <v>134.6874</v>
      </c>
      <c r="P15" s="1583">
        <v>-7.5155614303126006E-2</v>
      </c>
      <c r="Q15" s="1572"/>
      <c r="R15" s="571"/>
    </row>
    <row r="16" spans="1:18" ht="15.95" customHeight="1">
      <c r="A16" s="438" t="s">
        <v>120</v>
      </c>
      <c r="B16" s="570" t="s">
        <v>113</v>
      </c>
      <c r="C16" s="1582">
        <v>147.7123</v>
      </c>
      <c r="D16" s="1582">
        <v>153.2483</v>
      </c>
      <c r="E16" s="1582">
        <v>150.1942</v>
      </c>
      <c r="F16" s="1582">
        <v>144.6103</v>
      </c>
      <c r="G16" s="1582">
        <v>143.17670000000001</v>
      </c>
      <c r="H16" s="1582">
        <v>140.8458</v>
      </c>
      <c r="I16" s="1582">
        <v>137.77430000000001</v>
      </c>
      <c r="J16" s="1582">
        <v>136.50970000000001</v>
      </c>
      <c r="K16" s="1582">
        <v>135.27260000000001</v>
      </c>
      <c r="L16" s="1582">
        <v>135.4486</v>
      </c>
      <c r="M16" s="1582">
        <v>132.5932</v>
      </c>
      <c r="N16" s="1582">
        <v>135.9357</v>
      </c>
      <c r="O16" s="1582">
        <v>140.14610000000002</v>
      </c>
      <c r="P16" s="1583">
        <v>-5.1222545448144641E-2</v>
      </c>
      <c r="Q16" s="1572"/>
      <c r="R16" s="571"/>
    </row>
    <row r="17" spans="1:18" ht="15.95" customHeight="1">
      <c r="A17" s="438" t="s">
        <v>117</v>
      </c>
      <c r="B17" s="570" t="s">
        <v>113</v>
      </c>
      <c r="C17" s="1582">
        <v>150.76520000000002</v>
      </c>
      <c r="D17" s="1582">
        <v>155.5343</v>
      </c>
      <c r="E17" s="1582">
        <v>170.04770000000002</v>
      </c>
      <c r="F17" s="1582">
        <v>171.6968</v>
      </c>
      <c r="G17" s="1582">
        <v>172.81200000000001</v>
      </c>
      <c r="H17" s="1582">
        <v>172.2158</v>
      </c>
      <c r="I17" s="1582">
        <v>169.69970000000001</v>
      </c>
      <c r="J17" s="1582">
        <v>169.99450000000002</v>
      </c>
      <c r="K17" s="1582">
        <v>168.1139</v>
      </c>
      <c r="L17" s="1582">
        <v>164.20520000000002</v>
      </c>
      <c r="M17" s="1582">
        <v>158.42680000000001</v>
      </c>
      <c r="N17" s="1582">
        <v>151.3837</v>
      </c>
      <c r="O17" s="1582">
        <v>152.13679999999999</v>
      </c>
      <c r="P17" s="1583">
        <v>9.0975901600631737E-3</v>
      </c>
      <c r="Q17" s="1572"/>
      <c r="R17" s="571"/>
    </row>
    <row r="18" spans="1:18" ht="15.95" customHeight="1">
      <c r="A18" s="438" t="s">
        <v>118</v>
      </c>
      <c r="B18" s="572" t="s">
        <v>113</v>
      </c>
      <c r="C18" s="1582">
        <v>144.9316</v>
      </c>
      <c r="D18" s="1582">
        <v>150.81570000000002</v>
      </c>
      <c r="E18" s="1582">
        <v>154.18970000000002</v>
      </c>
      <c r="F18" s="1582">
        <v>153.61320000000001</v>
      </c>
      <c r="G18" s="1582">
        <v>148.298</v>
      </c>
      <c r="H18" s="1582">
        <v>136.44810000000001</v>
      </c>
      <c r="I18" s="1582">
        <v>124.8597</v>
      </c>
      <c r="J18" s="1582">
        <v>118.3232</v>
      </c>
      <c r="K18" s="1582">
        <v>116.9726</v>
      </c>
      <c r="L18" s="1582">
        <v>118.74550000000001</v>
      </c>
      <c r="M18" s="1582">
        <v>117.411</v>
      </c>
      <c r="N18" s="1582">
        <v>118.11800000000001</v>
      </c>
      <c r="O18" s="1582">
        <v>128.77190000000002</v>
      </c>
      <c r="P18" s="1583">
        <v>-0.11149880357354769</v>
      </c>
      <c r="Q18" s="1572"/>
      <c r="R18" s="571"/>
    </row>
    <row r="19" spans="1:18" ht="15.95" customHeight="1">
      <c r="A19" s="438" t="s">
        <v>119</v>
      </c>
      <c r="B19" s="570" t="s">
        <v>325</v>
      </c>
      <c r="C19" s="1582">
        <v>134.1935</v>
      </c>
      <c r="D19" s="1582">
        <v>139.86670000000001</v>
      </c>
      <c r="E19" s="1582">
        <v>147.0968</v>
      </c>
      <c r="F19" s="1582">
        <v>150.93550000000002</v>
      </c>
      <c r="G19" s="1582">
        <v>147.80000000000001</v>
      </c>
      <c r="H19" s="1582">
        <v>137.35480000000001</v>
      </c>
      <c r="I19" s="1582">
        <v>126.2333</v>
      </c>
      <c r="J19" s="1582">
        <v>117.8387</v>
      </c>
      <c r="K19" s="1582">
        <v>118.129</v>
      </c>
      <c r="L19" s="1582">
        <v>120.55170000000001</v>
      </c>
      <c r="M19" s="1582">
        <v>122</v>
      </c>
      <c r="N19" s="1582">
        <v>122.86670000000001</v>
      </c>
      <c r="O19" s="1582">
        <v>128.0968</v>
      </c>
      <c r="P19" s="1583">
        <v>-4.5432155804863816E-2</v>
      </c>
      <c r="Q19" s="1572"/>
      <c r="R19" s="571"/>
    </row>
    <row r="20" spans="1:18" ht="15.95" customHeight="1">
      <c r="A20" s="438" t="s">
        <v>317</v>
      </c>
      <c r="B20" s="570" t="s">
        <v>325</v>
      </c>
      <c r="C20" s="1582">
        <v>147.0223</v>
      </c>
      <c r="D20" s="1582">
        <v>149.69310000000002</v>
      </c>
      <c r="E20" s="1582">
        <v>146.33750000000001</v>
      </c>
      <c r="F20" s="1582">
        <v>146.6996</v>
      </c>
      <c r="G20" s="1582">
        <v>150.96700000000001</v>
      </c>
      <c r="H20" s="1582">
        <v>147.98230000000001</v>
      </c>
      <c r="I20" s="1582">
        <v>139.96630000000002</v>
      </c>
      <c r="J20" s="1582">
        <v>134.00990000000002</v>
      </c>
      <c r="K20" s="1582">
        <v>131.76300000000001</v>
      </c>
      <c r="L20" s="1582">
        <v>132.56610000000001</v>
      </c>
      <c r="M20" s="1582">
        <v>129.81220000000002</v>
      </c>
      <c r="N20" s="1582">
        <v>130.28530000000001</v>
      </c>
      <c r="O20" s="1582">
        <v>139.60820000000001</v>
      </c>
      <c r="P20" s="1583">
        <v>-5.0428404398516369E-2</v>
      </c>
      <c r="Q20" s="1572"/>
      <c r="R20" s="571"/>
    </row>
    <row r="21" spans="1:18" ht="15.95" customHeight="1">
      <c r="A21" s="438"/>
      <c r="B21" s="572" t="s">
        <v>326</v>
      </c>
      <c r="C21" s="1584">
        <v>1111.4516000000001</v>
      </c>
      <c r="D21" s="1584">
        <v>1133.4000000000001</v>
      </c>
      <c r="E21" s="1584">
        <v>1110.2581</v>
      </c>
      <c r="F21" s="1584">
        <v>1109.0645</v>
      </c>
      <c r="G21" s="1584">
        <v>1145.4666999999999</v>
      </c>
      <c r="H21" s="1584">
        <v>1128.1290000000001</v>
      </c>
      <c r="I21" s="1584">
        <v>1064.5</v>
      </c>
      <c r="J21" s="1584">
        <v>1023.8065</v>
      </c>
      <c r="K21" s="1584">
        <v>1008.6452</v>
      </c>
      <c r="L21" s="1584">
        <v>1012.1724</v>
      </c>
      <c r="M21" s="1584">
        <v>981.38710000000003</v>
      </c>
      <c r="N21" s="1584">
        <v>976.93330000000003</v>
      </c>
      <c r="O21" s="1584">
        <v>1046.7742000000001</v>
      </c>
      <c r="P21" s="1585">
        <v>-5.8191827696320808E-2</v>
      </c>
      <c r="Q21" s="1572"/>
      <c r="R21" s="571"/>
    </row>
    <row r="22" spans="1:18" ht="15.95" customHeight="1">
      <c r="A22" s="438" t="s">
        <v>121</v>
      </c>
      <c r="B22" s="570" t="s">
        <v>113</v>
      </c>
      <c r="C22" s="1582">
        <v>138.82500000000002</v>
      </c>
      <c r="D22" s="1582">
        <v>140.92670000000001</v>
      </c>
      <c r="E22" s="1582">
        <v>146.74190000000002</v>
      </c>
      <c r="F22" s="1582">
        <v>156.6129</v>
      </c>
      <c r="G22" s="1582">
        <v>164.11670000000001</v>
      </c>
      <c r="H22" s="1582">
        <v>156.07420000000002</v>
      </c>
      <c r="I22" s="1582">
        <v>148.8817</v>
      </c>
      <c r="J22" s="1582">
        <v>132.42580000000001</v>
      </c>
      <c r="K22" s="1582">
        <v>140.96770000000001</v>
      </c>
      <c r="L22" s="1582">
        <v>134.34480000000002</v>
      </c>
      <c r="M22" s="1582">
        <v>134.84520000000001</v>
      </c>
      <c r="N22" s="1582">
        <v>132.90729999999999</v>
      </c>
      <c r="O22" s="1582">
        <v>137.9829</v>
      </c>
      <c r="P22" s="1583">
        <v>-6.0659103187467034E-3</v>
      </c>
      <c r="Q22" s="1572"/>
      <c r="R22" s="571"/>
    </row>
    <row r="23" spans="1:18" ht="15.95" customHeight="1">
      <c r="A23" s="438" t="s">
        <v>136</v>
      </c>
      <c r="B23" s="570" t="s">
        <v>113</v>
      </c>
      <c r="C23" s="1587">
        <v>163.23420000000002</v>
      </c>
      <c r="D23" s="1587">
        <v>169.14100000000002</v>
      </c>
      <c r="E23" s="1587">
        <v>175.17840000000001</v>
      </c>
      <c r="F23" s="1587">
        <v>174.46940000000001</v>
      </c>
      <c r="G23" s="1587">
        <v>162.92100000000002</v>
      </c>
      <c r="H23" s="1587">
        <v>160.29840000000002</v>
      </c>
      <c r="I23" s="1587">
        <v>164.50069999999999</v>
      </c>
      <c r="J23" s="1587">
        <v>155.89709999999999</v>
      </c>
      <c r="K23" s="1587">
        <v>156.68940000000001</v>
      </c>
      <c r="L23" s="1587">
        <v>156.9359</v>
      </c>
      <c r="M23" s="1587">
        <v>158.57900000000001</v>
      </c>
      <c r="N23" s="1587">
        <v>160.64100000000002</v>
      </c>
      <c r="O23" s="1587">
        <v>161.5548</v>
      </c>
      <c r="P23" s="1583">
        <v>-1.0288285175533152E-2</v>
      </c>
      <c r="Q23" s="1572"/>
      <c r="R23" s="571"/>
    </row>
    <row r="24" spans="1:18" ht="15.95" customHeight="1">
      <c r="A24" s="438" t="s">
        <v>138</v>
      </c>
      <c r="B24" s="570" t="s">
        <v>113</v>
      </c>
      <c r="C24" s="1587">
        <v>153.80450000000002</v>
      </c>
      <c r="D24" s="1587">
        <v>148.03700000000001</v>
      </c>
      <c r="E24" s="1587">
        <v>147.31870000000001</v>
      </c>
      <c r="F24" s="1587">
        <v>146.68290000000002</v>
      </c>
      <c r="G24" s="1587">
        <v>155.1413</v>
      </c>
      <c r="H24" s="1587">
        <v>152.1652</v>
      </c>
      <c r="I24" s="1587">
        <v>131.4273</v>
      </c>
      <c r="J24" s="1587">
        <v>121.95970000000001</v>
      </c>
      <c r="K24" s="1587">
        <v>129.63</v>
      </c>
      <c r="L24" s="1587">
        <v>138.6497</v>
      </c>
      <c r="M24" s="1587">
        <v>137.31190000000001</v>
      </c>
      <c r="N24" s="1587">
        <v>139.34870000000001</v>
      </c>
      <c r="O24" s="1587">
        <v>147.35580000000002</v>
      </c>
      <c r="P24" s="1583">
        <v>-4.1927901979460946E-2</v>
      </c>
      <c r="Q24" s="1572"/>
      <c r="R24" s="571"/>
    </row>
    <row r="25" spans="1:18" ht="15.95" customHeight="1">
      <c r="A25" s="438" t="s">
        <v>137</v>
      </c>
      <c r="B25" s="570" t="s">
        <v>113</v>
      </c>
      <c r="C25" s="1587">
        <v>148.30420000000001</v>
      </c>
      <c r="D25" s="1587">
        <v>147.9177</v>
      </c>
      <c r="E25" s="1587">
        <v>144.04230000000001</v>
      </c>
      <c r="F25" s="1587">
        <v>140.5265</v>
      </c>
      <c r="G25" s="1587">
        <v>145.5343</v>
      </c>
      <c r="H25" s="1587">
        <v>144.26770000000002</v>
      </c>
      <c r="I25" s="1587">
        <v>132.07670000000002</v>
      </c>
      <c r="J25" s="1587">
        <v>127.2265</v>
      </c>
      <c r="K25" s="1587">
        <v>131.6748</v>
      </c>
      <c r="L25" s="1587">
        <v>133.57070000000002</v>
      </c>
      <c r="M25" s="1587">
        <v>133.2303</v>
      </c>
      <c r="N25" s="1587">
        <v>133.88730000000001</v>
      </c>
      <c r="O25" s="1587">
        <v>140.75710000000001</v>
      </c>
      <c r="P25" s="1583">
        <v>-5.0889320734004873E-2</v>
      </c>
      <c r="Q25" s="1572"/>
      <c r="R25" s="571"/>
    </row>
    <row r="26" spans="1:18" ht="15.95" customHeight="1">
      <c r="A26" s="438" t="s">
        <v>122</v>
      </c>
      <c r="B26" s="570" t="s">
        <v>113</v>
      </c>
      <c r="C26" s="1587">
        <v>142.87100000000001</v>
      </c>
      <c r="D26" s="1587">
        <v>148.16670000000002</v>
      </c>
      <c r="E26" s="1587">
        <v>140.81610000000001</v>
      </c>
      <c r="F26" s="1587">
        <v>138.1968</v>
      </c>
      <c r="G26" s="1587">
        <v>145.41670000000002</v>
      </c>
      <c r="H26" s="1587">
        <v>142.34520000000001</v>
      </c>
      <c r="I26" s="1587">
        <v>130.99</v>
      </c>
      <c r="J26" s="1587">
        <v>125.21940000000001</v>
      </c>
      <c r="K26" s="1587">
        <v>129.4194</v>
      </c>
      <c r="L26" s="1587">
        <v>130.6</v>
      </c>
      <c r="M26" s="1587">
        <v>128.86449999999999</v>
      </c>
      <c r="N26" s="1587">
        <v>128.5</v>
      </c>
      <c r="O26" s="1587">
        <v>140.0968</v>
      </c>
      <c r="P26" s="1583">
        <v>-1.9417516500899512E-2</v>
      </c>
      <c r="Q26" s="1572"/>
      <c r="R26" s="571"/>
    </row>
    <row r="27" spans="1:18" ht="15.95" customHeight="1">
      <c r="A27" s="438" t="s">
        <v>139</v>
      </c>
      <c r="B27" s="570" t="s">
        <v>113</v>
      </c>
      <c r="C27" s="1587">
        <v>144.59450000000001</v>
      </c>
      <c r="D27" s="1587">
        <v>151.52450000000002</v>
      </c>
      <c r="E27" s="1587">
        <v>148.94560000000001</v>
      </c>
      <c r="F27" s="1587">
        <v>147.4204</v>
      </c>
      <c r="G27" s="1587">
        <v>152.0992</v>
      </c>
      <c r="H27" s="1587">
        <v>149.67180000000002</v>
      </c>
      <c r="I27" s="1587">
        <v>136.376</v>
      </c>
      <c r="J27" s="1587">
        <v>128.28620000000001</v>
      </c>
      <c r="K27" s="1587">
        <v>132.77600000000001</v>
      </c>
      <c r="L27" s="1587">
        <v>134.73949999999999</v>
      </c>
      <c r="M27" s="1587">
        <v>129.25409999999999</v>
      </c>
      <c r="N27" s="1587">
        <v>129.56659999999999</v>
      </c>
      <c r="O27" s="1587">
        <v>140.2381</v>
      </c>
      <c r="P27" s="1583">
        <v>-3.0128393541939746E-2</v>
      </c>
      <c r="Q27" s="1572"/>
      <c r="R27" s="571"/>
    </row>
    <row r="28" spans="1:18" ht="15.95" customHeight="1">
      <c r="A28" s="438"/>
      <c r="B28" s="570" t="s">
        <v>144</v>
      </c>
      <c r="C28" s="1588">
        <v>44217.395799999998</v>
      </c>
      <c r="D28" s="1588">
        <v>47261.6587</v>
      </c>
      <c r="E28" s="1588">
        <v>46413.156499999997</v>
      </c>
      <c r="F28" s="1588">
        <v>45901.428700000004</v>
      </c>
      <c r="G28" s="1588">
        <v>47629.952299999997</v>
      </c>
      <c r="H28" s="1588">
        <v>46600.956100000003</v>
      </c>
      <c r="I28" s="1588">
        <v>42566.671300000002</v>
      </c>
      <c r="J28" s="1588">
        <v>40352.843500000003</v>
      </c>
      <c r="K28" s="1588">
        <v>41761.281600000002</v>
      </c>
      <c r="L28" s="1588">
        <v>41803.732100000001</v>
      </c>
      <c r="M28" s="1588">
        <v>40228.092900000003</v>
      </c>
      <c r="N28" s="1588">
        <v>40381.3917</v>
      </c>
      <c r="O28" s="1588">
        <v>44108.325199999999</v>
      </c>
      <c r="P28" s="1585">
        <v>-2.4666898180376595E-3</v>
      </c>
      <c r="Q28" s="1572"/>
      <c r="R28" s="571"/>
    </row>
    <row r="29" spans="1:18" ht="15.95" customHeight="1">
      <c r="A29" s="438" t="s">
        <v>140</v>
      </c>
      <c r="B29" s="570" t="s">
        <v>113</v>
      </c>
      <c r="C29" s="1587">
        <v>229</v>
      </c>
      <c r="D29" s="1587">
        <v>228</v>
      </c>
      <c r="E29" s="1587">
        <v>228</v>
      </c>
      <c r="F29" s="1587">
        <v>230.03230000000002</v>
      </c>
      <c r="G29" s="1587">
        <v>228</v>
      </c>
      <c r="H29" s="1587">
        <v>228</v>
      </c>
      <c r="I29" s="1587">
        <v>228</v>
      </c>
      <c r="J29" s="1587">
        <v>228</v>
      </c>
      <c r="K29" s="1587">
        <v>228</v>
      </c>
      <c r="L29" s="1587">
        <v>228</v>
      </c>
      <c r="M29" s="1587">
        <v>222.1935</v>
      </c>
      <c r="N29" s="1587">
        <v>218</v>
      </c>
      <c r="O29" s="1587">
        <v>218</v>
      </c>
      <c r="P29" s="1583">
        <v>-4.8034934497816595E-2</v>
      </c>
      <c r="Q29" s="1572"/>
      <c r="R29" s="571"/>
    </row>
    <row r="30" spans="1:18" ht="15.95" customHeight="1">
      <c r="A30" s="438" t="s">
        <v>123</v>
      </c>
      <c r="B30" s="572" t="s">
        <v>113</v>
      </c>
      <c r="C30" s="1587">
        <v>124.4281</v>
      </c>
      <c r="D30" s="1587">
        <v>130.53730000000002</v>
      </c>
      <c r="E30" s="1587">
        <v>122.43810000000001</v>
      </c>
      <c r="F30" s="1587">
        <v>121.14030000000001</v>
      </c>
      <c r="G30" s="1587">
        <v>128.96370000000002</v>
      </c>
      <c r="H30" s="1587">
        <v>123.49550000000001</v>
      </c>
      <c r="I30" s="1587">
        <v>113.69030000000001</v>
      </c>
      <c r="J30" s="1587">
        <v>108.96610000000001</v>
      </c>
      <c r="K30" s="1587">
        <v>114.4165</v>
      </c>
      <c r="L30" s="1587">
        <v>111.91760000000001</v>
      </c>
      <c r="M30" s="1587">
        <v>113.6558</v>
      </c>
      <c r="N30" s="1587">
        <v>115.28500000000001</v>
      </c>
      <c r="O30" s="1587">
        <v>125.3142</v>
      </c>
      <c r="P30" s="1583">
        <v>7.1213817457631556E-3</v>
      </c>
      <c r="Q30" s="1572"/>
      <c r="R30" s="571"/>
    </row>
    <row r="31" spans="1:18" ht="15.95" customHeight="1">
      <c r="A31" s="438" t="s">
        <v>124</v>
      </c>
      <c r="B31" s="574" t="s">
        <v>113</v>
      </c>
      <c r="C31" s="1587">
        <v>142.78579999999999</v>
      </c>
      <c r="D31" s="1587">
        <v>147.346</v>
      </c>
      <c r="E31" s="1587">
        <v>144.31610000000001</v>
      </c>
      <c r="F31" s="1587">
        <v>145.95770000000002</v>
      </c>
      <c r="G31" s="1587">
        <v>154.8683</v>
      </c>
      <c r="H31" s="1587">
        <v>146.8006</v>
      </c>
      <c r="I31" s="1587">
        <v>132.37569999999999</v>
      </c>
      <c r="J31" s="1587">
        <v>126.59520000000001</v>
      </c>
      <c r="K31" s="1587">
        <v>127.6281</v>
      </c>
      <c r="L31" s="1587">
        <v>129.82660000000001</v>
      </c>
      <c r="M31" s="1587">
        <v>129.32900000000001</v>
      </c>
      <c r="N31" s="1587">
        <v>128.93299999999999</v>
      </c>
      <c r="O31" s="1587">
        <v>139.8835</v>
      </c>
      <c r="P31" s="1583">
        <v>-2.0326250929714296E-2</v>
      </c>
      <c r="Q31" s="1572"/>
      <c r="R31" s="571"/>
    </row>
    <row r="32" spans="1:18" ht="15.95" customHeight="1">
      <c r="A32" s="438" t="s">
        <v>141</v>
      </c>
      <c r="B32" s="574" t="s">
        <v>113</v>
      </c>
      <c r="C32" s="1587">
        <v>139.58530000000002</v>
      </c>
      <c r="D32" s="1587">
        <v>143.83880000000002</v>
      </c>
      <c r="E32" s="1587">
        <v>140.56110000000001</v>
      </c>
      <c r="F32" s="1587">
        <v>138.7021</v>
      </c>
      <c r="G32" s="1587">
        <v>145.41070000000002</v>
      </c>
      <c r="H32" s="1587">
        <v>137.9436</v>
      </c>
      <c r="I32" s="1587">
        <v>123.4666</v>
      </c>
      <c r="J32" s="1587">
        <v>119.7668</v>
      </c>
      <c r="K32" s="1587">
        <v>122.08120000000001</v>
      </c>
      <c r="L32" s="1587">
        <v>126.29310000000001</v>
      </c>
      <c r="M32" s="1587">
        <v>130.9211</v>
      </c>
      <c r="N32" s="1587">
        <v>127.53150000000001</v>
      </c>
      <c r="O32" s="1587">
        <v>136.85730000000001</v>
      </c>
      <c r="P32" s="1583">
        <v>-1.9543605236368111E-2</v>
      </c>
      <c r="Q32" s="1572"/>
      <c r="R32" s="571"/>
    </row>
    <row r="33" spans="1:18" ht="15.95" customHeight="1">
      <c r="A33" s="438"/>
      <c r="B33" s="572" t="s">
        <v>145</v>
      </c>
      <c r="C33" s="1588">
        <v>568.46230000000003</v>
      </c>
      <c r="D33" s="1588">
        <v>598.02100000000007</v>
      </c>
      <c r="E33" s="1588">
        <v>583.9271</v>
      </c>
      <c r="F33" s="1588">
        <v>581.23059999999998</v>
      </c>
      <c r="G33" s="1588">
        <v>613.2337</v>
      </c>
      <c r="H33" s="1588">
        <v>585.72519999999997</v>
      </c>
      <c r="I33" s="1588">
        <v>524.83530000000007</v>
      </c>
      <c r="J33" s="1588">
        <v>513.83870000000002</v>
      </c>
      <c r="K33" s="1588">
        <v>535.90710000000001</v>
      </c>
      <c r="L33" s="1588">
        <v>555.38340000000005</v>
      </c>
      <c r="M33" s="1588">
        <v>562.30709999999999</v>
      </c>
      <c r="N33" s="1588">
        <v>549.15070000000003</v>
      </c>
      <c r="O33" s="1588">
        <v>602.72230000000002</v>
      </c>
      <c r="P33" s="1585">
        <v>6.0267848896927712E-2</v>
      </c>
      <c r="Q33" s="1572"/>
      <c r="R33" s="571"/>
    </row>
    <row r="34" spans="1:18" ht="15.95" customHeight="1">
      <c r="A34" s="438" t="s">
        <v>125</v>
      </c>
      <c r="B34" s="570" t="s">
        <v>113</v>
      </c>
      <c r="C34" s="1587">
        <v>156.0968</v>
      </c>
      <c r="D34" s="1587">
        <v>162.73330000000001</v>
      </c>
      <c r="E34" s="1587">
        <v>166</v>
      </c>
      <c r="F34" s="1587">
        <v>165.03230000000002</v>
      </c>
      <c r="G34" s="1587">
        <v>157.0333</v>
      </c>
      <c r="H34" s="1587">
        <v>140.0968</v>
      </c>
      <c r="I34" s="1587">
        <v>126.56670000000001</v>
      </c>
      <c r="J34" s="1587">
        <v>118.5806</v>
      </c>
      <c r="K34" s="1587">
        <v>118.67740000000001</v>
      </c>
      <c r="L34" s="1587">
        <v>123.4483</v>
      </c>
      <c r="M34" s="1587">
        <v>121.77420000000001</v>
      </c>
      <c r="N34" s="1587">
        <v>122.4</v>
      </c>
      <c r="O34" s="1587">
        <v>138.87100000000001</v>
      </c>
      <c r="P34" s="1583">
        <v>-0.11035331922243119</v>
      </c>
      <c r="Q34" s="1572"/>
      <c r="R34" s="571"/>
    </row>
    <row r="35" spans="1:18" ht="15.95" customHeight="1">
      <c r="A35" s="438" t="s">
        <v>162</v>
      </c>
      <c r="B35" s="570" t="s">
        <v>113</v>
      </c>
      <c r="C35" s="1582">
        <v>143.97210000000001</v>
      </c>
      <c r="D35" s="1582">
        <v>151.07560000000001</v>
      </c>
      <c r="E35" s="1582">
        <v>154.2835</v>
      </c>
      <c r="F35" s="1582">
        <v>150.30629999999999</v>
      </c>
      <c r="G35" s="1582">
        <v>149.96680000000001</v>
      </c>
      <c r="H35" s="1582">
        <v>154.04760000000002</v>
      </c>
      <c r="I35" s="1582">
        <v>147.32220000000001</v>
      </c>
      <c r="J35" s="1582">
        <v>130.49270000000001</v>
      </c>
      <c r="K35" s="1582">
        <v>119.4397</v>
      </c>
      <c r="L35" s="1582">
        <v>113.13510000000001</v>
      </c>
      <c r="M35" s="1582">
        <v>113.322</v>
      </c>
      <c r="N35" s="1582">
        <v>117.751</v>
      </c>
      <c r="O35" s="1582">
        <v>135.68970000000002</v>
      </c>
      <c r="P35" s="1583">
        <v>-5.7527812680373436E-2</v>
      </c>
      <c r="Q35" s="1572"/>
      <c r="R35" s="571"/>
    </row>
    <row r="36" spans="1:18" ht="15.95" customHeight="1">
      <c r="A36" s="438"/>
      <c r="B36" s="570" t="s">
        <v>166</v>
      </c>
      <c r="C36" s="1584">
        <v>639.73</v>
      </c>
      <c r="D36" s="1584">
        <v>674.87099999999998</v>
      </c>
      <c r="E36" s="1584">
        <v>685.30939999999998</v>
      </c>
      <c r="F36" s="1584">
        <v>664.68450000000007</v>
      </c>
      <c r="G36" s="1584">
        <v>663.27100000000007</v>
      </c>
      <c r="H36" s="1584">
        <v>681.11740000000009</v>
      </c>
      <c r="I36" s="1584">
        <v>654.89970000000005</v>
      </c>
      <c r="J36" s="1584">
        <v>587.47289999999998</v>
      </c>
      <c r="K36" s="1584">
        <v>541.12390000000005</v>
      </c>
      <c r="L36" s="1584">
        <v>507.11830000000003</v>
      </c>
      <c r="M36" s="1584">
        <v>506.24940000000004</v>
      </c>
      <c r="N36" s="1584">
        <v>526.58530000000007</v>
      </c>
      <c r="O36" s="1584">
        <v>610.44029999999998</v>
      </c>
      <c r="P36" s="1585">
        <v>-4.5784471573945273E-2</v>
      </c>
      <c r="Q36" s="1572"/>
      <c r="R36" s="571"/>
    </row>
    <row r="37" spans="1:18" ht="15.95" customHeight="1">
      <c r="A37" s="438" t="s">
        <v>146</v>
      </c>
      <c r="B37" s="570" t="s">
        <v>113</v>
      </c>
      <c r="C37" s="1582">
        <v>150.94130000000001</v>
      </c>
      <c r="D37" s="1582">
        <v>156.12970000000001</v>
      </c>
      <c r="E37" s="1582">
        <v>153.6919</v>
      </c>
      <c r="F37" s="1582">
        <v>154.57770000000002</v>
      </c>
      <c r="G37" s="1582">
        <v>163.4633</v>
      </c>
      <c r="H37" s="1582">
        <v>158.38420000000002</v>
      </c>
      <c r="I37" s="1582">
        <v>147.1353</v>
      </c>
      <c r="J37" s="1582">
        <v>151.29840000000002</v>
      </c>
      <c r="K37" s="1582">
        <v>150.24030000000002</v>
      </c>
      <c r="L37" s="1582">
        <v>139.9162</v>
      </c>
      <c r="M37" s="1582">
        <v>137.0565</v>
      </c>
      <c r="N37" s="1582">
        <v>136.595</v>
      </c>
      <c r="O37" s="1582">
        <v>146.17870000000002</v>
      </c>
      <c r="P37" s="1583">
        <v>-3.1552663187609964E-2</v>
      </c>
      <c r="Q37" s="1572"/>
      <c r="R37" s="571"/>
    </row>
    <row r="38" spans="1:18" ht="15.95" customHeight="1">
      <c r="A38" s="438" t="s">
        <v>142</v>
      </c>
      <c r="B38" s="570" t="s">
        <v>113</v>
      </c>
      <c r="C38" s="1582">
        <v>144.23680000000002</v>
      </c>
      <c r="D38" s="1582">
        <v>145.91630000000001</v>
      </c>
      <c r="E38" s="1582">
        <v>148.5206</v>
      </c>
      <c r="F38" s="1582">
        <v>148.70580000000001</v>
      </c>
      <c r="G38" s="1582">
        <v>150.3433</v>
      </c>
      <c r="H38" s="1582">
        <v>150.49160000000001</v>
      </c>
      <c r="I38" s="1582">
        <v>147.67870000000002</v>
      </c>
      <c r="J38" s="1582">
        <v>139.35390000000001</v>
      </c>
      <c r="K38" s="1582">
        <v>135.9145</v>
      </c>
      <c r="L38" s="1582">
        <v>135.5821</v>
      </c>
      <c r="M38" s="1582">
        <v>129.6455</v>
      </c>
      <c r="N38" s="1582">
        <v>128.86600000000001</v>
      </c>
      <c r="O38" s="1582">
        <v>133.92449999999999</v>
      </c>
      <c r="P38" s="1583">
        <v>-7.1495623862981028E-2</v>
      </c>
      <c r="Q38" s="1572"/>
      <c r="R38" s="571"/>
    </row>
    <row r="39" spans="1:18" ht="15.95" customHeight="1">
      <c r="A39" s="438" t="s">
        <v>126</v>
      </c>
      <c r="B39" s="570" t="s">
        <v>113</v>
      </c>
      <c r="C39" s="1582">
        <v>152.4271</v>
      </c>
      <c r="D39" s="1582">
        <v>149.5087</v>
      </c>
      <c r="E39" s="1582">
        <v>148.21100000000001</v>
      </c>
      <c r="F39" s="1582">
        <v>148.1387</v>
      </c>
      <c r="G39" s="1582">
        <v>147.54400000000001</v>
      </c>
      <c r="H39" s="1582">
        <v>146.45320000000001</v>
      </c>
      <c r="I39" s="1582">
        <v>144.922</v>
      </c>
      <c r="J39" s="1582">
        <v>145.92420000000001</v>
      </c>
      <c r="K39" s="1582">
        <v>144.7697</v>
      </c>
      <c r="L39" s="1582">
        <v>144.46860000000001</v>
      </c>
      <c r="M39" s="1582">
        <v>142.72810000000001</v>
      </c>
      <c r="N39" s="1582">
        <v>144.56630000000001</v>
      </c>
      <c r="O39" s="1582">
        <v>143.6465</v>
      </c>
      <c r="P39" s="1583">
        <v>-5.7605242112458988E-2</v>
      </c>
      <c r="Q39" s="1572"/>
      <c r="R39" s="571"/>
    </row>
    <row r="40" spans="1:18" ht="15.95" customHeight="1">
      <c r="A40" s="438" t="s">
        <v>127</v>
      </c>
      <c r="B40" s="570" t="s">
        <v>113</v>
      </c>
      <c r="C40" s="1582">
        <v>172.64660000000001</v>
      </c>
      <c r="D40" s="1582">
        <v>176.6576</v>
      </c>
      <c r="E40" s="1582">
        <v>176.64080000000001</v>
      </c>
      <c r="F40" s="1582">
        <v>175.89660000000001</v>
      </c>
      <c r="G40" s="1582">
        <v>180.364</v>
      </c>
      <c r="H40" s="1582">
        <v>183.0215</v>
      </c>
      <c r="I40" s="1582">
        <v>187.88310000000001</v>
      </c>
      <c r="J40" s="1582">
        <v>189.31140000000002</v>
      </c>
      <c r="K40" s="1582">
        <v>181.50640000000001</v>
      </c>
      <c r="L40" s="1582">
        <v>179.36870000000002</v>
      </c>
      <c r="M40" s="1582">
        <v>181.77880000000002</v>
      </c>
      <c r="N40" s="1582">
        <v>185.04410000000001</v>
      </c>
      <c r="O40" s="1582">
        <v>184.7612</v>
      </c>
      <c r="P40" s="1583">
        <v>7.0169930945642722E-2</v>
      </c>
      <c r="Q40" s="1572"/>
      <c r="R40" s="571"/>
    </row>
    <row r="41" spans="1:18" ht="15.95" customHeight="1">
      <c r="A41" s="573"/>
      <c r="B41" s="575" t="s">
        <v>128</v>
      </c>
      <c r="C41" s="1584">
        <v>1607.7097000000001</v>
      </c>
      <c r="D41" s="1584">
        <v>1638.3333</v>
      </c>
      <c r="E41" s="1584">
        <v>1657</v>
      </c>
      <c r="F41" s="1584">
        <v>1672.2903000000001</v>
      </c>
      <c r="G41" s="1584">
        <v>1693.3333</v>
      </c>
      <c r="H41" s="1584">
        <v>1711.7419</v>
      </c>
      <c r="I41" s="1584">
        <v>1751.1333000000002</v>
      </c>
      <c r="J41" s="1584">
        <v>1750.7419</v>
      </c>
      <c r="K41" s="1584">
        <v>1683.3226000000002</v>
      </c>
      <c r="L41" s="1584">
        <v>1687.931</v>
      </c>
      <c r="M41" s="1584">
        <v>1688.6129000000001</v>
      </c>
      <c r="N41" s="1584">
        <v>1703.9333000000001</v>
      </c>
      <c r="O41" s="1584">
        <v>1716.3871000000001</v>
      </c>
      <c r="P41" s="1585">
        <v>6.7597651491435373E-2</v>
      </c>
      <c r="Q41" s="1572"/>
      <c r="R41" s="571"/>
    </row>
    <row r="42" spans="1:18" ht="15.95" customHeight="1">
      <c r="A42" s="438" t="s">
        <v>129</v>
      </c>
      <c r="B42" s="570" t="s">
        <v>113</v>
      </c>
      <c r="C42" s="1582">
        <v>180.3091</v>
      </c>
      <c r="D42" s="1582">
        <v>181.6884</v>
      </c>
      <c r="E42" s="1582">
        <v>186.0762</v>
      </c>
      <c r="F42" s="1582">
        <v>183.56630000000001</v>
      </c>
      <c r="G42" s="1582">
        <v>176.17870000000002</v>
      </c>
      <c r="H42" s="1582">
        <v>172.2851</v>
      </c>
      <c r="I42" s="1582">
        <v>175.75810000000001</v>
      </c>
      <c r="J42" s="1582">
        <v>169.49610000000001</v>
      </c>
      <c r="K42" s="1582">
        <v>153.83510000000001</v>
      </c>
      <c r="L42" s="1582">
        <v>144.30430000000001</v>
      </c>
      <c r="M42" s="1582">
        <v>143.2174</v>
      </c>
      <c r="N42" s="1582">
        <v>141.66750000000002</v>
      </c>
      <c r="O42" s="1582">
        <v>147.73060000000001</v>
      </c>
      <c r="P42" s="1583">
        <v>-0.18068139655735616</v>
      </c>
      <c r="Q42" s="1572"/>
      <c r="R42" s="571"/>
    </row>
    <row r="43" spans="1:18" ht="15.95" customHeight="1">
      <c r="A43" s="573"/>
      <c r="B43" s="570" t="s">
        <v>130</v>
      </c>
      <c r="C43" s="1584">
        <v>130.0513</v>
      </c>
      <c r="D43" s="1584">
        <v>130.97300000000001</v>
      </c>
      <c r="E43" s="1584">
        <v>131.7071</v>
      </c>
      <c r="F43" s="1584">
        <v>131.0206</v>
      </c>
      <c r="G43" s="1584">
        <v>128.7903</v>
      </c>
      <c r="H43" s="1584">
        <v>126.2748</v>
      </c>
      <c r="I43" s="1584">
        <v>124.40570000000001</v>
      </c>
      <c r="J43" s="1584">
        <v>122.8326</v>
      </c>
      <c r="K43" s="1584">
        <v>115.67</v>
      </c>
      <c r="L43" s="1584">
        <v>111.84520000000001</v>
      </c>
      <c r="M43" s="1584">
        <v>111.8858</v>
      </c>
      <c r="N43" s="1584">
        <v>112.31200000000001</v>
      </c>
      <c r="O43" s="1584">
        <v>115</v>
      </c>
      <c r="P43" s="1585">
        <v>-0.11573356052573103</v>
      </c>
      <c r="Q43" s="1572"/>
      <c r="R43" s="571"/>
    </row>
    <row r="44" spans="1:18" ht="10.5" customHeight="1" thickBot="1">
      <c r="A44" s="573"/>
      <c r="B44" s="576"/>
      <c r="C44" s="1589"/>
      <c r="D44" s="1589"/>
      <c r="E44" s="1589"/>
      <c r="F44" s="1589"/>
      <c r="G44" s="1589"/>
      <c r="H44" s="1589"/>
      <c r="I44" s="1589"/>
      <c r="J44" s="1589"/>
      <c r="K44" s="1589"/>
      <c r="L44" s="1589"/>
      <c r="M44" s="1589"/>
      <c r="N44" s="1589"/>
      <c r="O44" s="1589"/>
      <c r="P44" s="1590"/>
      <c r="Q44" s="1572"/>
      <c r="R44" s="571"/>
    </row>
    <row r="45" spans="1:18" ht="19.5" customHeight="1" thickBot="1">
      <c r="A45" s="902" t="s">
        <v>147</v>
      </c>
      <c r="B45" s="903" t="s">
        <v>113</v>
      </c>
      <c r="C45" s="1591">
        <v>142.0264</v>
      </c>
      <c r="D45" s="1591">
        <v>146.43630000000002</v>
      </c>
      <c r="E45" s="1591">
        <v>144.24870000000001</v>
      </c>
      <c r="F45" s="1591">
        <v>142.87040000000002</v>
      </c>
      <c r="G45" s="1591">
        <v>146.6465</v>
      </c>
      <c r="H45" s="1591">
        <v>141.97020000000001</v>
      </c>
      <c r="I45" s="1591">
        <v>132.14830000000001</v>
      </c>
      <c r="J45" s="1591">
        <v>126.17890000000001</v>
      </c>
      <c r="K45" s="1591">
        <v>127.4504</v>
      </c>
      <c r="L45" s="1591">
        <v>127.66040000000001</v>
      </c>
      <c r="M45" s="1591">
        <v>127.29010000000001</v>
      </c>
      <c r="N45" s="1591">
        <v>127.5689</v>
      </c>
      <c r="O45" s="1591">
        <v>136.84790000000001</v>
      </c>
      <c r="P45" s="1592">
        <v>-3.646153109562722E-2</v>
      </c>
      <c r="Q45" s="1572"/>
      <c r="R45" s="571"/>
    </row>
    <row r="49" spans="2:16">
      <c r="P49" s="821"/>
    </row>
    <row r="50" spans="2:16">
      <c r="P50" s="821"/>
    </row>
    <row r="51" spans="2:16">
      <c r="D51" s="567" t="s">
        <v>392</v>
      </c>
      <c r="E51" s="567" t="s">
        <v>393</v>
      </c>
      <c r="P51" s="821"/>
    </row>
    <row r="52" spans="2:16" ht="15.75">
      <c r="K52" s="1004"/>
      <c r="L52" s="1005"/>
      <c r="M52" s="588"/>
    </row>
    <row r="53" spans="2:16" ht="15.75">
      <c r="B53" s="1006" t="s">
        <v>276</v>
      </c>
      <c r="C53" s="567" t="s">
        <v>113</v>
      </c>
      <c r="D53" s="1007">
        <f>+P7</f>
        <v>-4.693619425504314E-2</v>
      </c>
      <c r="E53" s="1008">
        <f>+(O7/N7)-1</f>
        <v>7.7368731895266718E-2</v>
      </c>
      <c r="F53" s="1009"/>
      <c r="G53" s="999"/>
      <c r="J53" s="999"/>
      <c r="K53" s="1004"/>
      <c r="L53" s="1005"/>
      <c r="M53" s="588"/>
      <c r="N53" s="999"/>
      <c r="O53" s="999"/>
    </row>
    <row r="54" spans="2:16" ht="15.75">
      <c r="B54" s="1006" t="s">
        <v>277</v>
      </c>
      <c r="C54" s="567" t="s">
        <v>113</v>
      </c>
      <c r="D54" s="1007">
        <f>+P8</f>
        <v>-0.17889209519109706</v>
      </c>
      <c r="E54" s="1008">
        <f>+(O8/N8)-1</f>
        <v>1.246605069059803E-2</v>
      </c>
      <c r="F54" s="999"/>
      <c r="G54" s="999"/>
      <c r="J54" s="999"/>
      <c r="K54" s="1004"/>
      <c r="L54" s="1005"/>
      <c r="M54" s="588"/>
      <c r="N54" s="999"/>
      <c r="O54" s="999"/>
    </row>
    <row r="55" spans="2:16" ht="15.75">
      <c r="B55" s="1006" t="s">
        <v>278</v>
      </c>
      <c r="C55" s="567" t="s">
        <v>113</v>
      </c>
      <c r="D55" s="1007">
        <f>+P10</f>
        <v>-6.4821105113075927E-2</v>
      </c>
      <c r="E55" s="1008">
        <f>+(O10/N10)-1</f>
        <v>4.5773277916693722E-2</v>
      </c>
      <c r="F55" s="999"/>
      <c r="G55" s="999"/>
      <c r="J55" s="999"/>
      <c r="K55" s="1004"/>
      <c r="L55" s="1005"/>
      <c r="M55" s="588"/>
      <c r="N55" s="999"/>
      <c r="O55" s="999"/>
    </row>
    <row r="56" spans="2:16" ht="15.75">
      <c r="B56" s="1006" t="s">
        <v>279</v>
      </c>
      <c r="C56" s="567" t="s">
        <v>113</v>
      </c>
      <c r="D56" s="1007">
        <f>+P12</f>
        <v>-5.0041620247863405E-2</v>
      </c>
      <c r="E56" s="1008">
        <f>+(O12/N12)-1</f>
        <v>4.131681695151701E-2</v>
      </c>
      <c r="F56" s="999"/>
      <c r="G56" s="999"/>
      <c r="J56" s="999"/>
      <c r="K56" s="1004"/>
      <c r="L56" s="1005"/>
      <c r="M56" s="588"/>
      <c r="N56" s="999"/>
      <c r="O56" s="999"/>
    </row>
    <row r="57" spans="2:16" ht="15.75">
      <c r="B57" s="1006" t="s">
        <v>280</v>
      </c>
      <c r="C57" s="567" t="s">
        <v>113</v>
      </c>
      <c r="D57" s="1007">
        <f t="shared" ref="D57:D62" si="0">+P14</f>
        <v>-1.6752733184228874E-2</v>
      </c>
      <c r="E57" s="1008">
        <f t="shared" ref="E57:E62" si="1">+(O14/N14)-1</f>
        <v>9.1314306517303656E-2</v>
      </c>
      <c r="F57" s="999"/>
      <c r="G57" s="999"/>
      <c r="J57" s="999"/>
      <c r="K57" s="1004"/>
      <c r="L57" s="1005"/>
      <c r="M57" s="588"/>
      <c r="N57" s="999"/>
      <c r="O57" s="999"/>
    </row>
    <row r="58" spans="2:16" ht="15.75">
      <c r="B58" s="1006" t="s">
        <v>281</v>
      </c>
      <c r="C58" s="567" t="s">
        <v>113</v>
      </c>
      <c r="D58" s="1007">
        <f t="shared" si="0"/>
        <v>-7.5155614303126006E-2</v>
      </c>
      <c r="E58" s="1008">
        <f t="shared" si="1"/>
        <v>-1.2376874697984208E-2</v>
      </c>
      <c r="F58" s="999"/>
      <c r="G58" s="999"/>
      <c r="J58" s="999"/>
      <c r="K58" s="1004"/>
      <c r="L58" s="1005"/>
      <c r="M58" s="588"/>
      <c r="N58" s="999"/>
      <c r="O58" s="999"/>
    </row>
    <row r="59" spans="2:16" ht="15.75">
      <c r="B59" s="1010" t="s">
        <v>286</v>
      </c>
      <c r="C59" s="567" t="s">
        <v>113</v>
      </c>
      <c r="D59" s="1007">
        <f t="shared" si="0"/>
        <v>-5.1222545448144641E-2</v>
      </c>
      <c r="E59" s="1008">
        <f t="shared" si="1"/>
        <v>3.0973467602697591E-2</v>
      </c>
      <c r="F59" s="999"/>
      <c r="G59" s="999"/>
      <c r="J59" s="999"/>
      <c r="K59" s="1004"/>
      <c r="L59" s="1005"/>
      <c r="M59" s="588"/>
      <c r="N59" s="999"/>
      <c r="O59" s="999"/>
    </row>
    <row r="60" spans="2:16" ht="15.75">
      <c r="B60" s="1010" t="s">
        <v>282</v>
      </c>
      <c r="C60" s="567" t="s">
        <v>113</v>
      </c>
      <c r="D60" s="1007">
        <f t="shared" si="0"/>
        <v>9.0975901600631737E-3</v>
      </c>
      <c r="E60" s="1008">
        <f t="shared" si="1"/>
        <v>4.9747760161760191E-3</v>
      </c>
      <c r="F60" s="999"/>
      <c r="G60" s="999"/>
      <c r="J60" s="999"/>
      <c r="K60" s="1004"/>
      <c r="L60" s="1005"/>
      <c r="M60" s="588"/>
      <c r="N60" s="999"/>
      <c r="O60" s="999"/>
    </row>
    <row r="61" spans="2:16" ht="15.75">
      <c r="B61" s="1010" t="s">
        <v>283</v>
      </c>
      <c r="C61" s="567" t="s">
        <v>113</v>
      </c>
      <c r="D61" s="1007">
        <f t="shared" si="0"/>
        <v>-0.11149880357354769</v>
      </c>
      <c r="E61" s="1008">
        <f t="shared" si="1"/>
        <v>9.019709104454865E-2</v>
      </c>
      <c r="F61" s="999"/>
      <c r="G61" s="999"/>
      <c r="J61" s="999"/>
      <c r="K61" s="1004"/>
      <c r="L61" s="1005"/>
      <c r="M61" s="588"/>
      <c r="N61" s="999"/>
      <c r="O61" s="999"/>
    </row>
    <row r="62" spans="2:16" ht="15.75">
      <c r="B62" s="1010" t="s">
        <v>284</v>
      </c>
      <c r="C62" s="567" t="s">
        <v>113</v>
      </c>
      <c r="D62" s="1007">
        <f t="shared" si="0"/>
        <v>-4.5432155804863816E-2</v>
      </c>
      <c r="E62" s="1008">
        <f t="shared" si="1"/>
        <v>4.256727005771288E-2</v>
      </c>
      <c r="F62" s="999"/>
      <c r="G62" s="999"/>
      <c r="J62" s="999"/>
      <c r="K62" s="1004"/>
      <c r="L62" s="1005"/>
      <c r="M62" s="588"/>
      <c r="N62" s="999"/>
      <c r="O62" s="999"/>
    </row>
    <row r="63" spans="2:16" ht="15.75">
      <c r="B63" s="1010" t="s">
        <v>285</v>
      </c>
      <c r="C63" s="567" t="s">
        <v>113</v>
      </c>
      <c r="D63" s="1007">
        <f t="shared" ref="D63:D69" si="2">+P21</f>
        <v>-5.8191827696320808E-2</v>
      </c>
      <c r="E63" s="1008">
        <f t="shared" ref="E63:E69" si="3">+(O21/N21)-1</f>
        <v>7.1489936928140319E-2</v>
      </c>
      <c r="F63" s="999"/>
      <c r="G63" s="999"/>
      <c r="J63" s="999"/>
      <c r="K63" s="1004"/>
      <c r="L63" s="1005"/>
      <c r="M63" s="588"/>
      <c r="N63" s="999"/>
      <c r="O63" s="999"/>
    </row>
    <row r="64" spans="2:16" ht="15.75">
      <c r="B64" s="1006" t="s">
        <v>287</v>
      </c>
      <c r="C64" s="567" t="s">
        <v>113</v>
      </c>
      <c r="D64" s="1007">
        <f t="shared" si="2"/>
        <v>-6.0659103187467034E-3</v>
      </c>
      <c r="E64" s="1008">
        <f t="shared" si="3"/>
        <v>3.8189023477265716E-2</v>
      </c>
      <c r="F64" s="999"/>
      <c r="G64" s="999"/>
      <c r="K64" s="1004"/>
      <c r="L64" s="1005"/>
      <c r="M64" s="588"/>
    </row>
    <row r="65" spans="2:13" ht="15.75">
      <c r="B65" s="1006" t="s">
        <v>288</v>
      </c>
      <c r="C65" s="567" t="s">
        <v>113</v>
      </c>
      <c r="D65" s="1007">
        <f t="shared" si="2"/>
        <v>-1.0288285175533152E-2</v>
      </c>
      <c r="E65" s="1008">
        <f t="shared" si="3"/>
        <v>5.6884606047022945E-3</v>
      </c>
      <c r="F65" s="999"/>
      <c r="G65" s="999"/>
      <c r="K65" s="1004"/>
      <c r="L65" s="1005"/>
      <c r="M65" s="588"/>
    </row>
    <row r="66" spans="2:13" ht="15.75">
      <c r="B66" s="1006" t="s">
        <v>350</v>
      </c>
      <c r="C66" s="567" t="s">
        <v>113</v>
      </c>
      <c r="D66" s="1007">
        <f t="shared" si="2"/>
        <v>-4.1927901979460946E-2</v>
      </c>
      <c r="E66" s="1008">
        <f t="shared" si="3"/>
        <v>5.7460887686788586E-2</v>
      </c>
      <c r="F66" s="999"/>
      <c r="G66" s="999"/>
      <c r="K66" s="1004"/>
      <c r="L66" s="1005"/>
      <c r="M66" s="588"/>
    </row>
    <row r="67" spans="2:13" ht="15.75">
      <c r="B67" s="1006" t="s">
        <v>289</v>
      </c>
      <c r="C67" s="567" t="s">
        <v>113</v>
      </c>
      <c r="D67" s="1007">
        <f t="shared" si="2"/>
        <v>-5.0889320734004873E-2</v>
      </c>
      <c r="E67" s="1008">
        <f t="shared" si="3"/>
        <v>5.1310318454401482E-2</v>
      </c>
      <c r="F67" s="999"/>
      <c r="G67" s="999"/>
      <c r="K67" s="1004"/>
      <c r="L67" s="1005"/>
      <c r="M67" s="588"/>
    </row>
    <row r="68" spans="2:13" ht="15.75">
      <c r="B68" s="1006" t="s">
        <v>290</v>
      </c>
      <c r="C68" s="567" t="s">
        <v>113</v>
      </c>
      <c r="D68" s="1007">
        <f t="shared" si="2"/>
        <v>-1.9417516500899512E-2</v>
      </c>
      <c r="E68" s="1008">
        <f t="shared" si="3"/>
        <v>9.024747081712059E-2</v>
      </c>
      <c r="F68" s="999"/>
      <c r="G68" s="999"/>
      <c r="K68" s="1004"/>
      <c r="L68" s="1005"/>
      <c r="M68" s="588"/>
    </row>
    <row r="69" spans="2:13" ht="15.75">
      <c r="B69" s="1006" t="s">
        <v>291</v>
      </c>
      <c r="C69" s="567" t="s">
        <v>113</v>
      </c>
      <c r="D69" s="1007">
        <f t="shared" si="2"/>
        <v>-3.0128393541939746E-2</v>
      </c>
      <c r="E69" s="1008">
        <f t="shared" si="3"/>
        <v>8.2363047266811096E-2</v>
      </c>
      <c r="F69" s="999"/>
      <c r="G69" s="999"/>
      <c r="K69" s="1004"/>
      <c r="L69" s="1005"/>
      <c r="M69" s="588"/>
    </row>
    <row r="70" spans="2:13" ht="15.75">
      <c r="B70" s="1006" t="s">
        <v>292</v>
      </c>
      <c r="C70" s="567" t="s">
        <v>113</v>
      </c>
      <c r="D70" s="1007">
        <f>+P29</f>
        <v>-4.8034934497816595E-2</v>
      </c>
      <c r="E70" s="1008">
        <f>+(O29/N29)-1</f>
        <v>0</v>
      </c>
      <c r="F70" s="999"/>
      <c r="G70" s="999"/>
      <c r="K70" s="1004"/>
      <c r="L70" s="1005"/>
      <c r="M70" s="588"/>
    </row>
    <row r="71" spans="2:13" ht="15">
      <c r="B71" s="1006" t="s">
        <v>293</v>
      </c>
      <c r="C71" s="567" t="s">
        <v>113</v>
      </c>
      <c r="D71" s="1007">
        <f>+P30</f>
        <v>7.1213817457631556E-3</v>
      </c>
      <c r="E71" s="1008">
        <f>+(O30/N30)-1</f>
        <v>8.6994838877564096E-2</v>
      </c>
      <c r="F71" s="999"/>
      <c r="G71" s="999"/>
      <c r="K71" s="1011"/>
      <c r="L71" s="1005"/>
      <c r="M71" s="588"/>
    </row>
    <row r="72" spans="2:13" ht="15.75">
      <c r="B72" s="1010" t="s">
        <v>294</v>
      </c>
      <c r="C72" s="567" t="s">
        <v>113</v>
      </c>
      <c r="D72" s="1007">
        <f>+P31</f>
        <v>-2.0326250929714296E-2</v>
      </c>
      <c r="E72" s="1008">
        <f>+(O31/N31)-1</f>
        <v>8.4931708716930565E-2</v>
      </c>
      <c r="F72" s="999"/>
      <c r="G72" s="999"/>
      <c r="K72" s="1004"/>
      <c r="L72" s="1005"/>
      <c r="M72" s="588"/>
    </row>
    <row r="73" spans="2:13" ht="15.75">
      <c r="B73" s="1012" t="s">
        <v>295</v>
      </c>
      <c r="C73" s="1012" t="s">
        <v>113</v>
      </c>
      <c r="D73" s="1013">
        <f>+P32</f>
        <v>-1.9543605236368111E-2</v>
      </c>
      <c r="E73" s="1014">
        <f>+(O32/N32)-1</f>
        <v>7.3125463120875978E-2</v>
      </c>
      <c r="F73" s="999"/>
      <c r="G73" s="999"/>
      <c r="K73" s="1004"/>
      <c r="L73" s="1005"/>
      <c r="M73" s="588"/>
    </row>
    <row r="74" spans="2:13" ht="15.75">
      <c r="B74" s="1006" t="s">
        <v>296</v>
      </c>
      <c r="C74" s="567" t="s">
        <v>113</v>
      </c>
      <c r="D74" s="1007">
        <f>+P34</f>
        <v>-0.11035331922243119</v>
      </c>
      <c r="E74" s="1008">
        <f>+(O34/N34)-1</f>
        <v>0.13456699346405232</v>
      </c>
      <c r="F74" s="999"/>
      <c r="G74" s="999"/>
      <c r="K74" s="1004"/>
      <c r="L74" s="1005"/>
      <c r="M74" s="588"/>
    </row>
    <row r="75" spans="2:13" ht="15.75">
      <c r="B75" s="1006" t="s">
        <v>297</v>
      </c>
      <c r="C75" s="567" t="s">
        <v>113</v>
      </c>
      <c r="D75" s="1007">
        <f>+P35</f>
        <v>-5.7527812680373436E-2</v>
      </c>
      <c r="E75" s="1008">
        <f>+(O35/N35)-1</f>
        <v>0.15234435376345012</v>
      </c>
      <c r="F75" s="999"/>
      <c r="G75" s="999"/>
      <c r="K75" s="1004"/>
      <c r="L75" s="1005"/>
      <c r="M75" s="588"/>
    </row>
    <row r="76" spans="2:13" ht="15.75">
      <c r="B76" s="1006" t="s">
        <v>298</v>
      </c>
      <c r="C76" s="567" t="s">
        <v>113</v>
      </c>
      <c r="D76" s="1007">
        <f>+P37</f>
        <v>-3.1552663187609964E-2</v>
      </c>
      <c r="E76" s="1008">
        <f>+(O37/N37)-1</f>
        <v>7.0161426113694025E-2</v>
      </c>
      <c r="F76" s="999"/>
      <c r="G76" s="999"/>
      <c r="K76" s="1004"/>
      <c r="L76" s="1005"/>
      <c r="M76" s="588"/>
    </row>
    <row r="77" spans="2:13" ht="15.75">
      <c r="B77" s="1006" t="s">
        <v>299</v>
      </c>
      <c r="C77" s="567" t="s">
        <v>113</v>
      </c>
      <c r="D77" s="1007">
        <f>+P38</f>
        <v>-7.1495623862981028E-2</v>
      </c>
      <c r="E77" s="1008">
        <f>+(O38/N38)-1</f>
        <v>3.9253953719367241E-2</v>
      </c>
      <c r="F77" s="999"/>
      <c r="G77" s="999"/>
      <c r="K77" s="1004"/>
      <c r="L77" s="1005"/>
      <c r="M77" s="588"/>
    </row>
    <row r="78" spans="2:13" ht="15.75">
      <c r="B78" s="1010" t="s">
        <v>300</v>
      </c>
      <c r="C78" s="567" t="s">
        <v>113</v>
      </c>
      <c r="D78" s="1007">
        <f>+P39</f>
        <v>-5.7605242112458988E-2</v>
      </c>
      <c r="E78" s="1008">
        <f>+(O39/N39)-1</f>
        <v>-6.3624786689567836E-3</v>
      </c>
      <c r="F78" s="999"/>
      <c r="G78" s="999"/>
      <c r="K78" s="1004"/>
      <c r="L78" s="1005"/>
      <c r="M78" s="588"/>
    </row>
    <row r="79" spans="2:13" ht="15.75">
      <c r="B79" s="1010" t="s">
        <v>301</v>
      </c>
      <c r="C79" s="567" t="s">
        <v>113</v>
      </c>
      <c r="D79" s="1007">
        <f>+P40</f>
        <v>7.0169930945642722E-2</v>
      </c>
      <c r="E79" s="1008">
        <f>+(O40/N40)-1</f>
        <v>-1.5288247504243735E-3</v>
      </c>
      <c r="F79" s="999"/>
      <c r="G79" s="999"/>
      <c r="K79" s="1004"/>
      <c r="L79" s="1005"/>
      <c r="M79" s="588"/>
    </row>
    <row r="80" spans="2:13" ht="15.75">
      <c r="B80" s="1006" t="s">
        <v>302</v>
      </c>
      <c r="C80" s="567" t="s">
        <v>113</v>
      </c>
      <c r="D80" s="1007">
        <f>+P42</f>
        <v>-0.18068139655735616</v>
      </c>
      <c r="E80" s="1008">
        <f>+(O42/N42)-1</f>
        <v>4.2798101187639936E-2</v>
      </c>
      <c r="F80" s="999"/>
      <c r="G80" s="999"/>
      <c r="K80" s="1004"/>
      <c r="L80" s="1005"/>
      <c r="M80" s="588"/>
    </row>
    <row r="81" spans="2:13" ht="15.75">
      <c r="B81" s="1015" t="s">
        <v>318</v>
      </c>
      <c r="C81" s="1012" t="s">
        <v>113</v>
      </c>
      <c r="D81" s="1013">
        <f>+P45</f>
        <v>-3.646153109562722E-2</v>
      </c>
      <c r="E81" s="1014">
        <f>+(O45/N45)-1</f>
        <v>7.2737163995299836E-2</v>
      </c>
      <c r="F81" s="999"/>
      <c r="G81" s="999"/>
      <c r="K81" s="1004"/>
      <c r="L81" s="1005"/>
      <c r="M81" s="588"/>
    </row>
    <row r="82" spans="2:13" ht="15.75">
      <c r="K82" s="1004"/>
      <c r="L82" s="1005"/>
      <c r="M82" s="588"/>
    </row>
    <row r="83" spans="2:13" ht="15.75">
      <c r="K83" s="1004"/>
      <c r="L83" s="1005"/>
      <c r="M83" s="588"/>
    </row>
    <row r="84" spans="2:13" ht="15.75">
      <c r="K84" s="1004"/>
      <c r="L84" s="1005"/>
      <c r="M84" s="588"/>
    </row>
    <row r="85" spans="2:13" ht="15.75">
      <c r="K85" s="1004"/>
      <c r="L85" s="1005"/>
      <c r="M85" s="588"/>
    </row>
    <row r="86" spans="2:13" ht="15.75">
      <c r="K86" s="1004"/>
      <c r="L86" s="1005"/>
      <c r="M86" s="588"/>
    </row>
    <row r="87" spans="2:13" ht="15">
      <c r="K87" s="1011"/>
      <c r="L87" s="1005"/>
      <c r="M87" s="588"/>
    </row>
    <row r="88" spans="2:13" ht="15.75">
      <c r="K88" s="1004"/>
      <c r="L88" s="1005"/>
      <c r="M88" s="588"/>
    </row>
    <row r="89" spans="2:13" ht="15">
      <c r="K89" s="1011"/>
      <c r="L89" s="1005"/>
      <c r="M89" s="588"/>
    </row>
    <row r="90" spans="2:13" ht="15">
      <c r="K90" s="1011"/>
      <c r="L90" s="1016"/>
      <c r="M90" s="588"/>
    </row>
    <row r="91" spans="2:13" ht="15.75">
      <c r="K91" s="1004"/>
      <c r="L91" s="1005"/>
      <c r="M91" s="588"/>
    </row>
    <row r="92" spans="2:13">
      <c r="K92" s="588"/>
      <c r="L92" s="588"/>
      <c r="M92" s="588"/>
    </row>
    <row r="93" spans="2:13">
      <c r="K93" s="588"/>
      <c r="L93" s="588"/>
      <c r="M93" s="588"/>
    </row>
    <row r="94" spans="2:13">
      <c r="K94" s="588"/>
      <c r="L94" s="588"/>
      <c r="M94" s="588"/>
    </row>
    <row r="95" spans="2:13">
      <c r="K95" s="588"/>
      <c r="L95" s="588"/>
      <c r="M95" s="588"/>
    </row>
    <row r="96" spans="2:13">
      <c r="K96" s="588"/>
      <c r="L96" s="588"/>
      <c r="M96" s="588"/>
    </row>
    <row r="97" spans="11:13">
      <c r="K97" s="588"/>
      <c r="L97" s="588"/>
      <c r="M97" s="588"/>
    </row>
    <row r="98" spans="11:13">
      <c r="K98" s="588"/>
      <c r="L98" s="588"/>
      <c r="M98" s="588"/>
    </row>
    <row r="99" spans="11:13">
      <c r="K99" s="588"/>
      <c r="L99" s="588"/>
      <c r="M99" s="588"/>
    </row>
    <row r="100" spans="11:13">
      <c r="K100" s="588"/>
      <c r="L100" s="588"/>
      <c r="M100" s="588"/>
    </row>
    <row r="101" spans="11:13">
      <c r="K101" s="588"/>
      <c r="L101" s="588"/>
      <c r="M101" s="588"/>
    </row>
    <row r="102" spans="11:13">
      <c r="K102" s="588"/>
      <c r="L102" s="588"/>
      <c r="M102" s="588"/>
    </row>
    <row r="103" spans="11:13">
      <c r="K103" s="588"/>
      <c r="L103" s="588"/>
      <c r="M103" s="588"/>
    </row>
    <row r="104" spans="11:13">
      <c r="K104" s="588"/>
      <c r="L104" s="588"/>
      <c r="M104" s="588"/>
    </row>
    <row r="105" spans="11:13">
      <c r="K105" s="588"/>
      <c r="L105" s="588"/>
      <c r="M105" s="588"/>
    </row>
    <row r="106" spans="11:13">
      <c r="K106" s="588"/>
      <c r="L106" s="588"/>
      <c r="M106" s="588"/>
    </row>
    <row r="107" spans="11:13">
      <c r="K107" s="588"/>
      <c r="L107" s="588"/>
      <c r="M107" s="588"/>
    </row>
    <row r="108" spans="11:13">
      <c r="K108" s="588"/>
      <c r="L108" s="588"/>
      <c r="M108" s="588"/>
    </row>
    <row r="109" spans="11:13">
      <c r="K109" s="588"/>
      <c r="L109" s="588"/>
      <c r="M109" s="588"/>
    </row>
    <row r="110" spans="11:13">
      <c r="K110" s="588"/>
      <c r="L110" s="588"/>
      <c r="M110" s="588"/>
    </row>
    <row r="111" spans="11:13">
      <c r="K111" s="588"/>
      <c r="L111" s="588"/>
      <c r="M111" s="588"/>
    </row>
    <row r="112" spans="11:13">
      <c r="K112" s="588"/>
      <c r="L112" s="588"/>
      <c r="M112" s="588"/>
    </row>
    <row r="113" spans="11:13">
      <c r="K113" s="588"/>
      <c r="L113" s="588"/>
      <c r="M113" s="588"/>
    </row>
    <row r="114" spans="11:13">
      <c r="K114" s="588"/>
      <c r="L114" s="588"/>
      <c r="M114" s="588"/>
    </row>
    <row r="115" spans="11:13">
      <c r="K115" s="588"/>
      <c r="L115" s="588"/>
      <c r="M115" s="588"/>
    </row>
    <row r="116" spans="11:13">
      <c r="K116" s="588"/>
      <c r="L116" s="588"/>
      <c r="M116" s="588"/>
    </row>
    <row r="117" spans="11:13">
      <c r="K117" s="588"/>
      <c r="L117" s="588"/>
      <c r="M117" s="588"/>
    </row>
    <row r="118" spans="11:13">
      <c r="K118" s="588"/>
      <c r="L118" s="588"/>
      <c r="M118" s="588"/>
    </row>
    <row r="119" spans="11:13">
      <c r="K119" s="588"/>
      <c r="L119" s="588"/>
      <c r="M119" s="588"/>
    </row>
    <row r="120" spans="11:13">
      <c r="K120" s="588"/>
      <c r="L120" s="588"/>
      <c r="M120" s="588"/>
    </row>
    <row r="121" spans="11:13">
      <c r="K121" s="588"/>
      <c r="L121" s="588"/>
      <c r="M121" s="588"/>
    </row>
    <row r="122" spans="11:13">
      <c r="K122" s="588"/>
      <c r="L122" s="588"/>
      <c r="M122" s="588"/>
    </row>
    <row r="123" spans="11:13">
      <c r="K123" s="588"/>
      <c r="L123" s="588"/>
      <c r="M123" s="588"/>
    </row>
    <row r="124" spans="11:13">
      <c r="K124" s="588"/>
      <c r="L124" s="588"/>
      <c r="M124" s="588"/>
    </row>
    <row r="125" spans="11:13">
      <c r="K125" s="588"/>
      <c r="L125" s="588"/>
      <c r="M125" s="588"/>
    </row>
    <row r="126" spans="11:13">
      <c r="K126" s="588"/>
      <c r="L126" s="588"/>
      <c r="M126" s="588"/>
    </row>
    <row r="127" spans="11:13">
      <c r="K127" s="588"/>
      <c r="L127" s="588"/>
      <c r="M127" s="588"/>
    </row>
    <row r="128" spans="11:13">
      <c r="K128" s="588"/>
      <c r="L128" s="588"/>
      <c r="M128" s="588"/>
    </row>
    <row r="129" spans="11:13">
      <c r="K129" s="588"/>
      <c r="L129" s="588"/>
      <c r="M129" s="588"/>
    </row>
    <row r="130" spans="11:13">
      <c r="K130" s="588"/>
      <c r="L130" s="588"/>
      <c r="M130" s="588"/>
    </row>
    <row r="131" spans="11:13">
      <c r="K131" s="588"/>
      <c r="L131" s="588"/>
      <c r="M131" s="588"/>
    </row>
    <row r="132" spans="11:13">
      <c r="K132" s="588"/>
      <c r="L132" s="588"/>
      <c r="M132" s="588"/>
    </row>
    <row r="133" spans="11:13">
      <c r="K133" s="588"/>
      <c r="L133" s="588"/>
      <c r="M133" s="588"/>
    </row>
    <row r="134" spans="11:13">
      <c r="K134" s="588"/>
      <c r="L134" s="588"/>
      <c r="M134" s="588"/>
    </row>
    <row r="135" spans="11:13">
      <c r="K135" s="588"/>
      <c r="L135" s="588"/>
      <c r="M135" s="588"/>
    </row>
    <row r="136" spans="11:13">
      <c r="K136" s="588"/>
      <c r="L136" s="588"/>
      <c r="M136" s="588"/>
    </row>
    <row r="137" spans="11:13">
      <c r="K137" s="588"/>
      <c r="L137" s="588"/>
      <c r="M137" s="588"/>
    </row>
    <row r="138" spans="11:13">
      <c r="K138" s="588"/>
      <c r="L138" s="588"/>
      <c r="M138" s="588"/>
    </row>
    <row r="139" spans="11:13">
      <c r="K139" s="588"/>
      <c r="L139" s="588"/>
      <c r="M139" s="588"/>
    </row>
    <row r="140" spans="11:13">
      <c r="K140" s="588"/>
      <c r="L140" s="588"/>
      <c r="M140" s="588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zoomScale="85" workbookViewId="0">
      <selection activeCell="L3" sqref="L3"/>
    </sheetView>
  </sheetViews>
  <sheetFormatPr defaultRowHeight="28.5" customHeight="1"/>
  <cols>
    <col min="1" max="1" width="12" style="1416" customWidth="1"/>
    <col min="2" max="2" width="54.140625" style="1416" customWidth="1"/>
    <col min="3" max="3" width="21.28515625" style="1416" customWidth="1"/>
    <col min="4" max="4" width="22" style="1416" customWidth="1"/>
    <col min="5" max="8" width="21.28515625" style="1416" customWidth="1"/>
    <col min="9" max="9" width="9.140625" style="1416" customWidth="1"/>
    <col min="10" max="17" width="9.140625" style="1416"/>
    <col min="18" max="18" width="9" style="1416" customWidth="1"/>
    <col min="19" max="256" width="9.140625" style="1416"/>
    <col min="257" max="257" width="12" style="1416" customWidth="1"/>
    <col min="258" max="258" width="54.140625" style="1416" customWidth="1"/>
    <col min="259" max="259" width="21.28515625" style="1416" customWidth="1"/>
    <col min="260" max="260" width="22" style="1416" customWidth="1"/>
    <col min="261" max="261" width="21.28515625" style="1416" customWidth="1"/>
    <col min="262" max="262" width="9.140625" style="1416" customWidth="1"/>
    <col min="263" max="263" width="9.140625" style="1416"/>
    <col min="264" max="264" width="9.7109375" style="1416" bestFit="1" customWidth="1"/>
    <col min="265" max="273" width="9.140625" style="1416"/>
    <col min="274" max="274" width="9" style="1416" customWidth="1"/>
    <col min="275" max="512" width="9.140625" style="1416"/>
    <col min="513" max="513" width="12" style="1416" customWidth="1"/>
    <col min="514" max="514" width="54.140625" style="1416" customWidth="1"/>
    <col min="515" max="515" width="21.28515625" style="1416" customWidth="1"/>
    <col min="516" max="516" width="22" style="1416" customWidth="1"/>
    <col min="517" max="517" width="21.28515625" style="1416" customWidth="1"/>
    <col min="518" max="518" width="9.140625" style="1416" customWidth="1"/>
    <col min="519" max="519" width="9.140625" style="1416"/>
    <col min="520" max="520" width="9.7109375" style="1416" bestFit="1" customWidth="1"/>
    <col min="521" max="529" width="9.140625" style="1416"/>
    <col min="530" max="530" width="9" style="1416" customWidth="1"/>
    <col min="531" max="768" width="9.140625" style="1416"/>
    <col min="769" max="769" width="12" style="1416" customWidth="1"/>
    <col min="770" max="770" width="54.140625" style="1416" customWidth="1"/>
    <col min="771" max="771" width="21.28515625" style="1416" customWidth="1"/>
    <col min="772" max="772" width="22" style="1416" customWidth="1"/>
    <col min="773" max="773" width="21.28515625" style="1416" customWidth="1"/>
    <col min="774" max="774" width="9.140625" style="1416" customWidth="1"/>
    <col min="775" max="775" width="9.140625" style="1416"/>
    <col min="776" max="776" width="9.7109375" style="1416" bestFit="1" customWidth="1"/>
    <col min="777" max="785" width="9.140625" style="1416"/>
    <col min="786" max="786" width="9" style="1416" customWidth="1"/>
    <col min="787" max="1024" width="9.140625" style="1416"/>
    <col min="1025" max="1025" width="12" style="1416" customWidth="1"/>
    <col min="1026" max="1026" width="54.140625" style="1416" customWidth="1"/>
    <col min="1027" max="1027" width="21.28515625" style="1416" customWidth="1"/>
    <col min="1028" max="1028" width="22" style="1416" customWidth="1"/>
    <col min="1029" max="1029" width="21.28515625" style="1416" customWidth="1"/>
    <col min="1030" max="1030" width="9.140625" style="1416" customWidth="1"/>
    <col min="1031" max="1031" width="9.140625" style="1416"/>
    <col min="1032" max="1032" width="9.7109375" style="1416" bestFit="1" customWidth="1"/>
    <col min="1033" max="1041" width="9.140625" style="1416"/>
    <col min="1042" max="1042" width="9" style="1416" customWidth="1"/>
    <col min="1043" max="1280" width="9.140625" style="1416"/>
    <col min="1281" max="1281" width="12" style="1416" customWidth="1"/>
    <col min="1282" max="1282" width="54.140625" style="1416" customWidth="1"/>
    <col min="1283" max="1283" width="21.28515625" style="1416" customWidth="1"/>
    <col min="1284" max="1284" width="22" style="1416" customWidth="1"/>
    <col min="1285" max="1285" width="21.28515625" style="1416" customWidth="1"/>
    <col min="1286" max="1286" width="9.140625" style="1416" customWidth="1"/>
    <col min="1287" max="1287" width="9.140625" style="1416"/>
    <col min="1288" max="1288" width="9.7109375" style="1416" bestFit="1" customWidth="1"/>
    <col min="1289" max="1297" width="9.140625" style="1416"/>
    <col min="1298" max="1298" width="9" style="1416" customWidth="1"/>
    <col min="1299" max="1536" width="9.140625" style="1416"/>
    <col min="1537" max="1537" width="12" style="1416" customWidth="1"/>
    <col min="1538" max="1538" width="54.140625" style="1416" customWidth="1"/>
    <col min="1539" max="1539" width="21.28515625" style="1416" customWidth="1"/>
    <col min="1540" max="1540" width="22" style="1416" customWidth="1"/>
    <col min="1541" max="1541" width="21.28515625" style="1416" customWidth="1"/>
    <col min="1542" max="1542" width="9.140625" style="1416" customWidth="1"/>
    <col min="1543" max="1543" width="9.140625" style="1416"/>
    <col min="1544" max="1544" width="9.7109375" style="1416" bestFit="1" customWidth="1"/>
    <col min="1545" max="1553" width="9.140625" style="1416"/>
    <col min="1554" max="1554" width="9" style="1416" customWidth="1"/>
    <col min="1555" max="1792" width="9.140625" style="1416"/>
    <col min="1793" max="1793" width="12" style="1416" customWidth="1"/>
    <col min="1794" max="1794" width="54.140625" style="1416" customWidth="1"/>
    <col min="1795" max="1795" width="21.28515625" style="1416" customWidth="1"/>
    <col min="1796" max="1796" width="22" style="1416" customWidth="1"/>
    <col min="1797" max="1797" width="21.28515625" style="1416" customWidth="1"/>
    <col min="1798" max="1798" width="9.140625" style="1416" customWidth="1"/>
    <col min="1799" max="1799" width="9.140625" style="1416"/>
    <col min="1800" max="1800" width="9.7109375" style="1416" bestFit="1" customWidth="1"/>
    <col min="1801" max="1809" width="9.140625" style="1416"/>
    <col min="1810" max="1810" width="9" style="1416" customWidth="1"/>
    <col min="1811" max="2048" width="9.140625" style="1416"/>
    <col min="2049" max="2049" width="12" style="1416" customWidth="1"/>
    <col min="2050" max="2050" width="54.140625" style="1416" customWidth="1"/>
    <col min="2051" max="2051" width="21.28515625" style="1416" customWidth="1"/>
    <col min="2052" max="2052" width="22" style="1416" customWidth="1"/>
    <col min="2053" max="2053" width="21.28515625" style="1416" customWidth="1"/>
    <col min="2054" max="2054" width="9.140625" style="1416" customWidth="1"/>
    <col min="2055" max="2055" width="9.140625" style="1416"/>
    <col min="2056" max="2056" width="9.7109375" style="1416" bestFit="1" customWidth="1"/>
    <col min="2057" max="2065" width="9.140625" style="1416"/>
    <col min="2066" max="2066" width="9" style="1416" customWidth="1"/>
    <col min="2067" max="2304" width="9.140625" style="1416"/>
    <col min="2305" max="2305" width="12" style="1416" customWidth="1"/>
    <col min="2306" max="2306" width="54.140625" style="1416" customWidth="1"/>
    <col min="2307" max="2307" width="21.28515625" style="1416" customWidth="1"/>
    <col min="2308" max="2308" width="22" style="1416" customWidth="1"/>
    <col min="2309" max="2309" width="21.28515625" style="1416" customWidth="1"/>
    <col min="2310" max="2310" width="9.140625" style="1416" customWidth="1"/>
    <col min="2311" max="2311" width="9.140625" style="1416"/>
    <col min="2312" max="2312" width="9.7109375" style="1416" bestFit="1" customWidth="1"/>
    <col min="2313" max="2321" width="9.140625" style="1416"/>
    <col min="2322" max="2322" width="9" style="1416" customWidth="1"/>
    <col min="2323" max="2560" width="9.140625" style="1416"/>
    <col min="2561" max="2561" width="12" style="1416" customWidth="1"/>
    <col min="2562" max="2562" width="54.140625" style="1416" customWidth="1"/>
    <col min="2563" max="2563" width="21.28515625" style="1416" customWidth="1"/>
    <col min="2564" max="2564" width="22" style="1416" customWidth="1"/>
    <col min="2565" max="2565" width="21.28515625" style="1416" customWidth="1"/>
    <col min="2566" max="2566" width="9.140625" style="1416" customWidth="1"/>
    <col min="2567" max="2567" width="9.140625" style="1416"/>
    <col min="2568" max="2568" width="9.7109375" style="1416" bestFit="1" customWidth="1"/>
    <col min="2569" max="2577" width="9.140625" style="1416"/>
    <col min="2578" max="2578" width="9" style="1416" customWidth="1"/>
    <col min="2579" max="2816" width="9.140625" style="1416"/>
    <col min="2817" max="2817" width="12" style="1416" customWidth="1"/>
    <col min="2818" max="2818" width="54.140625" style="1416" customWidth="1"/>
    <col min="2819" max="2819" width="21.28515625" style="1416" customWidth="1"/>
    <col min="2820" max="2820" width="22" style="1416" customWidth="1"/>
    <col min="2821" max="2821" width="21.28515625" style="1416" customWidth="1"/>
    <col min="2822" max="2822" width="9.140625" style="1416" customWidth="1"/>
    <col min="2823" max="2823" width="9.140625" style="1416"/>
    <col min="2824" max="2824" width="9.7109375" style="1416" bestFit="1" customWidth="1"/>
    <col min="2825" max="2833" width="9.140625" style="1416"/>
    <col min="2834" max="2834" width="9" style="1416" customWidth="1"/>
    <col min="2835" max="3072" width="9.140625" style="1416"/>
    <col min="3073" max="3073" width="12" style="1416" customWidth="1"/>
    <col min="3074" max="3074" width="54.140625" style="1416" customWidth="1"/>
    <col min="3075" max="3075" width="21.28515625" style="1416" customWidth="1"/>
    <col min="3076" max="3076" width="22" style="1416" customWidth="1"/>
    <col min="3077" max="3077" width="21.28515625" style="1416" customWidth="1"/>
    <col min="3078" max="3078" width="9.140625" style="1416" customWidth="1"/>
    <col min="3079" max="3079" width="9.140625" style="1416"/>
    <col min="3080" max="3080" width="9.7109375" style="1416" bestFit="1" customWidth="1"/>
    <col min="3081" max="3089" width="9.140625" style="1416"/>
    <col min="3090" max="3090" width="9" style="1416" customWidth="1"/>
    <col min="3091" max="3328" width="9.140625" style="1416"/>
    <col min="3329" max="3329" width="12" style="1416" customWidth="1"/>
    <col min="3330" max="3330" width="54.140625" style="1416" customWidth="1"/>
    <col min="3331" max="3331" width="21.28515625" style="1416" customWidth="1"/>
    <col min="3332" max="3332" width="22" style="1416" customWidth="1"/>
    <col min="3333" max="3333" width="21.28515625" style="1416" customWidth="1"/>
    <col min="3334" max="3334" width="9.140625" style="1416" customWidth="1"/>
    <col min="3335" max="3335" width="9.140625" style="1416"/>
    <col min="3336" max="3336" width="9.7109375" style="1416" bestFit="1" customWidth="1"/>
    <col min="3337" max="3345" width="9.140625" style="1416"/>
    <col min="3346" max="3346" width="9" style="1416" customWidth="1"/>
    <col min="3347" max="3584" width="9.140625" style="1416"/>
    <col min="3585" max="3585" width="12" style="1416" customWidth="1"/>
    <col min="3586" max="3586" width="54.140625" style="1416" customWidth="1"/>
    <col min="3587" max="3587" width="21.28515625" style="1416" customWidth="1"/>
    <col min="3588" max="3588" width="22" style="1416" customWidth="1"/>
    <col min="3589" max="3589" width="21.28515625" style="1416" customWidth="1"/>
    <col min="3590" max="3590" width="9.140625" style="1416" customWidth="1"/>
    <col min="3591" max="3591" width="9.140625" style="1416"/>
    <col min="3592" max="3592" width="9.7109375" style="1416" bestFit="1" customWidth="1"/>
    <col min="3593" max="3601" width="9.140625" style="1416"/>
    <col min="3602" max="3602" width="9" style="1416" customWidth="1"/>
    <col min="3603" max="3840" width="9.140625" style="1416"/>
    <col min="3841" max="3841" width="12" style="1416" customWidth="1"/>
    <col min="3842" max="3842" width="54.140625" style="1416" customWidth="1"/>
    <col min="3843" max="3843" width="21.28515625" style="1416" customWidth="1"/>
    <col min="3844" max="3844" width="22" style="1416" customWidth="1"/>
    <col min="3845" max="3845" width="21.28515625" style="1416" customWidth="1"/>
    <col min="3846" max="3846" width="9.140625" style="1416" customWidth="1"/>
    <col min="3847" max="3847" width="9.140625" style="1416"/>
    <col min="3848" max="3848" width="9.7109375" style="1416" bestFit="1" customWidth="1"/>
    <col min="3849" max="3857" width="9.140625" style="1416"/>
    <col min="3858" max="3858" width="9" style="1416" customWidth="1"/>
    <col min="3859" max="4096" width="9.140625" style="1416"/>
    <col min="4097" max="4097" width="12" style="1416" customWidth="1"/>
    <col min="4098" max="4098" width="54.140625" style="1416" customWidth="1"/>
    <col min="4099" max="4099" width="21.28515625" style="1416" customWidth="1"/>
    <col min="4100" max="4100" width="22" style="1416" customWidth="1"/>
    <col min="4101" max="4101" width="21.28515625" style="1416" customWidth="1"/>
    <col min="4102" max="4102" width="9.140625" style="1416" customWidth="1"/>
    <col min="4103" max="4103" width="9.140625" style="1416"/>
    <col min="4104" max="4104" width="9.7109375" style="1416" bestFit="1" customWidth="1"/>
    <col min="4105" max="4113" width="9.140625" style="1416"/>
    <col min="4114" max="4114" width="9" style="1416" customWidth="1"/>
    <col min="4115" max="4352" width="9.140625" style="1416"/>
    <col min="4353" max="4353" width="12" style="1416" customWidth="1"/>
    <col min="4354" max="4354" width="54.140625" style="1416" customWidth="1"/>
    <col min="4355" max="4355" width="21.28515625" style="1416" customWidth="1"/>
    <col min="4356" max="4356" width="22" style="1416" customWidth="1"/>
    <col min="4357" max="4357" width="21.28515625" style="1416" customWidth="1"/>
    <col min="4358" max="4358" width="9.140625" style="1416" customWidth="1"/>
    <col min="4359" max="4359" width="9.140625" style="1416"/>
    <col min="4360" max="4360" width="9.7109375" style="1416" bestFit="1" customWidth="1"/>
    <col min="4361" max="4369" width="9.140625" style="1416"/>
    <col min="4370" max="4370" width="9" style="1416" customWidth="1"/>
    <col min="4371" max="4608" width="9.140625" style="1416"/>
    <col min="4609" max="4609" width="12" style="1416" customWidth="1"/>
    <col min="4610" max="4610" width="54.140625" style="1416" customWidth="1"/>
    <col min="4611" max="4611" width="21.28515625" style="1416" customWidth="1"/>
    <col min="4612" max="4612" width="22" style="1416" customWidth="1"/>
    <col min="4613" max="4613" width="21.28515625" style="1416" customWidth="1"/>
    <col min="4614" max="4614" width="9.140625" style="1416" customWidth="1"/>
    <col min="4615" max="4615" width="9.140625" style="1416"/>
    <col min="4616" max="4616" width="9.7109375" style="1416" bestFit="1" customWidth="1"/>
    <col min="4617" max="4625" width="9.140625" style="1416"/>
    <col min="4626" max="4626" width="9" style="1416" customWidth="1"/>
    <col min="4627" max="4864" width="9.140625" style="1416"/>
    <col min="4865" max="4865" width="12" style="1416" customWidth="1"/>
    <col min="4866" max="4866" width="54.140625" style="1416" customWidth="1"/>
    <col min="4867" max="4867" width="21.28515625" style="1416" customWidth="1"/>
    <col min="4868" max="4868" width="22" style="1416" customWidth="1"/>
    <col min="4869" max="4869" width="21.28515625" style="1416" customWidth="1"/>
    <col min="4870" max="4870" width="9.140625" style="1416" customWidth="1"/>
    <col min="4871" max="4871" width="9.140625" style="1416"/>
    <col min="4872" max="4872" width="9.7109375" style="1416" bestFit="1" customWidth="1"/>
    <col min="4873" max="4881" width="9.140625" style="1416"/>
    <col min="4882" max="4882" width="9" style="1416" customWidth="1"/>
    <col min="4883" max="5120" width="9.140625" style="1416"/>
    <col min="5121" max="5121" width="12" style="1416" customWidth="1"/>
    <col min="5122" max="5122" width="54.140625" style="1416" customWidth="1"/>
    <col min="5123" max="5123" width="21.28515625" style="1416" customWidth="1"/>
    <col min="5124" max="5124" width="22" style="1416" customWidth="1"/>
    <col min="5125" max="5125" width="21.28515625" style="1416" customWidth="1"/>
    <col min="5126" max="5126" width="9.140625" style="1416" customWidth="1"/>
    <col min="5127" max="5127" width="9.140625" style="1416"/>
    <col min="5128" max="5128" width="9.7109375" style="1416" bestFit="1" customWidth="1"/>
    <col min="5129" max="5137" width="9.140625" style="1416"/>
    <col min="5138" max="5138" width="9" style="1416" customWidth="1"/>
    <col min="5139" max="5376" width="9.140625" style="1416"/>
    <col min="5377" max="5377" width="12" style="1416" customWidth="1"/>
    <col min="5378" max="5378" width="54.140625" style="1416" customWidth="1"/>
    <col min="5379" max="5379" width="21.28515625" style="1416" customWidth="1"/>
    <col min="5380" max="5380" width="22" style="1416" customWidth="1"/>
    <col min="5381" max="5381" width="21.28515625" style="1416" customWidth="1"/>
    <col min="5382" max="5382" width="9.140625" style="1416" customWidth="1"/>
    <col min="5383" max="5383" width="9.140625" style="1416"/>
    <col min="5384" max="5384" width="9.7109375" style="1416" bestFit="1" customWidth="1"/>
    <col min="5385" max="5393" width="9.140625" style="1416"/>
    <col min="5394" max="5394" width="9" style="1416" customWidth="1"/>
    <col min="5395" max="5632" width="9.140625" style="1416"/>
    <col min="5633" max="5633" width="12" style="1416" customWidth="1"/>
    <col min="5634" max="5634" width="54.140625" style="1416" customWidth="1"/>
    <col min="5635" max="5635" width="21.28515625" style="1416" customWidth="1"/>
    <col min="5636" max="5636" width="22" style="1416" customWidth="1"/>
    <col min="5637" max="5637" width="21.28515625" style="1416" customWidth="1"/>
    <col min="5638" max="5638" width="9.140625" style="1416" customWidth="1"/>
    <col min="5639" max="5639" width="9.140625" style="1416"/>
    <col min="5640" max="5640" width="9.7109375" style="1416" bestFit="1" customWidth="1"/>
    <col min="5641" max="5649" width="9.140625" style="1416"/>
    <col min="5650" max="5650" width="9" style="1416" customWidth="1"/>
    <col min="5651" max="5888" width="9.140625" style="1416"/>
    <col min="5889" max="5889" width="12" style="1416" customWidth="1"/>
    <col min="5890" max="5890" width="54.140625" style="1416" customWidth="1"/>
    <col min="5891" max="5891" width="21.28515625" style="1416" customWidth="1"/>
    <col min="5892" max="5892" width="22" style="1416" customWidth="1"/>
    <col min="5893" max="5893" width="21.28515625" style="1416" customWidth="1"/>
    <col min="5894" max="5894" width="9.140625" style="1416" customWidth="1"/>
    <col min="5895" max="5895" width="9.140625" style="1416"/>
    <col min="5896" max="5896" width="9.7109375" style="1416" bestFit="1" customWidth="1"/>
    <col min="5897" max="5905" width="9.140625" style="1416"/>
    <col min="5906" max="5906" width="9" style="1416" customWidth="1"/>
    <col min="5907" max="6144" width="9.140625" style="1416"/>
    <col min="6145" max="6145" width="12" style="1416" customWidth="1"/>
    <col min="6146" max="6146" width="54.140625" style="1416" customWidth="1"/>
    <col min="6147" max="6147" width="21.28515625" style="1416" customWidth="1"/>
    <col min="6148" max="6148" width="22" style="1416" customWidth="1"/>
    <col min="6149" max="6149" width="21.28515625" style="1416" customWidth="1"/>
    <col min="6150" max="6150" width="9.140625" style="1416" customWidth="1"/>
    <col min="6151" max="6151" width="9.140625" style="1416"/>
    <col min="6152" max="6152" width="9.7109375" style="1416" bestFit="1" customWidth="1"/>
    <col min="6153" max="6161" width="9.140625" style="1416"/>
    <col min="6162" max="6162" width="9" style="1416" customWidth="1"/>
    <col min="6163" max="6400" width="9.140625" style="1416"/>
    <col min="6401" max="6401" width="12" style="1416" customWidth="1"/>
    <col min="6402" max="6402" width="54.140625" style="1416" customWidth="1"/>
    <col min="6403" max="6403" width="21.28515625" style="1416" customWidth="1"/>
    <col min="6404" max="6404" width="22" style="1416" customWidth="1"/>
    <col min="6405" max="6405" width="21.28515625" style="1416" customWidth="1"/>
    <col min="6406" max="6406" width="9.140625" style="1416" customWidth="1"/>
    <col min="6407" max="6407" width="9.140625" style="1416"/>
    <col min="6408" max="6408" width="9.7109375" style="1416" bestFit="1" customWidth="1"/>
    <col min="6409" max="6417" width="9.140625" style="1416"/>
    <col min="6418" max="6418" width="9" style="1416" customWidth="1"/>
    <col min="6419" max="6656" width="9.140625" style="1416"/>
    <col min="6657" max="6657" width="12" style="1416" customWidth="1"/>
    <col min="6658" max="6658" width="54.140625" style="1416" customWidth="1"/>
    <col min="6659" max="6659" width="21.28515625" style="1416" customWidth="1"/>
    <col min="6660" max="6660" width="22" style="1416" customWidth="1"/>
    <col min="6661" max="6661" width="21.28515625" style="1416" customWidth="1"/>
    <col min="6662" max="6662" width="9.140625" style="1416" customWidth="1"/>
    <col min="6663" max="6663" width="9.140625" style="1416"/>
    <col min="6664" max="6664" width="9.7109375" style="1416" bestFit="1" customWidth="1"/>
    <col min="6665" max="6673" width="9.140625" style="1416"/>
    <col min="6674" max="6674" width="9" style="1416" customWidth="1"/>
    <col min="6675" max="6912" width="9.140625" style="1416"/>
    <col min="6913" max="6913" width="12" style="1416" customWidth="1"/>
    <col min="6914" max="6914" width="54.140625" style="1416" customWidth="1"/>
    <col min="6915" max="6915" width="21.28515625" style="1416" customWidth="1"/>
    <col min="6916" max="6916" width="22" style="1416" customWidth="1"/>
    <col min="6917" max="6917" width="21.28515625" style="1416" customWidth="1"/>
    <col min="6918" max="6918" width="9.140625" style="1416" customWidth="1"/>
    <col min="6919" max="6919" width="9.140625" style="1416"/>
    <col min="6920" max="6920" width="9.7109375" style="1416" bestFit="1" customWidth="1"/>
    <col min="6921" max="6929" width="9.140625" style="1416"/>
    <col min="6930" max="6930" width="9" style="1416" customWidth="1"/>
    <col min="6931" max="7168" width="9.140625" style="1416"/>
    <col min="7169" max="7169" width="12" style="1416" customWidth="1"/>
    <col min="7170" max="7170" width="54.140625" style="1416" customWidth="1"/>
    <col min="7171" max="7171" width="21.28515625" style="1416" customWidth="1"/>
    <col min="7172" max="7172" width="22" style="1416" customWidth="1"/>
    <col min="7173" max="7173" width="21.28515625" style="1416" customWidth="1"/>
    <col min="7174" max="7174" width="9.140625" style="1416" customWidth="1"/>
    <col min="7175" max="7175" width="9.140625" style="1416"/>
    <col min="7176" max="7176" width="9.7109375" style="1416" bestFit="1" customWidth="1"/>
    <col min="7177" max="7185" width="9.140625" style="1416"/>
    <col min="7186" max="7186" width="9" style="1416" customWidth="1"/>
    <col min="7187" max="7424" width="9.140625" style="1416"/>
    <col min="7425" max="7425" width="12" style="1416" customWidth="1"/>
    <col min="7426" max="7426" width="54.140625" style="1416" customWidth="1"/>
    <col min="7427" max="7427" width="21.28515625" style="1416" customWidth="1"/>
    <col min="7428" max="7428" width="22" style="1416" customWidth="1"/>
    <col min="7429" max="7429" width="21.28515625" style="1416" customWidth="1"/>
    <col min="7430" max="7430" width="9.140625" style="1416" customWidth="1"/>
    <col min="7431" max="7431" width="9.140625" style="1416"/>
    <col min="7432" max="7432" width="9.7109375" style="1416" bestFit="1" customWidth="1"/>
    <col min="7433" max="7441" width="9.140625" style="1416"/>
    <col min="7442" max="7442" width="9" style="1416" customWidth="1"/>
    <col min="7443" max="7680" width="9.140625" style="1416"/>
    <col min="7681" max="7681" width="12" style="1416" customWidth="1"/>
    <col min="7682" max="7682" width="54.140625" style="1416" customWidth="1"/>
    <col min="7683" max="7683" width="21.28515625" style="1416" customWidth="1"/>
    <col min="7684" max="7684" width="22" style="1416" customWidth="1"/>
    <col min="7685" max="7685" width="21.28515625" style="1416" customWidth="1"/>
    <col min="7686" max="7686" width="9.140625" style="1416" customWidth="1"/>
    <col min="7687" max="7687" width="9.140625" style="1416"/>
    <col min="7688" max="7688" width="9.7109375" style="1416" bestFit="1" customWidth="1"/>
    <col min="7689" max="7697" width="9.140625" style="1416"/>
    <col min="7698" max="7698" width="9" style="1416" customWidth="1"/>
    <col min="7699" max="7936" width="9.140625" style="1416"/>
    <col min="7937" max="7937" width="12" style="1416" customWidth="1"/>
    <col min="7938" max="7938" width="54.140625" style="1416" customWidth="1"/>
    <col min="7939" max="7939" width="21.28515625" style="1416" customWidth="1"/>
    <col min="7940" max="7940" width="22" style="1416" customWidth="1"/>
    <col min="7941" max="7941" width="21.28515625" style="1416" customWidth="1"/>
    <col min="7942" max="7942" width="9.140625" style="1416" customWidth="1"/>
    <col min="7943" max="7943" width="9.140625" style="1416"/>
    <col min="7944" max="7944" width="9.7109375" style="1416" bestFit="1" customWidth="1"/>
    <col min="7945" max="7953" width="9.140625" style="1416"/>
    <col min="7954" max="7954" width="9" style="1416" customWidth="1"/>
    <col min="7955" max="8192" width="9.140625" style="1416"/>
    <col min="8193" max="8193" width="12" style="1416" customWidth="1"/>
    <col min="8194" max="8194" width="54.140625" style="1416" customWidth="1"/>
    <col min="8195" max="8195" width="21.28515625" style="1416" customWidth="1"/>
    <col min="8196" max="8196" width="22" style="1416" customWidth="1"/>
    <col min="8197" max="8197" width="21.28515625" style="1416" customWidth="1"/>
    <col min="8198" max="8198" width="9.140625" style="1416" customWidth="1"/>
    <col min="8199" max="8199" width="9.140625" style="1416"/>
    <col min="8200" max="8200" width="9.7109375" style="1416" bestFit="1" customWidth="1"/>
    <col min="8201" max="8209" width="9.140625" style="1416"/>
    <col min="8210" max="8210" width="9" style="1416" customWidth="1"/>
    <col min="8211" max="8448" width="9.140625" style="1416"/>
    <col min="8449" max="8449" width="12" style="1416" customWidth="1"/>
    <col min="8450" max="8450" width="54.140625" style="1416" customWidth="1"/>
    <col min="8451" max="8451" width="21.28515625" style="1416" customWidth="1"/>
    <col min="8452" max="8452" width="22" style="1416" customWidth="1"/>
    <col min="8453" max="8453" width="21.28515625" style="1416" customWidth="1"/>
    <col min="8454" max="8454" width="9.140625" style="1416" customWidth="1"/>
    <col min="8455" max="8455" width="9.140625" style="1416"/>
    <col min="8456" max="8456" width="9.7109375" style="1416" bestFit="1" customWidth="1"/>
    <col min="8457" max="8465" width="9.140625" style="1416"/>
    <col min="8466" max="8466" width="9" style="1416" customWidth="1"/>
    <col min="8467" max="8704" width="9.140625" style="1416"/>
    <col min="8705" max="8705" width="12" style="1416" customWidth="1"/>
    <col min="8706" max="8706" width="54.140625" style="1416" customWidth="1"/>
    <col min="8707" max="8707" width="21.28515625" style="1416" customWidth="1"/>
    <col min="8708" max="8708" width="22" style="1416" customWidth="1"/>
    <col min="8709" max="8709" width="21.28515625" style="1416" customWidth="1"/>
    <col min="8710" max="8710" width="9.140625" style="1416" customWidth="1"/>
    <col min="8711" max="8711" width="9.140625" style="1416"/>
    <col min="8712" max="8712" width="9.7109375" style="1416" bestFit="1" customWidth="1"/>
    <col min="8713" max="8721" width="9.140625" style="1416"/>
    <col min="8722" max="8722" width="9" style="1416" customWidth="1"/>
    <col min="8723" max="8960" width="9.140625" style="1416"/>
    <col min="8961" max="8961" width="12" style="1416" customWidth="1"/>
    <col min="8962" max="8962" width="54.140625" style="1416" customWidth="1"/>
    <col min="8963" max="8963" width="21.28515625" style="1416" customWidth="1"/>
    <col min="8964" max="8964" width="22" style="1416" customWidth="1"/>
    <col min="8965" max="8965" width="21.28515625" style="1416" customWidth="1"/>
    <col min="8966" max="8966" width="9.140625" style="1416" customWidth="1"/>
    <col min="8967" max="8967" width="9.140625" style="1416"/>
    <col min="8968" max="8968" width="9.7109375" style="1416" bestFit="1" customWidth="1"/>
    <col min="8969" max="8977" width="9.140625" style="1416"/>
    <col min="8978" max="8978" width="9" style="1416" customWidth="1"/>
    <col min="8979" max="9216" width="9.140625" style="1416"/>
    <col min="9217" max="9217" width="12" style="1416" customWidth="1"/>
    <col min="9218" max="9218" width="54.140625" style="1416" customWidth="1"/>
    <col min="9219" max="9219" width="21.28515625" style="1416" customWidth="1"/>
    <col min="9220" max="9220" width="22" style="1416" customWidth="1"/>
    <col min="9221" max="9221" width="21.28515625" style="1416" customWidth="1"/>
    <col min="9222" max="9222" width="9.140625" style="1416" customWidth="1"/>
    <col min="9223" max="9223" width="9.140625" style="1416"/>
    <col min="9224" max="9224" width="9.7109375" style="1416" bestFit="1" customWidth="1"/>
    <col min="9225" max="9233" width="9.140625" style="1416"/>
    <col min="9234" max="9234" width="9" style="1416" customWidth="1"/>
    <col min="9235" max="9472" width="9.140625" style="1416"/>
    <col min="9473" max="9473" width="12" style="1416" customWidth="1"/>
    <col min="9474" max="9474" width="54.140625" style="1416" customWidth="1"/>
    <col min="9475" max="9475" width="21.28515625" style="1416" customWidth="1"/>
    <col min="9476" max="9476" width="22" style="1416" customWidth="1"/>
    <col min="9477" max="9477" width="21.28515625" style="1416" customWidth="1"/>
    <col min="9478" max="9478" width="9.140625" style="1416" customWidth="1"/>
    <col min="9479" max="9479" width="9.140625" style="1416"/>
    <col min="9480" max="9480" width="9.7109375" style="1416" bestFit="1" customWidth="1"/>
    <col min="9481" max="9489" width="9.140625" style="1416"/>
    <col min="9490" max="9490" width="9" style="1416" customWidth="1"/>
    <col min="9491" max="9728" width="9.140625" style="1416"/>
    <col min="9729" max="9729" width="12" style="1416" customWidth="1"/>
    <col min="9730" max="9730" width="54.140625" style="1416" customWidth="1"/>
    <col min="9731" max="9731" width="21.28515625" style="1416" customWidth="1"/>
    <col min="9732" max="9732" width="22" style="1416" customWidth="1"/>
    <col min="9733" max="9733" width="21.28515625" style="1416" customWidth="1"/>
    <col min="9734" max="9734" width="9.140625" style="1416" customWidth="1"/>
    <col min="9735" max="9735" width="9.140625" style="1416"/>
    <col min="9736" max="9736" width="9.7109375" style="1416" bestFit="1" customWidth="1"/>
    <col min="9737" max="9745" width="9.140625" style="1416"/>
    <col min="9746" max="9746" width="9" style="1416" customWidth="1"/>
    <col min="9747" max="9984" width="9.140625" style="1416"/>
    <col min="9985" max="9985" width="12" style="1416" customWidth="1"/>
    <col min="9986" max="9986" width="54.140625" style="1416" customWidth="1"/>
    <col min="9987" max="9987" width="21.28515625" style="1416" customWidth="1"/>
    <col min="9988" max="9988" width="22" style="1416" customWidth="1"/>
    <col min="9989" max="9989" width="21.28515625" style="1416" customWidth="1"/>
    <col min="9990" max="9990" width="9.140625" style="1416" customWidth="1"/>
    <col min="9991" max="9991" width="9.140625" style="1416"/>
    <col min="9992" max="9992" width="9.7109375" style="1416" bestFit="1" customWidth="1"/>
    <col min="9993" max="10001" width="9.140625" style="1416"/>
    <col min="10002" max="10002" width="9" style="1416" customWidth="1"/>
    <col min="10003" max="10240" width="9.140625" style="1416"/>
    <col min="10241" max="10241" width="12" style="1416" customWidth="1"/>
    <col min="10242" max="10242" width="54.140625" style="1416" customWidth="1"/>
    <col min="10243" max="10243" width="21.28515625" style="1416" customWidth="1"/>
    <col min="10244" max="10244" width="22" style="1416" customWidth="1"/>
    <col min="10245" max="10245" width="21.28515625" style="1416" customWidth="1"/>
    <col min="10246" max="10246" width="9.140625" style="1416" customWidth="1"/>
    <col min="10247" max="10247" width="9.140625" style="1416"/>
    <col min="10248" max="10248" width="9.7109375" style="1416" bestFit="1" customWidth="1"/>
    <col min="10249" max="10257" width="9.140625" style="1416"/>
    <col min="10258" max="10258" width="9" style="1416" customWidth="1"/>
    <col min="10259" max="10496" width="9.140625" style="1416"/>
    <col min="10497" max="10497" width="12" style="1416" customWidth="1"/>
    <col min="10498" max="10498" width="54.140625" style="1416" customWidth="1"/>
    <col min="10499" max="10499" width="21.28515625" style="1416" customWidth="1"/>
    <col min="10500" max="10500" width="22" style="1416" customWidth="1"/>
    <col min="10501" max="10501" width="21.28515625" style="1416" customWidth="1"/>
    <col min="10502" max="10502" width="9.140625" style="1416" customWidth="1"/>
    <col min="10503" max="10503" width="9.140625" style="1416"/>
    <col min="10504" max="10504" width="9.7109375" style="1416" bestFit="1" customWidth="1"/>
    <col min="10505" max="10513" width="9.140625" style="1416"/>
    <col min="10514" max="10514" width="9" style="1416" customWidth="1"/>
    <col min="10515" max="10752" width="9.140625" style="1416"/>
    <col min="10753" max="10753" width="12" style="1416" customWidth="1"/>
    <col min="10754" max="10754" width="54.140625" style="1416" customWidth="1"/>
    <col min="10755" max="10755" width="21.28515625" style="1416" customWidth="1"/>
    <col min="10756" max="10756" width="22" style="1416" customWidth="1"/>
    <col min="10757" max="10757" width="21.28515625" style="1416" customWidth="1"/>
    <col min="10758" max="10758" width="9.140625" style="1416" customWidth="1"/>
    <col min="10759" max="10759" width="9.140625" style="1416"/>
    <col min="10760" max="10760" width="9.7109375" style="1416" bestFit="1" customWidth="1"/>
    <col min="10761" max="10769" width="9.140625" style="1416"/>
    <col min="10770" max="10770" width="9" style="1416" customWidth="1"/>
    <col min="10771" max="11008" width="9.140625" style="1416"/>
    <col min="11009" max="11009" width="12" style="1416" customWidth="1"/>
    <col min="11010" max="11010" width="54.140625" style="1416" customWidth="1"/>
    <col min="11011" max="11011" width="21.28515625" style="1416" customWidth="1"/>
    <col min="11012" max="11012" width="22" style="1416" customWidth="1"/>
    <col min="11013" max="11013" width="21.28515625" style="1416" customWidth="1"/>
    <col min="11014" max="11014" width="9.140625" style="1416" customWidth="1"/>
    <col min="11015" max="11015" width="9.140625" style="1416"/>
    <col min="11016" max="11016" width="9.7109375" style="1416" bestFit="1" customWidth="1"/>
    <col min="11017" max="11025" width="9.140625" style="1416"/>
    <col min="11026" max="11026" width="9" style="1416" customWidth="1"/>
    <col min="11027" max="11264" width="9.140625" style="1416"/>
    <col min="11265" max="11265" width="12" style="1416" customWidth="1"/>
    <col min="11266" max="11266" width="54.140625" style="1416" customWidth="1"/>
    <col min="11267" max="11267" width="21.28515625" style="1416" customWidth="1"/>
    <col min="11268" max="11268" width="22" style="1416" customWidth="1"/>
    <col min="11269" max="11269" width="21.28515625" style="1416" customWidth="1"/>
    <col min="11270" max="11270" width="9.140625" style="1416" customWidth="1"/>
    <col min="11271" max="11271" width="9.140625" style="1416"/>
    <col min="11272" max="11272" width="9.7109375" style="1416" bestFit="1" customWidth="1"/>
    <col min="11273" max="11281" width="9.140625" style="1416"/>
    <col min="11282" max="11282" width="9" style="1416" customWidth="1"/>
    <col min="11283" max="11520" width="9.140625" style="1416"/>
    <col min="11521" max="11521" width="12" style="1416" customWidth="1"/>
    <col min="11522" max="11522" width="54.140625" style="1416" customWidth="1"/>
    <col min="11523" max="11523" width="21.28515625" style="1416" customWidth="1"/>
    <col min="11524" max="11524" width="22" style="1416" customWidth="1"/>
    <col min="11525" max="11525" width="21.28515625" style="1416" customWidth="1"/>
    <col min="11526" max="11526" width="9.140625" style="1416" customWidth="1"/>
    <col min="11527" max="11527" width="9.140625" style="1416"/>
    <col min="11528" max="11528" width="9.7109375" style="1416" bestFit="1" customWidth="1"/>
    <col min="11529" max="11537" width="9.140625" style="1416"/>
    <col min="11538" max="11538" width="9" style="1416" customWidth="1"/>
    <col min="11539" max="11776" width="9.140625" style="1416"/>
    <col min="11777" max="11777" width="12" style="1416" customWidth="1"/>
    <col min="11778" max="11778" width="54.140625" style="1416" customWidth="1"/>
    <col min="11779" max="11779" width="21.28515625" style="1416" customWidth="1"/>
    <col min="11780" max="11780" width="22" style="1416" customWidth="1"/>
    <col min="11781" max="11781" width="21.28515625" style="1416" customWidth="1"/>
    <col min="11782" max="11782" width="9.140625" style="1416" customWidth="1"/>
    <col min="11783" max="11783" width="9.140625" style="1416"/>
    <col min="11784" max="11784" width="9.7109375" style="1416" bestFit="1" customWidth="1"/>
    <col min="11785" max="11793" width="9.140625" style="1416"/>
    <col min="11794" max="11794" width="9" style="1416" customWidth="1"/>
    <col min="11795" max="12032" width="9.140625" style="1416"/>
    <col min="12033" max="12033" width="12" style="1416" customWidth="1"/>
    <col min="12034" max="12034" width="54.140625" style="1416" customWidth="1"/>
    <col min="12035" max="12035" width="21.28515625" style="1416" customWidth="1"/>
    <col min="12036" max="12036" width="22" style="1416" customWidth="1"/>
    <col min="12037" max="12037" width="21.28515625" style="1416" customWidth="1"/>
    <col min="12038" max="12038" width="9.140625" style="1416" customWidth="1"/>
    <col min="12039" max="12039" width="9.140625" style="1416"/>
    <col min="12040" max="12040" width="9.7109375" style="1416" bestFit="1" customWidth="1"/>
    <col min="12041" max="12049" width="9.140625" style="1416"/>
    <col min="12050" max="12050" width="9" style="1416" customWidth="1"/>
    <col min="12051" max="12288" width="9.140625" style="1416"/>
    <col min="12289" max="12289" width="12" style="1416" customWidth="1"/>
    <col min="12290" max="12290" width="54.140625" style="1416" customWidth="1"/>
    <col min="12291" max="12291" width="21.28515625" style="1416" customWidth="1"/>
    <col min="12292" max="12292" width="22" style="1416" customWidth="1"/>
    <col min="12293" max="12293" width="21.28515625" style="1416" customWidth="1"/>
    <col min="12294" max="12294" width="9.140625" style="1416" customWidth="1"/>
    <col min="12295" max="12295" width="9.140625" style="1416"/>
    <col min="12296" max="12296" width="9.7109375" style="1416" bestFit="1" customWidth="1"/>
    <col min="12297" max="12305" width="9.140625" style="1416"/>
    <col min="12306" max="12306" width="9" style="1416" customWidth="1"/>
    <col min="12307" max="12544" width="9.140625" style="1416"/>
    <col min="12545" max="12545" width="12" style="1416" customWidth="1"/>
    <col min="12546" max="12546" width="54.140625" style="1416" customWidth="1"/>
    <col min="12547" max="12547" width="21.28515625" style="1416" customWidth="1"/>
    <col min="12548" max="12548" width="22" style="1416" customWidth="1"/>
    <col min="12549" max="12549" width="21.28515625" style="1416" customWidth="1"/>
    <col min="12550" max="12550" width="9.140625" style="1416" customWidth="1"/>
    <col min="12551" max="12551" width="9.140625" style="1416"/>
    <col min="12552" max="12552" width="9.7109375" style="1416" bestFit="1" customWidth="1"/>
    <col min="12553" max="12561" width="9.140625" style="1416"/>
    <col min="12562" max="12562" width="9" style="1416" customWidth="1"/>
    <col min="12563" max="12800" width="9.140625" style="1416"/>
    <col min="12801" max="12801" width="12" style="1416" customWidth="1"/>
    <col min="12802" max="12802" width="54.140625" style="1416" customWidth="1"/>
    <col min="12803" max="12803" width="21.28515625" style="1416" customWidth="1"/>
    <col min="12804" max="12804" width="22" style="1416" customWidth="1"/>
    <col min="12805" max="12805" width="21.28515625" style="1416" customWidth="1"/>
    <col min="12806" max="12806" width="9.140625" style="1416" customWidth="1"/>
    <col min="12807" max="12807" width="9.140625" style="1416"/>
    <col min="12808" max="12808" width="9.7109375" style="1416" bestFit="1" customWidth="1"/>
    <col min="12809" max="12817" width="9.140625" style="1416"/>
    <col min="12818" max="12818" width="9" style="1416" customWidth="1"/>
    <col min="12819" max="13056" width="9.140625" style="1416"/>
    <col min="13057" max="13057" width="12" style="1416" customWidth="1"/>
    <col min="13058" max="13058" width="54.140625" style="1416" customWidth="1"/>
    <col min="13059" max="13059" width="21.28515625" style="1416" customWidth="1"/>
    <col min="13060" max="13060" width="22" style="1416" customWidth="1"/>
    <col min="13061" max="13061" width="21.28515625" style="1416" customWidth="1"/>
    <col min="13062" max="13062" width="9.140625" style="1416" customWidth="1"/>
    <col min="13063" max="13063" width="9.140625" style="1416"/>
    <col min="13064" max="13064" width="9.7109375" style="1416" bestFit="1" customWidth="1"/>
    <col min="13065" max="13073" width="9.140625" style="1416"/>
    <col min="13074" max="13074" width="9" style="1416" customWidth="1"/>
    <col min="13075" max="13312" width="9.140625" style="1416"/>
    <col min="13313" max="13313" width="12" style="1416" customWidth="1"/>
    <col min="13314" max="13314" width="54.140625" style="1416" customWidth="1"/>
    <col min="13315" max="13315" width="21.28515625" style="1416" customWidth="1"/>
    <col min="13316" max="13316" width="22" style="1416" customWidth="1"/>
    <col min="13317" max="13317" width="21.28515625" style="1416" customWidth="1"/>
    <col min="13318" max="13318" width="9.140625" style="1416" customWidth="1"/>
    <col min="13319" max="13319" width="9.140625" style="1416"/>
    <col min="13320" max="13320" width="9.7109375" style="1416" bestFit="1" customWidth="1"/>
    <col min="13321" max="13329" width="9.140625" style="1416"/>
    <col min="13330" max="13330" width="9" style="1416" customWidth="1"/>
    <col min="13331" max="13568" width="9.140625" style="1416"/>
    <col min="13569" max="13569" width="12" style="1416" customWidth="1"/>
    <col min="13570" max="13570" width="54.140625" style="1416" customWidth="1"/>
    <col min="13571" max="13571" width="21.28515625" style="1416" customWidth="1"/>
    <col min="13572" max="13572" width="22" style="1416" customWidth="1"/>
    <col min="13573" max="13573" width="21.28515625" style="1416" customWidth="1"/>
    <col min="13574" max="13574" width="9.140625" style="1416" customWidth="1"/>
    <col min="13575" max="13575" width="9.140625" style="1416"/>
    <col min="13576" max="13576" width="9.7109375" style="1416" bestFit="1" customWidth="1"/>
    <col min="13577" max="13585" width="9.140625" style="1416"/>
    <col min="13586" max="13586" width="9" style="1416" customWidth="1"/>
    <col min="13587" max="13824" width="9.140625" style="1416"/>
    <col min="13825" max="13825" width="12" style="1416" customWidth="1"/>
    <col min="13826" max="13826" width="54.140625" style="1416" customWidth="1"/>
    <col min="13827" max="13827" width="21.28515625" style="1416" customWidth="1"/>
    <col min="13828" max="13828" width="22" style="1416" customWidth="1"/>
    <col min="13829" max="13829" width="21.28515625" style="1416" customWidth="1"/>
    <col min="13830" max="13830" width="9.140625" style="1416" customWidth="1"/>
    <col min="13831" max="13831" width="9.140625" style="1416"/>
    <col min="13832" max="13832" width="9.7109375" style="1416" bestFit="1" customWidth="1"/>
    <col min="13833" max="13841" width="9.140625" style="1416"/>
    <col min="13842" max="13842" width="9" style="1416" customWidth="1"/>
    <col min="13843" max="14080" width="9.140625" style="1416"/>
    <col min="14081" max="14081" width="12" style="1416" customWidth="1"/>
    <col min="14082" max="14082" width="54.140625" style="1416" customWidth="1"/>
    <col min="14083" max="14083" width="21.28515625" style="1416" customWidth="1"/>
    <col min="14084" max="14084" width="22" style="1416" customWidth="1"/>
    <col min="14085" max="14085" width="21.28515625" style="1416" customWidth="1"/>
    <col min="14086" max="14086" width="9.140625" style="1416" customWidth="1"/>
    <col min="14087" max="14087" width="9.140625" style="1416"/>
    <col min="14088" max="14088" width="9.7109375" style="1416" bestFit="1" customWidth="1"/>
    <col min="14089" max="14097" width="9.140625" style="1416"/>
    <col min="14098" max="14098" width="9" style="1416" customWidth="1"/>
    <col min="14099" max="14336" width="9.140625" style="1416"/>
    <col min="14337" max="14337" width="12" style="1416" customWidth="1"/>
    <col min="14338" max="14338" width="54.140625" style="1416" customWidth="1"/>
    <col min="14339" max="14339" width="21.28515625" style="1416" customWidth="1"/>
    <col min="14340" max="14340" width="22" style="1416" customWidth="1"/>
    <col min="14341" max="14341" width="21.28515625" style="1416" customWidth="1"/>
    <col min="14342" max="14342" width="9.140625" style="1416" customWidth="1"/>
    <col min="14343" max="14343" width="9.140625" style="1416"/>
    <col min="14344" max="14344" width="9.7109375" style="1416" bestFit="1" customWidth="1"/>
    <col min="14345" max="14353" width="9.140625" style="1416"/>
    <col min="14354" max="14354" width="9" style="1416" customWidth="1"/>
    <col min="14355" max="14592" width="9.140625" style="1416"/>
    <col min="14593" max="14593" width="12" style="1416" customWidth="1"/>
    <col min="14594" max="14594" width="54.140625" style="1416" customWidth="1"/>
    <col min="14595" max="14595" width="21.28515625" style="1416" customWidth="1"/>
    <col min="14596" max="14596" width="22" style="1416" customWidth="1"/>
    <col min="14597" max="14597" width="21.28515625" style="1416" customWidth="1"/>
    <col min="14598" max="14598" width="9.140625" style="1416" customWidth="1"/>
    <col min="14599" max="14599" width="9.140625" style="1416"/>
    <col min="14600" max="14600" width="9.7109375" style="1416" bestFit="1" customWidth="1"/>
    <col min="14601" max="14609" width="9.140625" style="1416"/>
    <col min="14610" max="14610" width="9" style="1416" customWidth="1"/>
    <col min="14611" max="14848" width="9.140625" style="1416"/>
    <col min="14849" max="14849" width="12" style="1416" customWidth="1"/>
    <col min="14850" max="14850" width="54.140625" style="1416" customWidth="1"/>
    <col min="14851" max="14851" width="21.28515625" style="1416" customWidth="1"/>
    <col min="14852" max="14852" width="22" style="1416" customWidth="1"/>
    <col min="14853" max="14853" width="21.28515625" style="1416" customWidth="1"/>
    <col min="14854" max="14854" width="9.140625" style="1416" customWidth="1"/>
    <col min="14855" max="14855" width="9.140625" style="1416"/>
    <col min="14856" max="14856" width="9.7109375" style="1416" bestFit="1" customWidth="1"/>
    <col min="14857" max="14865" width="9.140625" style="1416"/>
    <col min="14866" max="14866" width="9" style="1416" customWidth="1"/>
    <col min="14867" max="15104" width="9.140625" style="1416"/>
    <col min="15105" max="15105" width="12" style="1416" customWidth="1"/>
    <col min="15106" max="15106" width="54.140625" style="1416" customWidth="1"/>
    <col min="15107" max="15107" width="21.28515625" style="1416" customWidth="1"/>
    <col min="15108" max="15108" width="22" style="1416" customWidth="1"/>
    <col min="15109" max="15109" width="21.28515625" style="1416" customWidth="1"/>
    <col min="15110" max="15110" width="9.140625" style="1416" customWidth="1"/>
    <col min="15111" max="15111" width="9.140625" style="1416"/>
    <col min="15112" max="15112" width="9.7109375" style="1416" bestFit="1" customWidth="1"/>
    <col min="15113" max="15121" width="9.140625" style="1416"/>
    <col min="15122" max="15122" width="9" style="1416" customWidth="1"/>
    <col min="15123" max="15360" width="9.140625" style="1416"/>
    <col min="15361" max="15361" width="12" style="1416" customWidth="1"/>
    <col min="15362" max="15362" width="54.140625" style="1416" customWidth="1"/>
    <col min="15363" max="15363" width="21.28515625" style="1416" customWidth="1"/>
    <col min="15364" max="15364" width="22" style="1416" customWidth="1"/>
    <col min="15365" max="15365" width="21.28515625" style="1416" customWidth="1"/>
    <col min="15366" max="15366" width="9.140625" style="1416" customWidth="1"/>
    <col min="15367" max="15367" width="9.140625" style="1416"/>
    <col min="15368" max="15368" width="9.7109375" style="1416" bestFit="1" customWidth="1"/>
    <col min="15369" max="15377" width="9.140625" style="1416"/>
    <col min="15378" max="15378" width="9" style="1416" customWidth="1"/>
    <col min="15379" max="15616" width="9.140625" style="1416"/>
    <col min="15617" max="15617" width="12" style="1416" customWidth="1"/>
    <col min="15618" max="15618" width="54.140625" style="1416" customWidth="1"/>
    <col min="15619" max="15619" width="21.28515625" style="1416" customWidth="1"/>
    <col min="15620" max="15620" width="22" style="1416" customWidth="1"/>
    <col min="15621" max="15621" width="21.28515625" style="1416" customWidth="1"/>
    <col min="15622" max="15622" width="9.140625" style="1416" customWidth="1"/>
    <col min="15623" max="15623" width="9.140625" style="1416"/>
    <col min="15624" max="15624" width="9.7109375" style="1416" bestFit="1" customWidth="1"/>
    <col min="15625" max="15633" width="9.140625" style="1416"/>
    <col min="15634" max="15634" width="9" style="1416" customWidth="1"/>
    <col min="15635" max="15872" width="9.140625" style="1416"/>
    <col min="15873" max="15873" width="12" style="1416" customWidth="1"/>
    <col min="15874" max="15874" width="54.140625" style="1416" customWidth="1"/>
    <col min="15875" max="15875" width="21.28515625" style="1416" customWidth="1"/>
    <col min="15876" max="15876" width="22" style="1416" customWidth="1"/>
    <col min="15877" max="15877" width="21.28515625" style="1416" customWidth="1"/>
    <col min="15878" max="15878" width="9.140625" style="1416" customWidth="1"/>
    <col min="15879" max="15879" width="9.140625" style="1416"/>
    <col min="15880" max="15880" width="9.7109375" style="1416" bestFit="1" customWidth="1"/>
    <col min="15881" max="15889" width="9.140625" style="1416"/>
    <col min="15890" max="15890" width="9" style="1416" customWidth="1"/>
    <col min="15891" max="16128" width="9.140625" style="1416"/>
    <col min="16129" max="16129" width="12" style="1416" customWidth="1"/>
    <col min="16130" max="16130" width="54.140625" style="1416" customWidth="1"/>
    <col min="16131" max="16131" width="21.28515625" style="1416" customWidth="1"/>
    <col min="16132" max="16132" width="22" style="1416" customWidth="1"/>
    <col min="16133" max="16133" width="21.28515625" style="1416" customWidth="1"/>
    <col min="16134" max="16134" width="9.140625" style="1416" customWidth="1"/>
    <col min="16135" max="16135" width="9.140625" style="1416"/>
    <col min="16136" max="16136" width="9.7109375" style="1416" bestFit="1" customWidth="1"/>
    <col min="16137" max="16145" width="9.140625" style="1416"/>
    <col min="16146" max="16146" width="9" style="1416" customWidth="1"/>
    <col min="16147" max="16384" width="9.140625" style="1416"/>
  </cols>
  <sheetData>
    <row r="1" spans="2:13" ht="28.5" customHeight="1">
      <c r="B1" s="1593"/>
      <c r="C1" s="1594"/>
      <c r="D1" s="1594"/>
    </row>
    <row r="2" spans="2:13" ht="28.5" customHeight="1">
      <c r="B2" s="1595" t="s">
        <v>536</v>
      </c>
      <c r="C2" s="1595"/>
      <c r="D2" s="1595"/>
      <c r="E2" s="1595"/>
      <c r="F2" s="1595"/>
      <c r="G2" s="1595"/>
      <c r="H2" s="1595"/>
    </row>
    <row r="3" spans="2:13" ht="21.75" customHeight="1" thickBot="1">
      <c r="B3" s="1417" t="s">
        <v>469</v>
      </c>
      <c r="C3" s="1417"/>
      <c r="D3" s="1417"/>
      <c r="E3" s="1417"/>
      <c r="F3" s="1608"/>
      <c r="G3" s="1608"/>
      <c r="H3" s="1608"/>
    </row>
    <row r="4" spans="2:13" ht="0.75" customHeight="1" thickBot="1"/>
    <row r="5" spans="2:13" ht="21.75" customHeight="1" thickBot="1">
      <c r="B5" s="1715" t="s">
        <v>470</v>
      </c>
      <c r="C5" s="1716"/>
      <c r="D5" s="1716"/>
      <c r="E5" s="1717"/>
      <c r="F5" s="1609"/>
      <c r="G5" s="1609"/>
      <c r="H5" s="1609"/>
    </row>
    <row r="6" spans="2:13" ht="26.25" customHeight="1" thickBot="1">
      <c r="B6" s="1420" t="s">
        <v>471</v>
      </c>
      <c r="C6" s="1421" t="s">
        <v>537</v>
      </c>
      <c r="D6" s="1422" t="s">
        <v>538</v>
      </c>
      <c r="E6" s="1423"/>
      <c r="F6" s="1610"/>
      <c r="G6" s="1610"/>
      <c r="H6" s="1610"/>
      <c r="I6" s="1418"/>
    </row>
    <row r="7" spans="2:13" ht="30" customHeight="1" thickBot="1">
      <c r="B7" s="1424" t="s">
        <v>176</v>
      </c>
      <c r="C7" s="1425" t="s">
        <v>177</v>
      </c>
      <c r="D7" s="1426" t="s">
        <v>177</v>
      </c>
      <c r="E7" s="1427" t="s">
        <v>472</v>
      </c>
      <c r="F7" s="1611"/>
      <c r="G7" s="1611"/>
      <c r="H7" s="1611"/>
      <c r="I7" s="1428"/>
      <c r="J7" s="1428"/>
      <c r="K7" s="1428"/>
      <c r="L7" s="1428"/>
      <c r="M7" s="1428"/>
    </row>
    <row r="8" spans="2:13" ht="24.75" customHeight="1">
      <c r="B8" s="1430" t="s">
        <v>473</v>
      </c>
      <c r="C8" s="1431">
        <v>3906.904</v>
      </c>
      <c r="D8" s="1432">
        <v>1728.106</v>
      </c>
      <c r="E8" s="1433">
        <v>126.08011314120775</v>
      </c>
      <c r="F8" s="1612"/>
      <c r="G8" s="1612"/>
      <c r="H8" s="1612"/>
      <c r="I8" s="1419"/>
      <c r="J8" s="1428"/>
      <c r="K8" s="1434"/>
      <c r="L8" s="1428"/>
      <c r="M8" s="1428"/>
    </row>
    <row r="9" spans="2:13" ht="24.75" customHeight="1">
      <c r="B9" s="1435" t="s">
        <v>474</v>
      </c>
      <c r="C9" s="1436">
        <v>3906.904</v>
      </c>
      <c r="D9" s="1437">
        <v>1728.106</v>
      </c>
      <c r="E9" s="1438">
        <v>126.08011314120775</v>
      </c>
      <c r="F9" s="1613"/>
      <c r="G9" s="1613"/>
      <c r="H9" s="1613"/>
      <c r="I9" s="1419"/>
      <c r="J9" s="1428"/>
      <c r="K9" s="1428"/>
      <c r="L9" s="1428"/>
      <c r="M9" s="1428"/>
    </row>
    <row r="10" spans="2:13" ht="24.75" customHeight="1">
      <c r="B10" s="1439" t="s">
        <v>475</v>
      </c>
      <c r="C10" s="1440">
        <v>141569.682</v>
      </c>
      <c r="D10" s="1441">
        <v>129117.993</v>
      </c>
      <c r="E10" s="1438">
        <v>9.6436512918846233</v>
      </c>
      <c r="F10" s="1613"/>
      <c r="G10" s="1613"/>
      <c r="H10" s="1613"/>
      <c r="I10" s="1419"/>
      <c r="J10" s="1434"/>
      <c r="K10" s="1429"/>
      <c r="L10" s="1428"/>
      <c r="M10" s="1428"/>
    </row>
    <row r="11" spans="2:13" ht="24.75" customHeight="1" thickBot="1">
      <c r="B11" s="1435" t="s">
        <v>474</v>
      </c>
      <c r="C11" s="1440">
        <v>107592.01</v>
      </c>
      <c r="D11" s="1441">
        <v>108750.605</v>
      </c>
      <c r="E11" s="1442">
        <v>-1.0653687857644574</v>
      </c>
      <c r="F11" s="1614"/>
      <c r="G11" s="1614"/>
      <c r="H11" s="1614"/>
      <c r="I11" s="1419"/>
      <c r="J11" s="1434"/>
      <c r="K11" s="1429"/>
      <c r="L11" s="1428"/>
      <c r="M11" s="1428"/>
    </row>
    <row r="12" spans="2:13" ht="30.75" customHeight="1" thickBot="1">
      <c r="B12" s="1443" t="s">
        <v>476</v>
      </c>
      <c r="C12" s="1444" t="s">
        <v>177</v>
      </c>
      <c r="D12" s="1445" t="s">
        <v>177</v>
      </c>
      <c r="E12" s="1446" t="s">
        <v>472</v>
      </c>
      <c r="F12" s="1615"/>
      <c r="G12" s="1615"/>
      <c r="H12" s="1615"/>
      <c r="I12" s="1419"/>
      <c r="J12" s="1434"/>
      <c r="K12" s="1429"/>
      <c r="L12" s="1428"/>
      <c r="M12" s="1428"/>
    </row>
    <row r="13" spans="2:13" ht="24.75" customHeight="1">
      <c r="B13" s="1430" t="s">
        <v>477</v>
      </c>
      <c r="C13" s="1447">
        <v>67629.955000000002</v>
      </c>
      <c r="D13" s="1432">
        <v>71105.622000000003</v>
      </c>
      <c r="E13" s="1448">
        <v>-4.8880340291517328</v>
      </c>
      <c r="F13" s="1613"/>
      <c r="G13" s="1613"/>
      <c r="H13" s="1613"/>
      <c r="I13" s="1419"/>
      <c r="J13" s="1434"/>
      <c r="K13" s="1429"/>
      <c r="L13" s="1428"/>
      <c r="M13" s="1429"/>
    </row>
    <row r="14" spans="2:13" ht="24.75" customHeight="1">
      <c r="B14" s="1435" t="s">
        <v>474</v>
      </c>
      <c r="C14" s="1449">
        <v>67629.955000000002</v>
      </c>
      <c r="D14" s="1437">
        <v>71102.922000000006</v>
      </c>
      <c r="E14" s="1450">
        <v>-4.8844223307728534</v>
      </c>
      <c r="F14" s="1612"/>
      <c r="G14" s="1612"/>
      <c r="H14" s="1612"/>
      <c r="I14" s="1419"/>
      <c r="J14" s="1434"/>
      <c r="K14" s="1429"/>
      <c r="L14" s="1428"/>
      <c r="M14" s="1428"/>
    </row>
    <row r="15" spans="2:13" ht="24.75" customHeight="1">
      <c r="B15" s="1439" t="s">
        <v>478</v>
      </c>
      <c r="C15" s="1451">
        <v>225790.00899999999</v>
      </c>
      <c r="D15" s="1441">
        <v>216095.01</v>
      </c>
      <c r="E15" s="1450">
        <v>4.4864520471805349</v>
      </c>
      <c r="F15" s="1612"/>
      <c r="G15" s="1612"/>
      <c r="H15" s="1612"/>
      <c r="I15" s="1419"/>
      <c r="J15" s="1434"/>
      <c r="K15" s="1429"/>
      <c r="L15" s="1428"/>
      <c r="M15" s="1428"/>
    </row>
    <row r="16" spans="2:13" ht="24.75" customHeight="1" thickBot="1">
      <c r="B16" s="1452" t="s">
        <v>474</v>
      </c>
      <c r="C16" s="1453">
        <v>225767.04399999999</v>
      </c>
      <c r="D16" s="1454">
        <v>216055.09400000001</v>
      </c>
      <c r="E16" s="1455">
        <v>4.4951265995144656</v>
      </c>
      <c r="F16" s="1614"/>
      <c r="G16" s="1614"/>
      <c r="H16" s="1614"/>
      <c r="I16" s="1419"/>
      <c r="J16" s="1434"/>
      <c r="K16" s="1429"/>
      <c r="L16" s="1428"/>
      <c r="M16" s="1428"/>
    </row>
    <row r="17" spans="2:13" ht="18.75" customHeight="1">
      <c r="B17" s="1456" t="s">
        <v>479</v>
      </c>
      <c r="C17" s="1457"/>
      <c r="D17" s="1457"/>
      <c r="E17" s="1458"/>
      <c r="F17" s="1458"/>
      <c r="G17" s="1458"/>
      <c r="H17" s="1458"/>
      <c r="I17" s="1429"/>
      <c r="J17" s="1428"/>
      <c r="K17" s="1429"/>
      <c r="L17" s="1428"/>
      <c r="M17" s="1428"/>
    </row>
    <row r="18" spans="2:13" ht="7.5" customHeight="1" thickBot="1">
      <c r="B18" s="1459"/>
      <c r="C18" s="1460"/>
      <c r="D18" s="1460"/>
      <c r="E18" s="1461"/>
      <c r="F18" s="1461"/>
      <c r="G18" s="1461"/>
      <c r="H18" s="1461"/>
      <c r="I18" s="1429"/>
      <c r="J18" s="1428"/>
      <c r="K18" s="1428"/>
      <c r="L18" s="1428"/>
      <c r="M18" s="1428"/>
    </row>
    <row r="19" spans="2:13" ht="20.25" customHeight="1" thickBot="1">
      <c r="B19" s="1462"/>
      <c r="C19" s="1463" t="s">
        <v>176</v>
      </c>
      <c r="D19" s="1464" t="s">
        <v>476</v>
      </c>
      <c r="E19" s="1461"/>
      <c r="F19" s="1461"/>
      <c r="G19" s="1461"/>
      <c r="H19" s="1461"/>
      <c r="I19" s="1429"/>
      <c r="J19" s="1428"/>
      <c r="K19" s="1428"/>
      <c r="L19" s="1428"/>
      <c r="M19" s="1428"/>
    </row>
    <row r="20" spans="2:13" ht="20.25" customHeight="1">
      <c r="B20" s="1596" t="s">
        <v>480</v>
      </c>
      <c r="C20" s="1597">
        <f>C9/C8*100</f>
        <v>100</v>
      </c>
      <c r="D20" s="1598">
        <f>C14/C13*100</f>
        <v>100</v>
      </c>
      <c r="E20" s="1465"/>
      <c r="F20" s="1465"/>
      <c r="G20" s="1465"/>
      <c r="H20" s="1465"/>
      <c r="I20" s="1429"/>
      <c r="J20" s="1428"/>
      <c r="K20" s="1428"/>
      <c r="L20" s="1428"/>
      <c r="M20" s="1428"/>
    </row>
    <row r="21" spans="2:13" ht="20.25" customHeight="1" thickBot="1">
      <c r="B21" s="1599" t="s">
        <v>481</v>
      </c>
      <c r="C21" s="1600">
        <f>C11/C10*100</f>
        <v>75.99933013906184</v>
      </c>
      <c r="D21" s="1601">
        <f>C16/C15*100</f>
        <v>99.989829045092961</v>
      </c>
      <c r="E21" s="1461"/>
      <c r="F21" s="1461"/>
      <c r="G21" s="1461"/>
      <c r="H21" s="1461"/>
      <c r="I21" s="1429"/>
      <c r="J21" s="1428"/>
      <c r="K21" s="1428"/>
      <c r="L21" s="1428"/>
      <c r="M21" s="1428"/>
    </row>
    <row r="22" spans="2:13" ht="9.75" customHeight="1" thickBot="1">
      <c r="B22" s="1602"/>
      <c r="C22" s="1603"/>
      <c r="D22" s="1603"/>
      <c r="E22" s="1461"/>
      <c r="F22" s="1461"/>
      <c r="G22" s="1461"/>
      <c r="H22" s="1461"/>
      <c r="I22" s="1429"/>
      <c r="J22" s="1428"/>
      <c r="K22" s="1428"/>
      <c r="L22" s="1428"/>
      <c r="M22" s="1428"/>
    </row>
    <row r="23" spans="2:13" ht="20.25" customHeight="1" thickBot="1">
      <c r="B23" s="1718" t="s">
        <v>482</v>
      </c>
      <c r="C23" s="1719"/>
      <c r="D23" s="1720"/>
      <c r="E23" s="1466"/>
      <c r="F23" s="1466"/>
      <c r="G23" s="1466"/>
      <c r="H23" s="1466"/>
      <c r="I23" s="1429"/>
      <c r="J23" s="1428"/>
      <c r="K23" s="1428"/>
      <c r="L23" s="1428"/>
      <c r="M23" s="1428"/>
    </row>
    <row r="24" spans="2:13" ht="20.25" customHeight="1" thickBot="1">
      <c r="B24" s="1467" t="s">
        <v>483</v>
      </c>
      <c r="C24" s="1468" t="str">
        <f>C6</f>
        <v>I-IV 2016 Rok</v>
      </c>
      <c r="D24" s="1469" t="str">
        <f>D6</f>
        <v>I-IV 2015 Rok</v>
      </c>
      <c r="I24" s="1429"/>
      <c r="J24" s="1428"/>
      <c r="K24" s="1428"/>
      <c r="L24" s="1428"/>
      <c r="M24" s="1428"/>
    </row>
    <row r="25" spans="2:13" ht="20.25" customHeight="1">
      <c r="B25" s="1470" t="s">
        <v>484</v>
      </c>
      <c r="C25" s="1471">
        <v>-63723.050999999999</v>
      </c>
      <c r="D25" s="1472">
        <v>-69377.516000000003</v>
      </c>
      <c r="E25" s="1434"/>
      <c r="F25" s="1434"/>
      <c r="G25" s="1434"/>
      <c r="H25" s="1434"/>
      <c r="I25" s="1434"/>
      <c r="J25" s="1428"/>
      <c r="K25" s="1428"/>
      <c r="L25" s="1428"/>
      <c r="M25" s="1428"/>
    </row>
    <row r="26" spans="2:13" ht="20.25" customHeight="1">
      <c r="B26" s="1473" t="s">
        <v>474</v>
      </c>
      <c r="C26" s="1474">
        <v>-63723.050999999999</v>
      </c>
      <c r="D26" s="1475">
        <v>-69374.816000000006</v>
      </c>
      <c r="E26" s="1434"/>
      <c r="F26" s="1434"/>
      <c r="G26" s="1434"/>
      <c r="H26" s="1434"/>
      <c r="I26" s="1434"/>
      <c r="J26" s="1428"/>
      <c r="K26" s="1428"/>
      <c r="L26" s="1428"/>
      <c r="M26" s="1428"/>
    </row>
    <row r="27" spans="2:13" ht="20.25" customHeight="1">
      <c r="B27" s="1476" t="s">
        <v>485</v>
      </c>
      <c r="C27" s="1474">
        <v>-84220.32699999999</v>
      </c>
      <c r="D27" s="1475">
        <v>-86977.017000000007</v>
      </c>
      <c r="E27" s="1434"/>
      <c r="F27" s="1434"/>
      <c r="G27" s="1434"/>
      <c r="H27" s="1434"/>
      <c r="I27" s="1434"/>
      <c r="J27" s="1428"/>
      <c r="K27" s="1428"/>
      <c r="L27" s="1428"/>
      <c r="M27" s="1428"/>
    </row>
    <row r="28" spans="2:13" ht="20.25" customHeight="1" thickBot="1">
      <c r="B28" s="1477" t="s">
        <v>474</v>
      </c>
      <c r="C28" s="1478">
        <v>-118175.034</v>
      </c>
      <c r="D28" s="1479">
        <v>-107304.48900000002</v>
      </c>
      <c r="E28" s="1434"/>
      <c r="F28" s="1434"/>
      <c r="G28" s="1434"/>
      <c r="H28" s="1434"/>
      <c r="I28" s="1434"/>
      <c r="J28" s="1428"/>
      <c r="K28" s="1428"/>
      <c r="L28" s="1428"/>
      <c r="M28" s="1428"/>
    </row>
    <row r="29" spans="2:13" ht="9" customHeight="1">
      <c r="B29" s="1604"/>
      <c r="C29" s="1605"/>
      <c r="D29" s="1605"/>
      <c r="E29" s="1606"/>
      <c r="F29" s="1606"/>
      <c r="G29" s="1606"/>
      <c r="H29" s="1606"/>
      <c r="I29" s="1607"/>
    </row>
    <row r="30" spans="2:13" ht="25.5" customHeight="1">
      <c r="B30" s="1595" t="s">
        <v>539</v>
      </c>
      <c r="C30" s="1595"/>
      <c r="D30" s="1595"/>
      <c r="E30" s="1595"/>
      <c r="F30" s="1595"/>
      <c r="G30" s="1595"/>
      <c r="H30" s="1595"/>
      <c r="I30" s="1429"/>
    </row>
    <row r="31" spans="2:13" ht="21" customHeight="1">
      <c r="B31" s="1480" t="s">
        <v>469</v>
      </c>
      <c r="C31" s="1481"/>
      <c r="D31" s="1481"/>
    </row>
    <row r="32" spans="2:13" ht="9.75" customHeight="1" thickBot="1"/>
    <row r="33" spans="2:8" ht="28.5" customHeight="1" thickBot="1">
      <c r="B33" s="1715" t="s">
        <v>218</v>
      </c>
      <c r="C33" s="1721"/>
      <c r="D33" s="1722"/>
    </row>
    <row r="34" spans="2:8" ht="28.5" customHeight="1" thickBot="1">
      <c r="B34" s="1420" t="s">
        <v>471</v>
      </c>
      <c r="C34" s="1548" t="s">
        <v>537</v>
      </c>
      <c r="D34" s="1422" t="s">
        <v>538</v>
      </c>
    </row>
    <row r="35" spans="2:8" ht="24.75" customHeight="1" thickBot="1">
      <c r="B35" s="1443" t="s">
        <v>176</v>
      </c>
      <c r="C35" s="1549" t="s">
        <v>177</v>
      </c>
      <c r="D35" s="1482" t="s">
        <v>177</v>
      </c>
    </row>
    <row r="36" spans="2:8" ht="24.75" customHeight="1">
      <c r="B36" s="1483" t="s">
        <v>486</v>
      </c>
      <c r="C36" s="1550">
        <v>4513.7979999999998</v>
      </c>
      <c r="D36" s="1484">
        <v>1900.501</v>
      </c>
      <c r="E36" s="1419"/>
      <c r="F36" s="1419"/>
      <c r="G36" s="1419"/>
      <c r="H36" s="1419"/>
    </row>
    <row r="37" spans="2:8" ht="24.75" customHeight="1">
      <c r="B37" s="1485" t="s">
        <v>474</v>
      </c>
      <c r="C37" s="1551">
        <v>4513.7979999999998</v>
      </c>
      <c r="D37" s="1486">
        <v>1900.501</v>
      </c>
      <c r="E37" s="1419"/>
      <c r="F37" s="1419"/>
      <c r="G37" s="1419"/>
      <c r="H37" s="1419"/>
    </row>
    <row r="38" spans="2:8" ht="24.75" customHeight="1">
      <c r="B38" s="1487" t="s">
        <v>487</v>
      </c>
      <c r="C38" s="1552">
        <v>232811.22899999999</v>
      </c>
      <c r="D38" s="1488">
        <v>217767.783</v>
      </c>
      <c r="E38" s="1419"/>
      <c r="F38" s="1419"/>
      <c r="G38" s="1419"/>
      <c r="H38" s="1419"/>
    </row>
    <row r="39" spans="2:8" ht="24.75" customHeight="1" thickBot="1">
      <c r="B39" s="1485" t="s">
        <v>474</v>
      </c>
      <c r="C39" s="1552">
        <v>172119.38500000001</v>
      </c>
      <c r="D39" s="1488">
        <v>182627.01</v>
      </c>
      <c r="E39" s="1419"/>
      <c r="F39" s="1419"/>
      <c r="G39" s="1419"/>
      <c r="H39" s="1419"/>
    </row>
    <row r="40" spans="2:8" ht="24.75" customHeight="1" thickBot="1">
      <c r="B40" s="1443" t="s">
        <v>476</v>
      </c>
      <c r="C40" s="1549" t="s">
        <v>177</v>
      </c>
      <c r="D40" s="1482" t="s">
        <v>177</v>
      </c>
      <c r="E40" s="1419"/>
      <c r="F40" s="1419"/>
      <c r="G40" s="1419"/>
      <c r="H40" s="1419"/>
    </row>
    <row r="41" spans="2:8" ht="24.75" customHeight="1">
      <c r="B41" s="1483" t="s">
        <v>486</v>
      </c>
      <c r="C41" s="1550">
        <v>112189.36599999999</v>
      </c>
      <c r="D41" s="1484">
        <v>117282.336</v>
      </c>
      <c r="E41" s="1419"/>
      <c r="F41" s="1419"/>
      <c r="G41" s="1419"/>
      <c r="H41" s="1419"/>
    </row>
    <row r="42" spans="2:8" ht="24.75" customHeight="1">
      <c r="B42" s="1485" t="s">
        <v>474</v>
      </c>
      <c r="C42" s="1551">
        <v>112189.36599999999</v>
      </c>
      <c r="D42" s="1486">
        <v>117269.901</v>
      </c>
      <c r="E42" s="1419"/>
      <c r="F42" s="1419"/>
      <c r="G42" s="1419"/>
      <c r="H42" s="1419"/>
    </row>
    <row r="43" spans="2:8" ht="24.75" customHeight="1">
      <c r="B43" s="1487" t="s">
        <v>488</v>
      </c>
      <c r="C43" s="1552">
        <v>388829.01699999999</v>
      </c>
      <c r="D43" s="1488">
        <v>391997.10100000002</v>
      </c>
      <c r="E43" s="1419"/>
      <c r="F43" s="1419"/>
      <c r="G43" s="1419"/>
      <c r="H43" s="1419"/>
    </row>
    <row r="44" spans="2:8" ht="24.75" customHeight="1" thickBot="1">
      <c r="B44" s="1489" t="s">
        <v>474</v>
      </c>
      <c r="C44" s="1553">
        <v>388771.29200000002</v>
      </c>
      <c r="D44" s="1490">
        <v>391900.685</v>
      </c>
      <c r="E44" s="1419"/>
      <c r="F44" s="1419"/>
      <c r="G44" s="1419"/>
      <c r="H44" s="1419"/>
    </row>
    <row r="45" spans="2:8" ht="19.5" customHeight="1" thickBot="1"/>
    <row r="46" spans="2:8" ht="22.5" customHeight="1" thickBot="1">
      <c r="B46" s="1723" t="s">
        <v>489</v>
      </c>
      <c r="C46" s="1724"/>
      <c r="D46" s="1725"/>
    </row>
    <row r="47" spans="2:8" ht="22.5" customHeight="1" thickBot="1">
      <c r="B47" s="1491" t="s">
        <v>218</v>
      </c>
      <c r="C47" s="1548" t="s">
        <v>537</v>
      </c>
      <c r="D47" s="1492" t="s">
        <v>538</v>
      </c>
    </row>
    <row r="48" spans="2:8" ht="22.5" customHeight="1">
      <c r="B48" s="1483" t="s">
        <v>486</v>
      </c>
      <c r="C48" s="1550">
        <v>-107675.568</v>
      </c>
      <c r="D48" s="1484">
        <v>-115381.83499999999</v>
      </c>
      <c r="E48" s="1419"/>
      <c r="F48" s="1419"/>
      <c r="G48" s="1419"/>
      <c r="H48" s="1419"/>
    </row>
    <row r="49" spans="2:8" ht="22.5" customHeight="1">
      <c r="B49" s="1485" t="s">
        <v>474</v>
      </c>
      <c r="C49" s="1551">
        <v>-107675.568</v>
      </c>
      <c r="D49" s="1486">
        <v>-115369.4</v>
      </c>
      <c r="E49" s="1419"/>
      <c r="F49" s="1419"/>
      <c r="G49" s="1419"/>
      <c r="H49" s="1419"/>
    </row>
    <row r="50" spans="2:8" ht="22.5" customHeight="1">
      <c r="B50" s="1487" t="s">
        <v>487</v>
      </c>
      <c r="C50" s="1551">
        <v>-156017.788</v>
      </c>
      <c r="D50" s="1486">
        <v>-174229.31800000003</v>
      </c>
      <c r="E50" s="1419"/>
      <c r="F50" s="1419"/>
      <c r="G50" s="1419"/>
      <c r="H50" s="1419"/>
    </row>
    <row r="51" spans="2:8" ht="22.5" customHeight="1" thickBot="1">
      <c r="B51" s="1489" t="s">
        <v>474</v>
      </c>
      <c r="C51" s="1554">
        <v>-216651.90700000001</v>
      </c>
      <c r="D51" s="1493">
        <v>-209273.67499999999</v>
      </c>
      <c r="E51" s="1419"/>
      <c r="F51" s="1419"/>
      <c r="G51" s="1419"/>
      <c r="H51" s="1419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16" zoomScale="90" zoomScaleNormal="90" workbookViewId="0">
      <selection activeCell="O58" sqref="O58"/>
    </sheetView>
  </sheetViews>
  <sheetFormatPr defaultRowHeight="12.75"/>
  <cols>
    <col min="1" max="1" width="2.5703125" style="908" customWidth="1"/>
    <col min="2" max="2" width="14.42578125" style="908" customWidth="1"/>
    <col min="3" max="3" width="11.140625" style="908" customWidth="1"/>
    <col min="4" max="4" width="11.42578125" style="908" customWidth="1"/>
    <col min="5" max="5" width="10.85546875" style="908" customWidth="1"/>
    <col min="6" max="6" width="14.28515625" style="908" customWidth="1"/>
    <col min="7" max="7" width="11.7109375" style="908" customWidth="1"/>
    <col min="8" max="8" width="10.5703125" style="908" customWidth="1"/>
    <col min="9" max="9" width="9.7109375" style="908" customWidth="1"/>
    <col min="10" max="10" width="4.5703125" style="908" customWidth="1"/>
    <col min="11" max="11" width="14.7109375" style="908" customWidth="1"/>
    <col min="12" max="12" width="11.7109375" style="908" customWidth="1"/>
    <col min="13" max="13" width="11" style="908" customWidth="1"/>
    <col min="14" max="14" width="10.42578125" style="908" customWidth="1"/>
    <col min="15" max="15" width="14.5703125" style="908" customWidth="1"/>
    <col min="16" max="16" width="11.7109375" style="908" customWidth="1"/>
    <col min="17" max="17" width="11.140625" style="908" customWidth="1"/>
    <col min="18" max="18" width="15.140625" style="908" customWidth="1"/>
    <col min="19" max="19" width="8.5703125" style="908" customWidth="1"/>
    <col min="20" max="20" width="16.7109375" style="908" customWidth="1"/>
    <col min="21" max="16384" width="9.140625" style="908"/>
  </cols>
  <sheetData>
    <row r="1" spans="2:23" ht="24.75" customHeight="1">
      <c r="B1" s="904" t="s">
        <v>220</v>
      </c>
      <c r="C1" s="905"/>
      <c r="D1" s="905"/>
      <c r="E1" s="905"/>
      <c r="F1" s="905"/>
      <c r="G1" s="905"/>
      <c r="H1" s="906"/>
      <c r="I1" s="907"/>
      <c r="K1" s="909"/>
      <c r="L1" s="909"/>
      <c r="M1" s="909"/>
      <c r="N1" s="909"/>
      <c r="O1" s="910"/>
      <c r="P1" s="910"/>
      <c r="Q1" s="910"/>
    </row>
    <row r="2" spans="2:23" ht="21" customHeight="1">
      <c r="B2" s="911" t="s">
        <v>528</v>
      </c>
      <c r="C2" s="911"/>
      <c r="D2" s="911"/>
      <c r="E2" s="911"/>
      <c r="F2" s="911"/>
      <c r="G2" s="911"/>
      <c r="H2" s="911"/>
      <c r="I2" s="912"/>
      <c r="J2" s="912"/>
      <c r="K2" s="911" t="s">
        <v>529</v>
      </c>
      <c r="L2" s="911"/>
      <c r="M2" s="911"/>
      <c r="N2" s="911"/>
      <c r="O2" s="911"/>
      <c r="P2" s="911"/>
      <c r="Q2" s="911"/>
      <c r="R2" s="911"/>
      <c r="S2" s="913"/>
    </row>
    <row r="3" spans="2:23" ht="11.25" customHeight="1" thickBot="1">
      <c r="B3" s="909"/>
      <c r="C3" s="909"/>
      <c r="D3" s="909"/>
      <c r="E3" s="909"/>
      <c r="F3" s="909"/>
      <c r="G3" s="910"/>
      <c r="H3" s="910"/>
      <c r="K3" s="910"/>
      <c r="L3" s="910"/>
      <c r="M3" s="910"/>
      <c r="N3" s="910"/>
      <c r="O3" s="910"/>
      <c r="P3" s="910"/>
      <c r="Q3" s="910"/>
    </row>
    <row r="4" spans="2:23" ht="21" thickBot="1">
      <c r="B4" s="915" t="s">
        <v>176</v>
      </c>
      <c r="C4" s="916"/>
      <c r="D4" s="916"/>
      <c r="E4" s="916"/>
      <c r="F4" s="916"/>
      <c r="G4" s="916"/>
      <c r="H4" s="916"/>
      <c r="I4" s="917"/>
      <c r="K4" s="915" t="s">
        <v>221</v>
      </c>
      <c r="L4" s="916"/>
      <c r="M4" s="916"/>
      <c r="N4" s="917"/>
      <c r="O4" s="916"/>
      <c r="P4" s="916"/>
      <c r="Q4" s="916"/>
      <c r="R4" s="917"/>
    </row>
    <row r="5" spans="2:23" ht="16.5" thickBot="1">
      <c r="B5" s="918" t="s">
        <v>530</v>
      </c>
      <c r="C5" s="919"/>
      <c r="D5" s="920"/>
      <c r="E5" s="921"/>
      <c r="F5" s="918" t="s">
        <v>531</v>
      </c>
      <c r="G5" s="919"/>
      <c r="H5" s="920"/>
      <c r="I5" s="921"/>
      <c r="K5" s="918" t="s">
        <v>530</v>
      </c>
      <c r="L5" s="919"/>
      <c r="M5" s="920"/>
      <c r="N5" s="921"/>
      <c r="O5" s="918" t="s">
        <v>531</v>
      </c>
      <c r="P5" s="919"/>
      <c r="Q5" s="920"/>
      <c r="R5" s="921"/>
    </row>
    <row r="6" spans="2:23" ht="29.25" thickBot="1">
      <c r="B6" s="923" t="s">
        <v>222</v>
      </c>
      <c r="C6" s="924" t="s">
        <v>218</v>
      </c>
      <c r="D6" s="925" t="s">
        <v>223</v>
      </c>
      <c r="E6" s="926" t="s">
        <v>180</v>
      </c>
      <c r="F6" s="927" t="s">
        <v>222</v>
      </c>
      <c r="G6" s="924" t="s">
        <v>218</v>
      </c>
      <c r="H6" s="925" t="s">
        <v>223</v>
      </c>
      <c r="I6" s="926" t="s">
        <v>180</v>
      </c>
      <c r="K6" s="923" t="s">
        <v>222</v>
      </c>
      <c r="L6" s="924" t="s">
        <v>218</v>
      </c>
      <c r="M6" s="925" t="s">
        <v>223</v>
      </c>
      <c r="N6" s="926" t="s">
        <v>180</v>
      </c>
      <c r="O6" s="927" t="s">
        <v>222</v>
      </c>
      <c r="P6" s="924" t="s">
        <v>218</v>
      </c>
      <c r="Q6" s="925" t="s">
        <v>223</v>
      </c>
      <c r="R6" s="926" t="s">
        <v>180</v>
      </c>
    </row>
    <row r="7" spans="2:23" ht="15" thickBot="1">
      <c r="B7" s="928" t="s">
        <v>177</v>
      </c>
      <c r="C7" s="207">
        <v>217767.783</v>
      </c>
      <c r="D7" s="208">
        <v>923408.51300000004</v>
      </c>
      <c r="E7" s="209">
        <v>129117.993</v>
      </c>
      <c r="F7" s="928" t="s">
        <v>177</v>
      </c>
      <c r="G7" s="207">
        <v>232811.22899999999</v>
      </c>
      <c r="H7" s="258">
        <v>1010739.497</v>
      </c>
      <c r="I7" s="209">
        <v>141569.682</v>
      </c>
      <c r="K7" s="928" t="s">
        <v>177</v>
      </c>
      <c r="L7" s="207">
        <v>391997.10100000002</v>
      </c>
      <c r="M7" s="258">
        <v>1660105.9879999999</v>
      </c>
      <c r="N7" s="209">
        <v>216095.01</v>
      </c>
      <c r="O7" s="929" t="s">
        <v>177</v>
      </c>
      <c r="P7" s="207">
        <v>388829.01699999999</v>
      </c>
      <c r="Q7" s="258">
        <v>1687414.115</v>
      </c>
      <c r="R7" s="209">
        <v>225790.00899999999</v>
      </c>
    </row>
    <row r="8" spans="2:23">
      <c r="B8" s="271" t="s">
        <v>121</v>
      </c>
      <c r="C8" s="211">
        <v>33820.631000000001</v>
      </c>
      <c r="D8" s="212">
        <v>143328.141</v>
      </c>
      <c r="E8" s="213">
        <v>22363.55</v>
      </c>
      <c r="F8" s="271" t="s">
        <v>254</v>
      </c>
      <c r="G8" s="930">
        <v>30707.351999999999</v>
      </c>
      <c r="H8" s="931">
        <v>133770.30100000001</v>
      </c>
      <c r="I8" s="932">
        <v>11801.880999999999</v>
      </c>
      <c r="K8" s="271" t="s">
        <v>116</v>
      </c>
      <c r="L8" s="930">
        <v>114861.98</v>
      </c>
      <c r="M8" s="931">
        <v>486650.26699999999</v>
      </c>
      <c r="N8" s="932">
        <v>53551.205999999998</v>
      </c>
      <c r="O8" s="817" t="s">
        <v>116</v>
      </c>
      <c r="P8" s="930">
        <v>108318.39999999999</v>
      </c>
      <c r="Q8" s="931">
        <v>469812.50599999999</v>
      </c>
      <c r="R8" s="932">
        <v>53861.764999999999</v>
      </c>
      <c r="T8" s="933"/>
      <c r="U8" s="933"/>
      <c r="V8" s="933"/>
    </row>
    <row r="9" spans="2:23">
      <c r="B9" s="272" t="s">
        <v>179</v>
      </c>
      <c r="C9" s="934">
        <v>23945.764999999999</v>
      </c>
      <c r="D9" s="935">
        <v>101457.416</v>
      </c>
      <c r="E9" s="936">
        <v>9843.5769999999993</v>
      </c>
      <c r="F9" s="272" t="s">
        <v>121</v>
      </c>
      <c r="G9" s="934">
        <v>26920.727999999999</v>
      </c>
      <c r="H9" s="935">
        <v>116886.117</v>
      </c>
      <c r="I9" s="937">
        <v>20906.824000000001</v>
      </c>
      <c r="K9" s="272" t="s">
        <v>112</v>
      </c>
      <c r="L9" s="934">
        <v>92428.188999999998</v>
      </c>
      <c r="M9" s="935">
        <v>391510.49</v>
      </c>
      <c r="N9" s="937">
        <v>60082.383000000002</v>
      </c>
      <c r="O9" s="938" t="s">
        <v>112</v>
      </c>
      <c r="P9" s="934">
        <v>93460.948000000004</v>
      </c>
      <c r="Q9" s="935">
        <v>405404.81699999998</v>
      </c>
      <c r="R9" s="937">
        <v>64045.853000000003</v>
      </c>
      <c r="T9" s="933"/>
      <c r="U9" s="933"/>
      <c r="V9" s="933"/>
      <c r="W9" s="1547"/>
    </row>
    <row r="10" spans="2:23">
      <c r="B10" s="272" t="s">
        <v>142</v>
      </c>
      <c r="C10" s="934">
        <v>22637.191999999999</v>
      </c>
      <c r="D10" s="935">
        <v>96024.5</v>
      </c>
      <c r="E10" s="936">
        <v>12104.392</v>
      </c>
      <c r="F10" s="272" t="s">
        <v>179</v>
      </c>
      <c r="G10" s="934">
        <v>23864.053</v>
      </c>
      <c r="H10" s="935">
        <v>103631.273</v>
      </c>
      <c r="I10" s="937">
        <v>10352.584000000001</v>
      </c>
      <c r="K10" s="272" t="s">
        <v>114</v>
      </c>
      <c r="L10" s="934">
        <v>62332.68</v>
      </c>
      <c r="M10" s="935">
        <v>264077.72100000002</v>
      </c>
      <c r="N10" s="937">
        <v>41421.847999999998</v>
      </c>
      <c r="O10" s="938" t="s">
        <v>114</v>
      </c>
      <c r="P10" s="934">
        <v>51917.004999999997</v>
      </c>
      <c r="Q10" s="935">
        <v>225362.65299999999</v>
      </c>
      <c r="R10" s="937">
        <v>36408.396999999997</v>
      </c>
      <c r="T10" s="933"/>
      <c r="U10" s="933"/>
      <c r="V10" s="933"/>
      <c r="W10" s="1547"/>
    </row>
    <row r="11" spans="2:23">
      <c r="B11" s="272" t="s">
        <v>254</v>
      </c>
      <c r="C11" s="934">
        <v>19653.938999999998</v>
      </c>
      <c r="D11" s="935">
        <v>83910.95</v>
      </c>
      <c r="E11" s="936">
        <v>7369.0569999999998</v>
      </c>
      <c r="F11" s="272" t="s">
        <v>142</v>
      </c>
      <c r="G11" s="934">
        <v>17535.888999999999</v>
      </c>
      <c r="H11" s="935">
        <v>76029.096999999994</v>
      </c>
      <c r="I11" s="937">
        <v>9619.0049999999992</v>
      </c>
      <c r="K11" s="272" t="s">
        <v>374</v>
      </c>
      <c r="L11" s="934">
        <v>42672.137000000002</v>
      </c>
      <c r="M11" s="935">
        <v>180262.77499999999</v>
      </c>
      <c r="N11" s="937">
        <v>27394.576000000001</v>
      </c>
      <c r="O11" s="938" t="s">
        <v>118</v>
      </c>
      <c r="P11" s="934">
        <v>41565.410000000003</v>
      </c>
      <c r="Q11" s="935">
        <v>180578.796</v>
      </c>
      <c r="R11" s="937">
        <v>18632.331999999999</v>
      </c>
      <c r="T11" s="933"/>
      <c r="U11" s="933"/>
      <c r="W11" s="1547"/>
    </row>
    <row r="12" spans="2:23">
      <c r="B12" s="272" t="s">
        <v>116</v>
      </c>
      <c r="C12" s="934">
        <v>15105.97</v>
      </c>
      <c r="D12" s="935">
        <v>63947.877</v>
      </c>
      <c r="E12" s="936">
        <v>15295.455</v>
      </c>
      <c r="F12" s="272" t="s">
        <v>116</v>
      </c>
      <c r="G12" s="934">
        <v>17027.68</v>
      </c>
      <c r="H12" s="935">
        <v>73960.87</v>
      </c>
      <c r="I12" s="937">
        <v>18344.968000000001</v>
      </c>
      <c r="K12" s="272" t="s">
        <v>118</v>
      </c>
      <c r="L12" s="934">
        <v>28184.142</v>
      </c>
      <c r="M12" s="935">
        <v>119318.33500000001</v>
      </c>
      <c r="N12" s="937">
        <v>11412.694</v>
      </c>
      <c r="O12" s="938" t="s">
        <v>374</v>
      </c>
      <c r="P12" s="934">
        <v>38880.171999999999</v>
      </c>
      <c r="Q12" s="935">
        <v>168883.06400000001</v>
      </c>
      <c r="R12" s="937">
        <v>27531.003000000001</v>
      </c>
      <c r="U12" s="933"/>
      <c r="W12" s="1547"/>
    </row>
    <row r="13" spans="2:23">
      <c r="B13" s="272" t="s">
        <v>178</v>
      </c>
      <c r="C13" s="934">
        <v>11439.397000000001</v>
      </c>
      <c r="D13" s="935">
        <v>48558.375999999997</v>
      </c>
      <c r="E13" s="936">
        <v>4937.1710000000003</v>
      </c>
      <c r="F13" s="272" t="s">
        <v>200</v>
      </c>
      <c r="G13" s="934">
        <v>15511.558000000001</v>
      </c>
      <c r="H13" s="935">
        <v>67446.407999999996</v>
      </c>
      <c r="I13" s="937">
        <v>12925.184999999999</v>
      </c>
      <c r="K13" s="272" t="s">
        <v>178</v>
      </c>
      <c r="L13" s="934">
        <v>25252.023000000001</v>
      </c>
      <c r="M13" s="935">
        <v>106962.871</v>
      </c>
      <c r="N13" s="937">
        <v>8742.9220000000005</v>
      </c>
      <c r="O13" s="938" t="s">
        <v>178</v>
      </c>
      <c r="P13" s="934">
        <v>26108.464</v>
      </c>
      <c r="Q13" s="935">
        <v>113300.95299999999</v>
      </c>
      <c r="R13" s="937">
        <v>10251.284</v>
      </c>
      <c r="U13" s="933"/>
    </row>
    <row r="14" spans="2:23">
      <c r="B14" s="272" t="s">
        <v>137</v>
      </c>
      <c r="C14" s="934">
        <v>11252.575000000001</v>
      </c>
      <c r="D14" s="935">
        <v>47718.300999999999</v>
      </c>
      <c r="E14" s="936">
        <v>7148.92</v>
      </c>
      <c r="F14" s="272" t="s">
        <v>178</v>
      </c>
      <c r="G14" s="934">
        <v>14830.885</v>
      </c>
      <c r="H14" s="935">
        <v>64511.983</v>
      </c>
      <c r="I14" s="937">
        <v>5950.7020000000002</v>
      </c>
      <c r="K14" s="272" t="s">
        <v>119</v>
      </c>
      <c r="L14" s="934">
        <v>6942.0129999999999</v>
      </c>
      <c r="M14" s="935">
        <v>29495.327000000001</v>
      </c>
      <c r="N14" s="937">
        <v>4683.5879999999997</v>
      </c>
      <c r="O14" s="938" t="s">
        <v>119</v>
      </c>
      <c r="P14" s="934">
        <v>11127.165000000001</v>
      </c>
      <c r="Q14" s="935">
        <v>48290.042999999998</v>
      </c>
      <c r="R14" s="937">
        <v>7543.1289999999999</v>
      </c>
      <c r="U14" s="933"/>
    </row>
    <row r="15" spans="2:23">
      <c r="B15" s="272" t="s">
        <v>138</v>
      </c>
      <c r="C15" s="934">
        <v>9701.4779999999992</v>
      </c>
      <c r="D15" s="935">
        <v>41000.921999999999</v>
      </c>
      <c r="E15" s="936">
        <v>4934.8230000000003</v>
      </c>
      <c r="F15" s="272" t="s">
        <v>118</v>
      </c>
      <c r="G15" s="934">
        <v>10280.982</v>
      </c>
      <c r="H15" s="935">
        <v>44597.224000000002</v>
      </c>
      <c r="I15" s="937">
        <v>5943.37</v>
      </c>
      <c r="K15" s="272" t="s">
        <v>127</v>
      </c>
      <c r="L15" s="934">
        <v>6116.83</v>
      </c>
      <c r="M15" s="935">
        <v>25911.834999999999</v>
      </c>
      <c r="N15" s="937">
        <v>1997.461</v>
      </c>
      <c r="O15" s="938" t="s">
        <v>127</v>
      </c>
      <c r="P15" s="934">
        <v>6553.3860000000004</v>
      </c>
      <c r="Q15" s="935">
        <v>28468.187000000002</v>
      </c>
      <c r="R15" s="937">
        <v>2177.3290000000002</v>
      </c>
      <c r="U15" s="933"/>
    </row>
    <row r="16" spans="2:23">
      <c r="B16" s="272" t="s">
        <v>374</v>
      </c>
      <c r="C16" s="934">
        <v>9516.6139999999996</v>
      </c>
      <c r="D16" s="935">
        <v>40213.377999999997</v>
      </c>
      <c r="E16" s="936">
        <v>3821.8890000000001</v>
      </c>
      <c r="F16" s="272" t="s">
        <v>374</v>
      </c>
      <c r="G16" s="934">
        <v>8907.5040000000008</v>
      </c>
      <c r="H16" s="935">
        <v>38393.417999999998</v>
      </c>
      <c r="I16" s="937">
        <v>4132.5519999999997</v>
      </c>
      <c r="K16" s="272" t="s">
        <v>139</v>
      </c>
      <c r="L16" s="934">
        <v>2833.6610000000001</v>
      </c>
      <c r="M16" s="935">
        <v>11988.678</v>
      </c>
      <c r="N16" s="937">
        <v>1323.837</v>
      </c>
      <c r="O16" s="938" t="s">
        <v>121</v>
      </c>
      <c r="P16" s="934">
        <v>4445.4170000000004</v>
      </c>
      <c r="Q16" s="935">
        <v>19282.286</v>
      </c>
      <c r="R16" s="937">
        <v>1641.729</v>
      </c>
      <c r="U16" s="933"/>
    </row>
    <row r="17" spans="2:21">
      <c r="B17" s="272" t="s">
        <v>139</v>
      </c>
      <c r="C17" s="934">
        <v>9122.8359999999993</v>
      </c>
      <c r="D17" s="935">
        <v>38670.101000000002</v>
      </c>
      <c r="E17" s="936">
        <v>5566.7960000000003</v>
      </c>
      <c r="F17" s="272" t="s">
        <v>137</v>
      </c>
      <c r="G17" s="934">
        <v>8684.857</v>
      </c>
      <c r="H17" s="935">
        <v>37657.4</v>
      </c>
      <c r="I17" s="937">
        <v>5572.1220000000003</v>
      </c>
      <c r="K17" s="272" t="s">
        <v>121</v>
      </c>
      <c r="L17" s="934">
        <v>2379.8449999999998</v>
      </c>
      <c r="M17" s="935">
        <v>10060.700999999999</v>
      </c>
      <c r="N17" s="937">
        <v>852.88</v>
      </c>
      <c r="O17" s="938" t="s">
        <v>139</v>
      </c>
      <c r="P17" s="934">
        <v>1977.873</v>
      </c>
      <c r="Q17" s="935">
        <v>8603.0040000000008</v>
      </c>
      <c r="R17" s="937">
        <v>1219.462</v>
      </c>
      <c r="U17" s="933"/>
    </row>
    <row r="18" spans="2:21">
      <c r="B18" s="272" t="s">
        <v>200</v>
      </c>
      <c r="C18" s="934">
        <v>6744.2790000000005</v>
      </c>
      <c r="D18" s="935">
        <v>28562.526999999998</v>
      </c>
      <c r="E18" s="936">
        <v>6933.51</v>
      </c>
      <c r="F18" s="272" t="s">
        <v>138</v>
      </c>
      <c r="G18" s="934">
        <v>7529.3850000000002</v>
      </c>
      <c r="H18" s="935">
        <v>32653.373</v>
      </c>
      <c r="I18" s="937">
        <v>4166.88</v>
      </c>
      <c r="K18" s="272" t="s">
        <v>126</v>
      </c>
      <c r="L18" s="930">
        <v>2238.7559999999999</v>
      </c>
      <c r="M18" s="931">
        <v>9476.9660000000003</v>
      </c>
      <c r="N18" s="932">
        <v>1476.7090000000001</v>
      </c>
      <c r="O18" s="817" t="s">
        <v>126</v>
      </c>
      <c r="P18" s="934">
        <v>1659.248</v>
      </c>
      <c r="Q18" s="935">
        <v>7202.7960000000003</v>
      </c>
      <c r="R18" s="937">
        <v>502.82400000000001</v>
      </c>
      <c r="U18" s="933"/>
    </row>
    <row r="19" spans="2:21">
      <c r="B19" s="272" t="s">
        <v>118</v>
      </c>
      <c r="C19" s="934">
        <v>6002.78</v>
      </c>
      <c r="D19" s="935">
        <v>25372.441999999999</v>
      </c>
      <c r="E19" s="936">
        <v>3231.5909999999999</v>
      </c>
      <c r="F19" s="272" t="s">
        <v>139</v>
      </c>
      <c r="G19" s="934">
        <v>7404.2049999999999</v>
      </c>
      <c r="H19" s="935">
        <v>32081.853999999999</v>
      </c>
      <c r="I19" s="937">
        <v>4131.5730000000003</v>
      </c>
      <c r="K19" s="272" t="s">
        <v>142</v>
      </c>
      <c r="L19" s="934">
        <v>2037.5050000000001</v>
      </c>
      <c r="M19" s="935">
        <v>8600.848</v>
      </c>
      <c r="N19" s="937">
        <v>1382.3230000000001</v>
      </c>
      <c r="O19" s="938" t="s">
        <v>142</v>
      </c>
      <c r="P19" s="930">
        <v>745.88699999999994</v>
      </c>
      <c r="Q19" s="931">
        <v>3232.61</v>
      </c>
      <c r="R19" s="932">
        <v>771.69899999999996</v>
      </c>
      <c r="S19" s="933"/>
      <c r="U19" s="933"/>
    </row>
    <row r="20" spans="2:21">
      <c r="B20" s="272" t="s">
        <v>134</v>
      </c>
      <c r="C20" s="934">
        <v>5429.2209999999995</v>
      </c>
      <c r="D20" s="935">
        <v>22990.018</v>
      </c>
      <c r="E20" s="936">
        <v>3193.5630000000001</v>
      </c>
      <c r="F20" s="272" t="s">
        <v>355</v>
      </c>
      <c r="G20" s="934">
        <v>7254.1270000000004</v>
      </c>
      <c r="H20" s="935">
        <v>31533.361000000001</v>
      </c>
      <c r="I20" s="937">
        <v>2304.837</v>
      </c>
      <c r="K20" s="272" t="s">
        <v>137</v>
      </c>
      <c r="L20" s="934">
        <v>1266.443</v>
      </c>
      <c r="M20" s="935">
        <v>5404.0770000000002</v>
      </c>
      <c r="N20" s="937">
        <v>554.125</v>
      </c>
      <c r="O20" s="938" t="s">
        <v>137</v>
      </c>
      <c r="P20" s="934">
        <v>505.46899999999999</v>
      </c>
      <c r="Q20" s="935">
        <v>2219.056</v>
      </c>
      <c r="R20" s="937">
        <v>366.59</v>
      </c>
      <c r="S20" s="933"/>
    </row>
    <row r="21" spans="2:21">
      <c r="B21" s="272" t="s">
        <v>162</v>
      </c>
      <c r="C21" s="934">
        <v>3882.5169999999998</v>
      </c>
      <c r="D21" s="935">
        <v>16558.36</v>
      </c>
      <c r="E21" s="936">
        <v>2628.9830000000002</v>
      </c>
      <c r="F21" s="272" t="s">
        <v>134</v>
      </c>
      <c r="G21" s="934">
        <v>6701.2950000000001</v>
      </c>
      <c r="H21" s="935">
        <v>29002.87</v>
      </c>
      <c r="I21" s="937">
        <v>4093.56</v>
      </c>
      <c r="K21" s="272" t="s">
        <v>120</v>
      </c>
      <c r="L21" s="934">
        <v>876.048</v>
      </c>
      <c r="M21" s="935">
        <v>3721.8980000000001</v>
      </c>
      <c r="N21" s="937">
        <v>388.70699999999999</v>
      </c>
      <c r="O21" s="938" t="s">
        <v>134</v>
      </c>
      <c r="P21" s="934">
        <v>494.95</v>
      </c>
      <c r="Q21" s="935">
        <v>2105.1689999999999</v>
      </c>
      <c r="R21" s="937">
        <v>207.59700000000001</v>
      </c>
      <c r="S21" s="933"/>
    </row>
    <row r="22" spans="2:21">
      <c r="B22" s="272" t="s">
        <v>163</v>
      </c>
      <c r="C22" s="934">
        <v>3666.377</v>
      </c>
      <c r="D22" s="935">
        <v>15556.959000000001</v>
      </c>
      <c r="E22" s="936">
        <v>2530.2779999999998</v>
      </c>
      <c r="F22" s="272" t="s">
        <v>162</v>
      </c>
      <c r="G22" s="934">
        <v>5156.3789999999999</v>
      </c>
      <c r="H22" s="935">
        <v>22372.173999999999</v>
      </c>
      <c r="I22" s="937">
        <v>3642.895</v>
      </c>
      <c r="K22" s="271" t="s">
        <v>179</v>
      </c>
      <c r="L22" s="930">
        <v>605.35900000000004</v>
      </c>
      <c r="M22" s="931">
        <v>2567.0509999999999</v>
      </c>
      <c r="N22" s="932">
        <v>299.142</v>
      </c>
      <c r="O22" s="817" t="s">
        <v>125</v>
      </c>
      <c r="P22" s="934">
        <v>328.96199999999999</v>
      </c>
      <c r="Q22" s="935">
        <v>1425.2329999999999</v>
      </c>
      <c r="R22" s="937">
        <v>128.739</v>
      </c>
    </row>
    <row r="23" spans="2:21">
      <c r="B23" s="271" t="s">
        <v>317</v>
      </c>
      <c r="C23" s="934">
        <v>3203.9319999999998</v>
      </c>
      <c r="D23" s="935">
        <v>13599.92</v>
      </c>
      <c r="E23" s="936">
        <v>2025.2360000000001</v>
      </c>
      <c r="F23" s="271" t="s">
        <v>127</v>
      </c>
      <c r="G23" s="934">
        <v>3099.6559999999999</v>
      </c>
      <c r="H23" s="935">
        <v>13447.846</v>
      </c>
      <c r="I23" s="937">
        <v>1112.9960000000001</v>
      </c>
      <c r="K23" s="272" t="s">
        <v>125</v>
      </c>
      <c r="L23" s="934">
        <v>596.30799999999999</v>
      </c>
      <c r="M23" s="935">
        <v>2508.3339999999998</v>
      </c>
      <c r="N23" s="937">
        <v>233.70400000000001</v>
      </c>
      <c r="O23" s="938" t="s">
        <v>179</v>
      </c>
      <c r="P23" s="930">
        <v>300.48099999999999</v>
      </c>
      <c r="Q23" s="931">
        <v>1303.078</v>
      </c>
      <c r="R23" s="932">
        <v>285.67500000000001</v>
      </c>
    </row>
    <row r="24" spans="2:21">
      <c r="B24" s="271" t="s">
        <v>355</v>
      </c>
      <c r="C24" s="934">
        <v>2755.5770000000002</v>
      </c>
      <c r="D24" s="935">
        <v>11675.156999999999</v>
      </c>
      <c r="E24" s="936">
        <v>965.31100000000004</v>
      </c>
      <c r="F24" s="271" t="s">
        <v>120</v>
      </c>
      <c r="G24" s="934">
        <v>2772.2420000000002</v>
      </c>
      <c r="H24" s="935">
        <v>11975.839</v>
      </c>
      <c r="I24" s="937">
        <v>1191.32</v>
      </c>
      <c r="K24" s="272" t="s">
        <v>124</v>
      </c>
      <c r="L24" s="934">
        <v>153.83099999999999</v>
      </c>
      <c r="M24" s="935">
        <v>655.90300000000002</v>
      </c>
      <c r="N24" s="937">
        <v>174.46299999999999</v>
      </c>
      <c r="O24" s="817" t="s">
        <v>120</v>
      </c>
      <c r="P24" s="934">
        <v>270.51100000000002</v>
      </c>
      <c r="Q24" s="935">
        <v>1205.5239999999999</v>
      </c>
      <c r="R24" s="937">
        <v>48.420999999999999</v>
      </c>
    </row>
    <row r="25" spans="2:21">
      <c r="B25" s="271" t="s">
        <v>127</v>
      </c>
      <c r="C25" s="934">
        <v>2677.6959999999999</v>
      </c>
      <c r="D25" s="935">
        <v>11369.018</v>
      </c>
      <c r="E25" s="936">
        <v>1534.566</v>
      </c>
      <c r="F25" s="271" t="s">
        <v>163</v>
      </c>
      <c r="G25" s="934">
        <v>2129.8829999999998</v>
      </c>
      <c r="H25" s="935">
        <v>9212.3150000000005</v>
      </c>
      <c r="I25" s="937">
        <v>1704.115</v>
      </c>
      <c r="K25" s="272" t="s">
        <v>373</v>
      </c>
      <c r="L25" s="934">
        <v>96.415999999999997</v>
      </c>
      <c r="M25" s="935">
        <v>416.69200000000001</v>
      </c>
      <c r="N25" s="937">
        <v>39.915999999999997</v>
      </c>
      <c r="O25" s="817" t="s">
        <v>124</v>
      </c>
      <c r="P25" s="934">
        <v>62.558999999999997</v>
      </c>
      <c r="Q25" s="935">
        <v>269.10000000000002</v>
      </c>
      <c r="R25" s="937">
        <v>99.97</v>
      </c>
    </row>
    <row r="26" spans="2:21">
      <c r="B26" s="271" t="s">
        <v>114</v>
      </c>
      <c r="C26" s="934">
        <v>2551.2669999999998</v>
      </c>
      <c r="D26" s="935">
        <v>10785.722</v>
      </c>
      <c r="E26" s="936">
        <v>1864.239</v>
      </c>
      <c r="F26" s="271" t="s">
        <v>114</v>
      </c>
      <c r="G26" s="934">
        <v>2044.4059999999999</v>
      </c>
      <c r="H26" s="935">
        <v>8871.8109999999997</v>
      </c>
      <c r="I26" s="937">
        <v>1221.7</v>
      </c>
      <c r="K26" s="272" t="s">
        <v>162</v>
      </c>
      <c r="L26" s="934">
        <v>83.881</v>
      </c>
      <c r="M26" s="935">
        <v>351.50400000000002</v>
      </c>
      <c r="N26" s="937">
        <v>47.962000000000003</v>
      </c>
      <c r="O26" s="938" t="s">
        <v>532</v>
      </c>
      <c r="P26" s="930">
        <v>57.725000000000001</v>
      </c>
      <c r="Q26" s="931">
        <v>253.44</v>
      </c>
      <c r="R26" s="932">
        <v>22.965</v>
      </c>
    </row>
    <row r="27" spans="2:21">
      <c r="B27" s="271" t="s">
        <v>120</v>
      </c>
      <c r="C27" s="934">
        <v>2223.8330000000001</v>
      </c>
      <c r="D27" s="935">
        <v>9351.5419999999995</v>
      </c>
      <c r="E27" s="936">
        <v>1068.0360000000001</v>
      </c>
      <c r="F27" s="272" t="s">
        <v>317</v>
      </c>
      <c r="G27" s="934">
        <v>1934.713</v>
      </c>
      <c r="H27" s="935">
        <v>8361.3209999999999</v>
      </c>
      <c r="I27" s="937">
        <v>1009.771</v>
      </c>
      <c r="K27" s="272" t="s">
        <v>134</v>
      </c>
      <c r="L27" s="934">
        <v>35.088999999999999</v>
      </c>
      <c r="M27" s="935">
        <v>147.041</v>
      </c>
      <c r="N27" s="937">
        <v>21.155000000000001</v>
      </c>
      <c r="O27" s="272" t="s">
        <v>162</v>
      </c>
      <c r="P27" s="934">
        <v>26.324999999999999</v>
      </c>
      <c r="Q27" s="935">
        <v>115.58</v>
      </c>
      <c r="R27" s="937">
        <v>19.753</v>
      </c>
      <c r="S27" s="933"/>
    </row>
    <row r="28" spans="2:21">
      <c r="B28" s="271" t="s">
        <v>124</v>
      </c>
      <c r="C28" s="934">
        <v>2018.6420000000001</v>
      </c>
      <c r="D28" s="935">
        <v>8660.23</v>
      </c>
      <c r="E28" s="936">
        <v>1385.184</v>
      </c>
      <c r="F28" s="271" t="s">
        <v>377</v>
      </c>
      <c r="G28" s="934">
        <v>1482.029</v>
      </c>
      <c r="H28" s="935">
        <v>6453.0150000000003</v>
      </c>
      <c r="I28" s="937">
        <v>1705.9659999999999</v>
      </c>
      <c r="K28" s="272" t="s">
        <v>138</v>
      </c>
      <c r="L28" s="934">
        <v>2.46</v>
      </c>
      <c r="M28" s="935">
        <v>10.196</v>
      </c>
      <c r="N28" s="937">
        <v>11.433999999999999</v>
      </c>
      <c r="O28" s="272" t="s">
        <v>138</v>
      </c>
      <c r="P28" s="934">
        <v>21.206</v>
      </c>
      <c r="Q28" s="935">
        <v>90.037000000000006</v>
      </c>
      <c r="R28" s="937">
        <v>20.173999999999999</v>
      </c>
      <c r="S28" s="933"/>
    </row>
    <row r="29" spans="2:21">
      <c r="B29" s="271" t="s">
        <v>112</v>
      </c>
      <c r="C29" s="934">
        <v>1678.1310000000001</v>
      </c>
      <c r="D29" s="935">
        <v>7124.6180000000004</v>
      </c>
      <c r="E29" s="936">
        <v>2026.5419999999999</v>
      </c>
      <c r="F29" s="271" t="s">
        <v>124</v>
      </c>
      <c r="G29" s="934">
        <v>1379.7370000000001</v>
      </c>
      <c r="H29" s="935">
        <v>6011.6890000000003</v>
      </c>
      <c r="I29" s="937">
        <v>996.34400000000005</v>
      </c>
      <c r="K29" s="272" t="s">
        <v>146</v>
      </c>
      <c r="L29" s="934">
        <v>1.5049999999999999</v>
      </c>
      <c r="M29" s="935">
        <v>6.4779999999999998</v>
      </c>
      <c r="N29" s="937">
        <v>1.9750000000000001</v>
      </c>
      <c r="O29" s="272" t="s">
        <v>146</v>
      </c>
      <c r="P29" s="934">
        <v>1.454</v>
      </c>
      <c r="Q29" s="935">
        <v>6.1829999999999998</v>
      </c>
      <c r="R29" s="937">
        <v>3.319</v>
      </c>
      <c r="S29" s="933"/>
    </row>
    <row r="30" spans="2:21" ht="13.5" thickBot="1">
      <c r="B30" s="274" t="s">
        <v>354</v>
      </c>
      <c r="C30" s="939">
        <v>1645.4839999999999</v>
      </c>
      <c r="D30" s="940">
        <v>6963.192</v>
      </c>
      <c r="E30" s="941">
        <v>496.839</v>
      </c>
      <c r="F30" s="274" t="s">
        <v>119</v>
      </c>
      <c r="G30" s="939">
        <v>1366.7470000000001</v>
      </c>
      <c r="H30" s="940">
        <v>5918.6790000000001</v>
      </c>
      <c r="I30" s="942">
        <v>671.52</v>
      </c>
      <c r="K30" s="272"/>
      <c r="L30" s="934"/>
      <c r="M30" s="935"/>
      <c r="N30" s="937"/>
      <c r="O30" s="273"/>
      <c r="P30" s="939"/>
      <c r="Q30" s="940"/>
      <c r="R30" s="942"/>
    </row>
    <row r="31" spans="2:21" ht="13.5" customHeight="1" thickBot="1">
      <c r="B31" s="943" t="s">
        <v>224</v>
      </c>
      <c r="C31"/>
      <c r="D31" s="88"/>
      <c r="E31"/>
      <c r="F31"/>
      <c r="G31"/>
      <c r="H31"/>
      <c r="I31"/>
      <c r="K31" s="273"/>
      <c r="L31" s="939"/>
      <c r="M31" s="940"/>
      <c r="N31" s="942"/>
      <c r="P31" s="944"/>
      <c r="Q31" s="944"/>
      <c r="R31" s="944"/>
    </row>
    <row r="32" spans="2:21" ht="10.5" customHeight="1">
      <c r="K32" s="943" t="s">
        <v>224</v>
      </c>
      <c r="L32" s="944"/>
      <c r="M32" s="944"/>
      <c r="N32" s="944"/>
      <c r="P32" s="944"/>
      <c r="Q32" s="944"/>
      <c r="R32" s="944"/>
    </row>
    <row r="33" spans="2:21" ht="24" customHeight="1">
      <c r="B33" s="911" t="s">
        <v>533</v>
      </c>
      <c r="C33" s="911"/>
      <c r="D33" s="911"/>
      <c r="E33" s="911"/>
      <c r="F33" s="911"/>
      <c r="G33" s="911"/>
      <c r="H33" s="911"/>
      <c r="I33" s="912"/>
      <c r="J33" s="912"/>
      <c r="K33" s="911" t="s">
        <v>534</v>
      </c>
      <c r="L33" s="911"/>
      <c r="M33" s="911"/>
      <c r="N33" s="911"/>
      <c r="O33" s="911"/>
      <c r="P33" s="911"/>
      <c r="Q33" s="911"/>
      <c r="R33" s="912"/>
      <c r="S33" s="914"/>
    </row>
    <row r="34" spans="2:21" ht="13.5" thickBot="1"/>
    <row r="35" spans="2:21" ht="21" thickBot="1">
      <c r="B35" s="915" t="s">
        <v>176</v>
      </c>
      <c r="C35" s="916"/>
      <c r="D35" s="916"/>
      <c r="E35" s="916"/>
      <c r="F35" s="916"/>
      <c r="G35" s="916"/>
      <c r="H35" s="916"/>
      <c r="I35" s="917"/>
      <c r="K35" s="915" t="s">
        <v>221</v>
      </c>
      <c r="L35" s="916"/>
      <c r="M35" s="916"/>
      <c r="N35" s="916"/>
      <c r="O35" s="916"/>
      <c r="P35" s="916"/>
      <c r="Q35" s="916"/>
      <c r="R35" s="917"/>
    </row>
    <row r="36" spans="2:21" ht="16.5" thickBot="1">
      <c r="B36" s="918" t="s">
        <v>530</v>
      </c>
      <c r="C36" s="919"/>
      <c r="D36" s="920"/>
      <c r="E36" s="921"/>
      <c r="F36" s="918" t="s">
        <v>531</v>
      </c>
      <c r="G36" s="919"/>
      <c r="H36" s="920"/>
      <c r="I36" s="921"/>
      <c r="K36" s="918" t="s">
        <v>535</v>
      </c>
      <c r="L36" s="919"/>
      <c r="M36" s="920"/>
      <c r="N36" s="921"/>
      <c r="O36" s="918" t="s">
        <v>531</v>
      </c>
      <c r="P36" s="919"/>
      <c r="Q36" s="920"/>
      <c r="R36" s="921"/>
    </row>
    <row r="37" spans="2:21" ht="29.25" thickBot="1">
      <c r="B37" s="923" t="s">
        <v>222</v>
      </c>
      <c r="C37" s="924" t="s">
        <v>218</v>
      </c>
      <c r="D37" s="925" t="s">
        <v>223</v>
      </c>
      <c r="E37" s="926" t="s">
        <v>180</v>
      </c>
      <c r="F37" s="927" t="s">
        <v>222</v>
      </c>
      <c r="G37" s="924" t="s">
        <v>218</v>
      </c>
      <c r="H37" s="925" t="s">
        <v>223</v>
      </c>
      <c r="I37" s="926" t="s">
        <v>180</v>
      </c>
      <c r="K37" s="923" t="s">
        <v>222</v>
      </c>
      <c r="L37" s="924" t="s">
        <v>218</v>
      </c>
      <c r="M37" s="925" t="s">
        <v>223</v>
      </c>
      <c r="N37" s="926" t="s">
        <v>180</v>
      </c>
      <c r="O37" s="927" t="s">
        <v>222</v>
      </c>
      <c r="P37" s="924" t="s">
        <v>218</v>
      </c>
      <c r="Q37" s="925" t="s">
        <v>223</v>
      </c>
      <c r="R37" s="926" t="s">
        <v>180</v>
      </c>
      <c r="U37" s="933"/>
    </row>
    <row r="38" spans="2:21" ht="15" thickBot="1">
      <c r="B38" s="928" t="s">
        <v>177</v>
      </c>
      <c r="C38" s="207">
        <v>1900.501</v>
      </c>
      <c r="D38" s="208">
        <v>8063.1629999999996</v>
      </c>
      <c r="E38" s="209">
        <v>1728.106</v>
      </c>
      <c r="F38" s="928" t="s">
        <v>177</v>
      </c>
      <c r="G38" s="207">
        <v>4513.7979999999998</v>
      </c>
      <c r="H38" s="208">
        <v>19654.003000000001</v>
      </c>
      <c r="I38" s="209">
        <v>3906.904</v>
      </c>
      <c r="K38" s="928" t="s">
        <v>177</v>
      </c>
      <c r="L38" s="207">
        <v>117282.336</v>
      </c>
      <c r="M38" s="208">
        <v>496864.42200000002</v>
      </c>
      <c r="N38" s="209">
        <v>71105.622000000003</v>
      </c>
      <c r="O38" s="928" t="s">
        <v>177</v>
      </c>
      <c r="P38" s="207">
        <v>112189.36599999999</v>
      </c>
      <c r="Q38" s="208">
        <v>486985.12400000001</v>
      </c>
      <c r="R38" s="209">
        <v>67629.955000000002</v>
      </c>
      <c r="U38" s="933"/>
    </row>
    <row r="39" spans="2:21">
      <c r="B39" s="210" t="s">
        <v>179</v>
      </c>
      <c r="C39" s="211">
        <v>1223.3019999999999</v>
      </c>
      <c r="D39" s="212">
        <v>5205.5780000000004</v>
      </c>
      <c r="E39" s="213">
        <v>1140.2080000000001</v>
      </c>
      <c r="F39" s="275" t="s">
        <v>116</v>
      </c>
      <c r="G39" s="211">
        <v>1952.008</v>
      </c>
      <c r="H39" s="212">
        <v>8488.4390000000003</v>
      </c>
      <c r="I39" s="213">
        <v>1963.817</v>
      </c>
      <c r="K39" s="214" t="s">
        <v>114</v>
      </c>
      <c r="L39" s="215">
        <v>73518.839000000007</v>
      </c>
      <c r="M39" s="216">
        <v>311141.95199999999</v>
      </c>
      <c r="N39" s="217">
        <v>40714.404000000002</v>
      </c>
      <c r="O39" s="276" t="s">
        <v>114</v>
      </c>
      <c r="P39" s="215">
        <v>81134.691999999995</v>
      </c>
      <c r="Q39" s="216">
        <v>352280.11900000001</v>
      </c>
      <c r="R39" s="217">
        <v>45826.607000000004</v>
      </c>
      <c r="T39" s="933"/>
      <c r="U39" s="933"/>
    </row>
    <row r="40" spans="2:21">
      <c r="B40" s="214" t="s">
        <v>162</v>
      </c>
      <c r="C40" s="215">
        <v>226.12100000000001</v>
      </c>
      <c r="D40" s="216">
        <v>941.125</v>
      </c>
      <c r="E40" s="217">
        <v>158.08600000000001</v>
      </c>
      <c r="F40" s="276" t="s">
        <v>179</v>
      </c>
      <c r="G40" s="215">
        <v>1455.864</v>
      </c>
      <c r="H40" s="216">
        <v>6341.723</v>
      </c>
      <c r="I40" s="217">
        <v>1003.115</v>
      </c>
      <c r="K40" s="214" t="s">
        <v>116</v>
      </c>
      <c r="L40" s="215">
        <v>26983.827000000001</v>
      </c>
      <c r="M40" s="216">
        <v>114538.728</v>
      </c>
      <c r="N40" s="217">
        <v>18677.522000000001</v>
      </c>
      <c r="O40" s="276" t="s">
        <v>116</v>
      </c>
      <c r="P40" s="215">
        <v>14818.337</v>
      </c>
      <c r="Q40" s="216">
        <v>64262.379000000001</v>
      </c>
      <c r="R40" s="217">
        <v>9882.277</v>
      </c>
      <c r="T40" s="933"/>
      <c r="U40" s="933"/>
    </row>
    <row r="41" spans="2:21">
      <c r="B41" s="825" t="s">
        <v>139</v>
      </c>
      <c r="C41" s="215">
        <v>142.44200000000001</v>
      </c>
      <c r="D41" s="216">
        <v>613.88800000000003</v>
      </c>
      <c r="E41" s="217">
        <v>133.75299999999999</v>
      </c>
      <c r="F41" s="443" t="s">
        <v>121</v>
      </c>
      <c r="G41" s="215">
        <v>595.10299999999995</v>
      </c>
      <c r="H41" s="935">
        <v>2590.4549999999999</v>
      </c>
      <c r="I41" s="444">
        <v>474.62400000000002</v>
      </c>
      <c r="K41" s="214" t="s">
        <v>374</v>
      </c>
      <c r="L41" s="215">
        <v>7490.5929999999998</v>
      </c>
      <c r="M41" s="216">
        <v>31714.021000000001</v>
      </c>
      <c r="N41" s="217">
        <v>3776.93</v>
      </c>
      <c r="O41" s="271" t="s">
        <v>374</v>
      </c>
      <c r="P41" s="215">
        <v>7714.9309999999996</v>
      </c>
      <c r="Q41" s="216">
        <v>33515.241000000002</v>
      </c>
      <c r="R41" s="217">
        <v>4126.6009999999997</v>
      </c>
      <c r="T41" s="933"/>
      <c r="U41" s="933"/>
    </row>
    <row r="42" spans="2:21">
      <c r="B42" s="214" t="s">
        <v>137</v>
      </c>
      <c r="C42" s="215">
        <v>131.51300000000001</v>
      </c>
      <c r="D42" s="216">
        <v>555.54600000000005</v>
      </c>
      <c r="E42" s="217">
        <v>138.25200000000001</v>
      </c>
      <c r="F42" s="271" t="s">
        <v>142</v>
      </c>
      <c r="G42" s="215">
        <v>195.16900000000001</v>
      </c>
      <c r="H42" s="216">
        <v>871.61</v>
      </c>
      <c r="I42" s="217">
        <v>167.87899999999999</v>
      </c>
      <c r="K42" s="277" t="s">
        <v>137</v>
      </c>
      <c r="L42" s="278">
        <v>5848.06</v>
      </c>
      <c r="M42" s="279">
        <v>24855.858</v>
      </c>
      <c r="N42" s="280">
        <v>5165.915</v>
      </c>
      <c r="O42" s="281" t="s">
        <v>137</v>
      </c>
      <c r="P42" s="278">
        <v>5084.6440000000002</v>
      </c>
      <c r="Q42" s="279">
        <v>22069.563999999998</v>
      </c>
      <c r="R42" s="280">
        <v>5237.8609999999999</v>
      </c>
      <c r="T42" s="933"/>
      <c r="U42" s="933"/>
    </row>
    <row r="43" spans="2:21">
      <c r="B43" s="271" t="s">
        <v>116</v>
      </c>
      <c r="C43" s="278">
        <v>116.26</v>
      </c>
      <c r="D43" s="279">
        <v>489.69600000000003</v>
      </c>
      <c r="E43" s="280">
        <v>106.127</v>
      </c>
      <c r="F43" s="281" t="s">
        <v>139</v>
      </c>
      <c r="G43" s="278">
        <v>188.03700000000001</v>
      </c>
      <c r="H43" s="279">
        <v>806.38599999999997</v>
      </c>
      <c r="I43" s="280">
        <v>170.04400000000001</v>
      </c>
      <c r="K43" s="214" t="s">
        <v>138</v>
      </c>
      <c r="L43" s="215">
        <v>2302.681</v>
      </c>
      <c r="M43" s="216">
        <v>9796.9889999999996</v>
      </c>
      <c r="N43" s="217">
        <v>2010.521</v>
      </c>
      <c r="O43" s="214" t="s">
        <v>138</v>
      </c>
      <c r="P43" s="215">
        <v>1613.6569999999999</v>
      </c>
      <c r="Q43" s="216">
        <v>6977.3130000000001</v>
      </c>
      <c r="R43" s="217">
        <v>1308.759</v>
      </c>
      <c r="T43" s="933"/>
      <c r="U43" s="933"/>
    </row>
    <row r="44" spans="2:21" ht="13.5" thickBot="1">
      <c r="B44" s="218" t="s">
        <v>121</v>
      </c>
      <c r="C44" s="219">
        <v>60.863</v>
      </c>
      <c r="D44" s="220">
        <v>257.33</v>
      </c>
      <c r="E44" s="221">
        <v>51.68</v>
      </c>
      <c r="F44" s="218" t="s">
        <v>162</v>
      </c>
      <c r="G44" s="219">
        <v>89.701999999999998</v>
      </c>
      <c r="H44" s="220">
        <v>386.065</v>
      </c>
      <c r="I44" s="221">
        <v>91.003</v>
      </c>
      <c r="K44" s="282" t="s">
        <v>134</v>
      </c>
      <c r="L44" s="283">
        <v>472.125</v>
      </c>
      <c r="M44" s="284">
        <v>1986.5119999999999</v>
      </c>
      <c r="N44" s="285">
        <v>396.65300000000002</v>
      </c>
      <c r="O44" s="286" t="s">
        <v>126</v>
      </c>
      <c r="P44" s="283">
        <v>1082.4100000000001</v>
      </c>
      <c r="Q44" s="284">
        <v>4694.174</v>
      </c>
      <c r="R44" s="285">
        <v>720.97400000000005</v>
      </c>
      <c r="T44" s="933"/>
      <c r="U44" s="933"/>
    </row>
    <row r="45" spans="2:21">
      <c r="B45" s="943" t="s">
        <v>224</v>
      </c>
      <c r="C45" s="88"/>
      <c r="D45" s="88"/>
      <c r="E45" s="88"/>
      <c r="F45"/>
      <c r="G45" s="88"/>
      <c r="H45" s="88"/>
      <c r="I45" s="88"/>
      <c r="J45"/>
      <c r="K45" s="943" t="s">
        <v>224</v>
      </c>
      <c r="L45" s="88"/>
      <c r="M45"/>
      <c r="N45"/>
      <c r="O45"/>
      <c r="P45"/>
      <c r="Q45"/>
      <c r="R45"/>
      <c r="U45" s="933"/>
    </row>
    <row r="46" spans="2:21">
      <c r="B46"/>
      <c r="C46"/>
      <c r="D46"/>
      <c r="E46"/>
      <c r="F46"/>
      <c r="G46" s="1389"/>
      <c r="H46" s="1389"/>
      <c r="I46"/>
      <c r="J46"/>
      <c r="L46"/>
      <c r="M46"/>
      <c r="N46"/>
      <c r="O46"/>
      <c r="P46"/>
      <c r="Q46"/>
      <c r="R46"/>
      <c r="U46" s="933"/>
    </row>
    <row r="47" spans="2:21">
      <c r="G47" s="933"/>
      <c r="H47" s="933"/>
      <c r="U47" s="933"/>
    </row>
    <row r="48" spans="2:21">
      <c r="G48" s="933"/>
      <c r="U48" s="933"/>
    </row>
    <row r="49" spans="7:8">
      <c r="G49" s="933"/>
      <c r="H49" s="933"/>
    </row>
    <row r="50" spans="7:8">
      <c r="G50" s="933"/>
      <c r="H50" s="93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A10" zoomScale="90" zoomScaleNormal="90" workbookViewId="0">
      <selection activeCell="AD38" sqref="AD38"/>
    </sheetView>
  </sheetViews>
  <sheetFormatPr defaultRowHeight="12.75"/>
  <cols>
    <col min="1" max="1" width="2.5703125" style="908" customWidth="1"/>
    <col min="2" max="2" width="14.42578125" style="908" customWidth="1"/>
    <col min="3" max="3" width="11.140625" style="908" customWidth="1"/>
    <col min="4" max="4" width="11.42578125" style="908" customWidth="1"/>
    <col min="5" max="5" width="10.85546875" style="908" customWidth="1"/>
    <col min="6" max="6" width="14.28515625" style="908" customWidth="1"/>
    <col min="7" max="7" width="11.7109375" style="908" customWidth="1"/>
    <col min="8" max="8" width="10.5703125" style="908" customWidth="1"/>
    <col min="9" max="9" width="9.7109375" style="908" customWidth="1"/>
    <col min="10" max="10" width="4.5703125" style="908" customWidth="1"/>
    <col min="11" max="11" width="14.7109375" style="908" customWidth="1"/>
    <col min="12" max="12" width="11.7109375" style="908" customWidth="1"/>
    <col min="13" max="13" width="11" style="908" customWidth="1"/>
    <col min="14" max="14" width="10.42578125" style="908" customWidth="1"/>
    <col min="15" max="15" width="14.5703125" style="908" customWidth="1"/>
    <col min="16" max="16" width="11.7109375" style="908" customWidth="1"/>
    <col min="17" max="17" width="11.140625" style="908" customWidth="1"/>
    <col min="18" max="18" width="15.140625" style="908" customWidth="1"/>
    <col min="19" max="19" width="8.5703125" style="908" customWidth="1"/>
    <col min="20" max="20" width="14.85546875" style="908" customWidth="1"/>
    <col min="21" max="21" width="60.140625" style="908" customWidth="1"/>
    <col min="22" max="27" width="12.140625" style="908" customWidth="1"/>
    <col min="28" max="16384" width="9.140625" style="908"/>
  </cols>
  <sheetData>
    <row r="1" spans="2:21" ht="24.75" customHeight="1">
      <c r="B1" s="904" t="s">
        <v>220</v>
      </c>
      <c r="C1" s="905"/>
      <c r="D1" s="905"/>
      <c r="E1" s="905"/>
      <c r="F1" s="905"/>
      <c r="G1" s="905"/>
      <c r="H1" s="906"/>
      <c r="I1" s="907"/>
      <c r="K1" s="909"/>
      <c r="L1" s="909"/>
      <c r="M1" s="909"/>
      <c r="N1" s="909"/>
      <c r="O1" s="910"/>
      <c r="P1" s="910"/>
      <c r="Q1" s="910"/>
    </row>
    <row r="2" spans="2:21" ht="21" customHeight="1">
      <c r="B2" s="911" t="s">
        <v>456</v>
      </c>
      <c r="C2" s="911"/>
      <c r="D2" s="911"/>
      <c r="E2" s="911"/>
      <c r="F2" s="911"/>
      <c r="G2" s="911"/>
      <c r="H2" s="911"/>
      <c r="I2" s="912"/>
      <c r="J2" s="912"/>
      <c r="K2" s="911" t="s">
        <v>457</v>
      </c>
      <c r="L2" s="911"/>
      <c r="M2" s="911"/>
      <c r="N2" s="911"/>
      <c r="O2" s="911"/>
      <c r="P2" s="911"/>
      <c r="Q2" s="911"/>
      <c r="R2" s="911"/>
      <c r="S2" s="913"/>
    </row>
    <row r="3" spans="2:21" ht="11.25" customHeight="1" thickBot="1">
      <c r="B3" s="909"/>
      <c r="C3" s="909"/>
      <c r="D3" s="909"/>
      <c r="E3" s="909"/>
      <c r="F3" s="909"/>
      <c r="G3" s="910"/>
      <c r="H3" s="910"/>
      <c r="K3" s="910"/>
      <c r="L3" s="910"/>
      <c r="M3" s="910"/>
      <c r="N3" s="910"/>
      <c r="O3" s="910"/>
      <c r="P3" s="910"/>
      <c r="Q3" s="910"/>
    </row>
    <row r="4" spans="2:21" ht="21" thickBot="1">
      <c r="B4" s="915" t="s">
        <v>176</v>
      </c>
      <c r="C4" s="916"/>
      <c r="D4" s="916"/>
      <c r="E4" s="916"/>
      <c r="F4" s="916"/>
      <c r="G4" s="916"/>
      <c r="H4" s="916"/>
      <c r="I4" s="917"/>
      <c r="K4" s="915" t="s">
        <v>221</v>
      </c>
      <c r="L4" s="916"/>
      <c r="M4" s="916"/>
      <c r="N4" s="917"/>
      <c r="O4" s="916"/>
      <c r="P4" s="916"/>
      <c r="Q4" s="916"/>
      <c r="R4" s="917"/>
    </row>
    <row r="5" spans="2:21" ht="16.5" thickBot="1">
      <c r="B5" s="918" t="s">
        <v>458</v>
      </c>
      <c r="C5" s="919"/>
      <c r="D5" s="920"/>
      <c r="E5" s="921"/>
      <c r="F5" s="918" t="s">
        <v>459</v>
      </c>
      <c r="G5" s="919"/>
      <c r="H5" s="920"/>
      <c r="I5" s="921"/>
      <c r="K5" s="918" t="s">
        <v>458</v>
      </c>
      <c r="L5" s="919"/>
      <c r="M5" s="920"/>
      <c r="N5" s="921"/>
      <c r="O5" s="922" t="s">
        <v>459</v>
      </c>
      <c r="P5" s="919"/>
      <c r="Q5" s="920"/>
      <c r="R5" s="921"/>
    </row>
    <row r="6" spans="2:21" ht="29.25" thickBot="1">
      <c r="B6" s="923" t="s">
        <v>222</v>
      </c>
      <c r="C6" s="924" t="s">
        <v>218</v>
      </c>
      <c r="D6" s="925" t="s">
        <v>223</v>
      </c>
      <c r="E6" s="926" t="s">
        <v>180</v>
      </c>
      <c r="F6" s="927" t="s">
        <v>222</v>
      </c>
      <c r="G6" s="924" t="s">
        <v>218</v>
      </c>
      <c r="H6" s="925" t="s">
        <v>223</v>
      </c>
      <c r="I6" s="926" t="s">
        <v>180</v>
      </c>
      <c r="K6" s="923" t="s">
        <v>222</v>
      </c>
      <c r="L6" s="924" t="s">
        <v>218</v>
      </c>
      <c r="M6" s="925" t="s">
        <v>223</v>
      </c>
      <c r="N6" s="926" t="s">
        <v>180</v>
      </c>
      <c r="O6" s="927" t="s">
        <v>222</v>
      </c>
      <c r="P6" s="924" t="s">
        <v>218</v>
      </c>
      <c r="Q6" s="925" t="s">
        <v>223</v>
      </c>
      <c r="R6" s="926" t="s">
        <v>180</v>
      </c>
    </row>
    <row r="7" spans="2:21" ht="15" thickBot="1">
      <c r="B7" s="928" t="s">
        <v>177</v>
      </c>
      <c r="C7" s="207">
        <v>704460.14800000004</v>
      </c>
      <c r="D7" s="208">
        <v>2946772.2650000001</v>
      </c>
      <c r="E7" s="209">
        <v>383362.01699999999</v>
      </c>
      <c r="F7" s="928" t="s">
        <v>177</v>
      </c>
      <c r="G7" s="207">
        <v>696969.20400000003</v>
      </c>
      <c r="H7" s="258">
        <v>2914486.142</v>
      </c>
      <c r="I7" s="209">
        <v>404468.51799999998</v>
      </c>
      <c r="K7" s="928" t="s">
        <v>177</v>
      </c>
      <c r="L7" s="207">
        <v>1253932.899</v>
      </c>
      <c r="M7" s="258">
        <v>5244624.0630000001</v>
      </c>
      <c r="N7" s="209">
        <v>620540.46900000004</v>
      </c>
      <c r="O7" s="929" t="s">
        <v>177</v>
      </c>
      <c r="P7" s="207">
        <v>1230028.8970000001</v>
      </c>
      <c r="Q7" s="258">
        <v>5139790.5159999998</v>
      </c>
      <c r="R7" s="209">
        <v>675804.62600000005</v>
      </c>
      <c r="T7" s="1515"/>
      <c r="U7" s="1515"/>
    </row>
    <row r="8" spans="2:21">
      <c r="B8" s="271" t="s">
        <v>121</v>
      </c>
      <c r="C8" s="211">
        <v>87816.679000000004</v>
      </c>
      <c r="D8" s="212">
        <v>367429.65399999998</v>
      </c>
      <c r="E8" s="213">
        <v>52288.754000000001</v>
      </c>
      <c r="F8" s="271" t="s">
        <v>121</v>
      </c>
      <c r="G8" s="930">
        <v>92870.587</v>
      </c>
      <c r="H8" s="931">
        <v>387801.26500000001</v>
      </c>
      <c r="I8" s="932">
        <v>61032.190999999999</v>
      </c>
      <c r="K8" s="271" t="s">
        <v>116</v>
      </c>
      <c r="L8" s="930">
        <v>373018.413</v>
      </c>
      <c r="M8" s="931">
        <v>1560170.2849999999</v>
      </c>
      <c r="N8" s="932">
        <v>162150.826</v>
      </c>
      <c r="O8" s="817" t="s">
        <v>116</v>
      </c>
      <c r="P8" s="930">
        <v>346215.44799999997</v>
      </c>
      <c r="Q8" s="931">
        <v>1447974.676</v>
      </c>
      <c r="R8" s="932">
        <v>164136.66399999999</v>
      </c>
      <c r="T8" s="1516"/>
      <c r="U8" s="1515"/>
    </row>
    <row r="9" spans="2:21">
      <c r="B9" s="272" t="s">
        <v>142</v>
      </c>
      <c r="C9" s="934">
        <v>82965.099000000002</v>
      </c>
      <c r="D9" s="935">
        <v>347009.96399999998</v>
      </c>
      <c r="E9" s="936">
        <v>39043.987000000001</v>
      </c>
      <c r="F9" s="272" t="s">
        <v>179</v>
      </c>
      <c r="G9" s="934">
        <v>77759.402000000002</v>
      </c>
      <c r="H9" s="935">
        <v>324803.82299999997</v>
      </c>
      <c r="I9" s="937">
        <v>31348.550999999999</v>
      </c>
      <c r="K9" s="272" t="s">
        <v>112</v>
      </c>
      <c r="L9" s="934">
        <v>282607.49599999998</v>
      </c>
      <c r="M9" s="935">
        <v>1182155.067</v>
      </c>
      <c r="N9" s="937">
        <v>163006.269</v>
      </c>
      <c r="O9" s="938" t="s">
        <v>112</v>
      </c>
      <c r="P9" s="934">
        <v>296048.201</v>
      </c>
      <c r="Q9" s="935">
        <v>1236952.997</v>
      </c>
      <c r="R9" s="937">
        <v>189049.78</v>
      </c>
      <c r="T9" s="1516"/>
      <c r="U9" s="1515"/>
    </row>
    <row r="10" spans="2:21">
      <c r="B10" s="272" t="s">
        <v>179</v>
      </c>
      <c r="C10" s="934">
        <v>73142.198000000004</v>
      </c>
      <c r="D10" s="935">
        <v>305954.38299999997</v>
      </c>
      <c r="E10" s="936">
        <v>25162.188999999998</v>
      </c>
      <c r="F10" s="272" t="s">
        <v>142</v>
      </c>
      <c r="G10" s="934">
        <v>72579.858999999997</v>
      </c>
      <c r="H10" s="935">
        <v>303332.66499999998</v>
      </c>
      <c r="I10" s="937">
        <v>38356.864999999998</v>
      </c>
      <c r="K10" s="272" t="s">
        <v>114</v>
      </c>
      <c r="L10" s="934">
        <v>210288.66</v>
      </c>
      <c r="M10" s="935">
        <v>879173.98699999996</v>
      </c>
      <c r="N10" s="937">
        <v>118928.69</v>
      </c>
      <c r="O10" s="938" t="s">
        <v>114</v>
      </c>
      <c r="P10" s="934">
        <v>185011.64</v>
      </c>
      <c r="Q10" s="935">
        <v>772994.11300000001</v>
      </c>
      <c r="R10" s="937">
        <v>123185.969</v>
      </c>
      <c r="T10" s="1516"/>
      <c r="U10" s="1515"/>
    </row>
    <row r="11" spans="2:21">
      <c r="B11" s="272" t="s">
        <v>116</v>
      </c>
      <c r="C11" s="934">
        <v>54813.284</v>
      </c>
      <c r="D11" s="935">
        <v>229251.18100000001</v>
      </c>
      <c r="E11" s="936">
        <v>44032.188000000002</v>
      </c>
      <c r="F11" s="272" t="s">
        <v>254</v>
      </c>
      <c r="G11" s="934">
        <v>64187.125999999997</v>
      </c>
      <c r="H11" s="935">
        <v>270306.228</v>
      </c>
      <c r="I11" s="937">
        <v>24161.114000000001</v>
      </c>
      <c r="K11" s="272" t="s">
        <v>123</v>
      </c>
      <c r="L11" s="934">
        <v>127164.966</v>
      </c>
      <c r="M11" s="935">
        <v>531906.27399999998</v>
      </c>
      <c r="N11" s="937">
        <v>75186.891000000003</v>
      </c>
      <c r="O11" s="938" t="s">
        <v>123</v>
      </c>
      <c r="P11" s="934">
        <v>128221.842</v>
      </c>
      <c r="Q11" s="935">
        <v>535193.29299999995</v>
      </c>
      <c r="R11" s="937">
        <v>83183.517999999996</v>
      </c>
      <c r="T11" s="1516"/>
      <c r="U11" s="1515"/>
    </row>
    <row r="12" spans="2:21">
      <c r="B12" s="272" t="s">
        <v>254</v>
      </c>
      <c r="C12" s="934">
        <v>53817.286999999997</v>
      </c>
      <c r="D12" s="935">
        <v>225134.36600000001</v>
      </c>
      <c r="E12" s="936">
        <v>18880.537</v>
      </c>
      <c r="F12" s="272" t="s">
        <v>116</v>
      </c>
      <c r="G12" s="934">
        <v>49765.281000000003</v>
      </c>
      <c r="H12" s="935">
        <v>208023.62899999999</v>
      </c>
      <c r="I12" s="937">
        <v>47212.445</v>
      </c>
      <c r="K12" s="272" t="s">
        <v>118</v>
      </c>
      <c r="L12" s="934">
        <v>93874.222999999998</v>
      </c>
      <c r="M12" s="935">
        <v>392732.734</v>
      </c>
      <c r="N12" s="937">
        <v>33042.874000000003</v>
      </c>
      <c r="O12" s="938" t="s">
        <v>118</v>
      </c>
      <c r="P12" s="934">
        <v>118914.61</v>
      </c>
      <c r="Q12" s="935">
        <v>496688.79599999997</v>
      </c>
      <c r="R12" s="937">
        <v>48326.625999999997</v>
      </c>
      <c r="T12" s="1516"/>
      <c r="U12" s="1515"/>
    </row>
    <row r="13" spans="2:21">
      <c r="B13" s="272" t="s">
        <v>200</v>
      </c>
      <c r="C13" s="934">
        <v>43757.385999999999</v>
      </c>
      <c r="D13" s="935">
        <v>183205.448</v>
      </c>
      <c r="E13" s="936">
        <v>42202.156000000003</v>
      </c>
      <c r="F13" s="272" t="s">
        <v>178</v>
      </c>
      <c r="G13" s="934">
        <v>35529.756999999998</v>
      </c>
      <c r="H13" s="935">
        <v>149169.17300000001</v>
      </c>
      <c r="I13" s="937">
        <v>14267.994000000001</v>
      </c>
      <c r="K13" s="272" t="s">
        <v>178</v>
      </c>
      <c r="L13" s="934">
        <v>79457.634999999995</v>
      </c>
      <c r="M13" s="935">
        <v>332316.99599999998</v>
      </c>
      <c r="N13" s="937">
        <v>27955.227999999999</v>
      </c>
      <c r="O13" s="938" t="s">
        <v>178</v>
      </c>
      <c r="P13" s="934">
        <v>82360.789999999994</v>
      </c>
      <c r="Q13" s="935">
        <v>343801.22700000001</v>
      </c>
      <c r="R13" s="937">
        <v>28938.598999999998</v>
      </c>
      <c r="T13" s="1516"/>
      <c r="U13" s="1516"/>
    </row>
    <row r="14" spans="2:21">
      <c r="B14" s="272" t="s">
        <v>139</v>
      </c>
      <c r="C14" s="934">
        <v>35782.546000000002</v>
      </c>
      <c r="D14" s="935">
        <v>149584.99600000001</v>
      </c>
      <c r="E14" s="936">
        <v>18819.403999999999</v>
      </c>
      <c r="F14" s="272" t="s">
        <v>138</v>
      </c>
      <c r="G14" s="934">
        <v>32701.701000000001</v>
      </c>
      <c r="H14" s="935">
        <v>136204.13</v>
      </c>
      <c r="I14" s="937">
        <v>16671.026999999998</v>
      </c>
      <c r="K14" s="272" t="s">
        <v>119</v>
      </c>
      <c r="L14" s="934">
        <v>21155.190999999999</v>
      </c>
      <c r="M14" s="935">
        <v>88556.491999999998</v>
      </c>
      <c r="N14" s="937">
        <v>12357.646000000001</v>
      </c>
      <c r="O14" s="938" t="s">
        <v>119</v>
      </c>
      <c r="P14" s="934">
        <v>20406.796999999999</v>
      </c>
      <c r="Q14" s="935">
        <v>85504.865999999995</v>
      </c>
      <c r="R14" s="937">
        <v>13224.206</v>
      </c>
      <c r="T14" s="1516"/>
      <c r="U14" s="1516"/>
    </row>
    <row r="15" spans="2:21">
      <c r="B15" s="272" t="s">
        <v>137</v>
      </c>
      <c r="C15" s="934">
        <v>34931.330999999998</v>
      </c>
      <c r="D15" s="935">
        <v>146160.68900000001</v>
      </c>
      <c r="E15" s="936">
        <v>18958.421999999999</v>
      </c>
      <c r="F15" s="272" t="s">
        <v>137</v>
      </c>
      <c r="G15" s="934">
        <v>32308.553</v>
      </c>
      <c r="H15" s="935">
        <v>134889.38500000001</v>
      </c>
      <c r="I15" s="937">
        <v>20029.955000000002</v>
      </c>
      <c r="K15" s="272" t="s">
        <v>127</v>
      </c>
      <c r="L15" s="934">
        <v>18835.931</v>
      </c>
      <c r="M15" s="935">
        <v>78774.823999999993</v>
      </c>
      <c r="N15" s="937">
        <v>5885.826</v>
      </c>
      <c r="O15" s="938" t="s">
        <v>127</v>
      </c>
      <c r="P15" s="934">
        <v>18371.650000000001</v>
      </c>
      <c r="Q15" s="935">
        <v>76844.339000000007</v>
      </c>
      <c r="R15" s="937">
        <v>5993.8990000000003</v>
      </c>
      <c r="T15" s="1516"/>
      <c r="U15" s="1516"/>
    </row>
    <row r="16" spans="2:21">
      <c r="B16" s="272" t="s">
        <v>123</v>
      </c>
      <c r="C16" s="934">
        <v>26188.025000000001</v>
      </c>
      <c r="D16" s="935">
        <v>109408.336</v>
      </c>
      <c r="E16" s="936">
        <v>10420.217000000001</v>
      </c>
      <c r="F16" s="272" t="s">
        <v>139</v>
      </c>
      <c r="G16" s="934">
        <v>30542.025000000001</v>
      </c>
      <c r="H16" s="935">
        <v>127645.292</v>
      </c>
      <c r="I16" s="937">
        <v>17692.553</v>
      </c>
      <c r="K16" s="272" t="s">
        <v>121</v>
      </c>
      <c r="L16" s="934">
        <v>11958.7</v>
      </c>
      <c r="M16" s="935">
        <v>50041.419000000002</v>
      </c>
      <c r="N16" s="937">
        <v>3675.8879999999999</v>
      </c>
      <c r="O16" s="938" t="s">
        <v>121</v>
      </c>
      <c r="P16" s="934">
        <v>9637.6859999999997</v>
      </c>
      <c r="Q16" s="935">
        <v>40167.296999999999</v>
      </c>
      <c r="R16" s="937">
        <v>3529.4189999999999</v>
      </c>
      <c r="T16" s="1516"/>
      <c r="U16" s="1515"/>
    </row>
    <row r="17" spans="2:21">
      <c r="B17" s="272" t="s">
        <v>138</v>
      </c>
      <c r="C17" s="934">
        <v>24963.618999999999</v>
      </c>
      <c r="D17" s="935">
        <v>104453.97199999999</v>
      </c>
      <c r="E17" s="936">
        <v>12077.485000000001</v>
      </c>
      <c r="F17" s="272" t="s">
        <v>118</v>
      </c>
      <c r="G17" s="934">
        <v>24378.117999999999</v>
      </c>
      <c r="H17" s="935">
        <v>101626.06200000001</v>
      </c>
      <c r="I17" s="937">
        <v>13220.521000000001</v>
      </c>
      <c r="K17" s="272" t="s">
        <v>139</v>
      </c>
      <c r="L17" s="934">
        <v>10459.023999999999</v>
      </c>
      <c r="M17" s="935">
        <v>43730.186000000002</v>
      </c>
      <c r="N17" s="937">
        <v>4476.2529999999997</v>
      </c>
      <c r="O17" s="938" t="s">
        <v>126</v>
      </c>
      <c r="P17" s="934">
        <v>6817.05</v>
      </c>
      <c r="Q17" s="935">
        <v>28470.523000000001</v>
      </c>
      <c r="R17" s="937">
        <v>6059.7510000000002</v>
      </c>
      <c r="T17" s="1516"/>
      <c r="U17" s="1515"/>
    </row>
    <row r="18" spans="2:21">
      <c r="B18" s="272" t="s">
        <v>178</v>
      </c>
      <c r="C18" s="934">
        <v>22518.61</v>
      </c>
      <c r="D18" s="935">
        <v>94209.218999999997</v>
      </c>
      <c r="E18" s="936">
        <v>8446.5130000000008</v>
      </c>
      <c r="F18" s="272" t="s">
        <v>123</v>
      </c>
      <c r="G18" s="934">
        <v>23983.666000000001</v>
      </c>
      <c r="H18" s="935">
        <v>100031.272</v>
      </c>
      <c r="I18" s="937">
        <v>10402.925999999999</v>
      </c>
      <c r="K18" s="272" t="s">
        <v>126</v>
      </c>
      <c r="L18" s="930">
        <v>7149.7539999999999</v>
      </c>
      <c r="M18" s="931">
        <v>29914.080999999998</v>
      </c>
      <c r="N18" s="932">
        <v>5560.2870000000003</v>
      </c>
      <c r="O18" s="817" t="s">
        <v>139</v>
      </c>
      <c r="P18" s="934">
        <v>5711.9679999999998</v>
      </c>
      <c r="Q18" s="935">
        <v>23756.001</v>
      </c>
      <c r="R18" s="937">
        <v>2978.973</v>
      </c>
      <c r="T18" s="1516"/>
      <c r="U18" s="1515"/>
    </row>
    <row r="19" spans="2:21">
      <c r="B19" s="272" t="s">
        <v>134</v>
      </c>
      <c r="C19" s="934">
        <v>14322.701999999999</v>
      </c>
      <c r="D19" s="935">
        <v>59906.006999999998</v>
      </c>
      <c r="E19" s="936">
        <v>6903.9179999999997</v>
      </c>
      <c r="F19" s="272" t="s">
        <v>200</v>
      </c>
      <c r="G19" s="934">
        <v>23114.68</v>
      </c>
      <c r="H19" s="935">
        <v>97151.392999999996</v>
      </c>
      <c r="I19" s="937">
        <v>23291.706999999999</v>
      </c>
      <c r="K19" s="272" t="s">
        <v>373</v>
      </c>
      <c r="L19" s="934">
        <v>4610.058</v>
      </c>
      <c r="M19" s="935">
        <v>19306.665000000001</v>
      </c>
      <c r="N19" s="937">
        <v>1453.348</v>
      </c>
      <c r="O19" s="938" t="s">
        <v>142</v>
      </c>
      <c r="P19" s="930">
        <v>4514.049</v>
      </c>
      <c r="Q19" s="931">
        <v>18775.931</v>
      </c>
      <c r="R19" s="932">
        <v>2933.6350000000002</v>
      </c>
      <c r="S19" s="933"/>
      <c r="T19" s="1516"/>
      <c r="U19" s="1515"/>
    </row>
    <row r="20" spans="2:21">
      <c r="B20" s="272" t="s">
        <v>182</v>
      </c>
      <c r="C20" s="934">
        <v>13910.361000000001</v>
      </c>
      <c r="D20" s="935">
        <v>58086.523000000001</v>
      </c>
      <c r="E20" s="936">
        <v>4331.4120000000003</v>
      </c>
      <c r="F20" s="272" t="s">
        <v>162</v>
      </c>
      <c r="G20" s="934">
        <v>21825.918000000001</v>
      </c>
      <c r="H20" s="935">
        <v>91118.468999999997</v>
      </c>
      <c r="I20" s="937">
        <v>14324.751</v>
      </c>
      <c r="K20" s="272" t="s">
        <v>179</v>
      </c>
      <c r="L20" s="934">
        <v>3813.904</v>
      </c>
      <c r="M20" s="935">
        <v>15937.273999999999</v>
      </c>
      <c r="N20" s="937">
        <v>1818.576</v>
      </c>
      <c r="O20" s="938" t="s">
        <v>137</v>
      </c>
      <c r="P20" s="934">
        <v>2318.5740000000001</v>
      </c>
      <c r="Q20" s="935">
        <v>9812.5300000000007</v>
      </c>
      <c r="R20" s="937">
        <v>1159.2570000000001</v>
      </c>
      <c r="S20" s="933"/>
      <c r="T20" s="1516"/>
      <c r="U20" s="1515"/>
    </row>
    <row r="21" spans="2:21">
      <c r="B21" s="272" t="s">
        <v>162</v>
      </c>
      <c r="C21" s="934">
        <v>13480.492</v>
      </c>
      <c r="D21" s="935">
        <v>56441.131999999998</v>
      </c>
      <c r="E21" s="936">
        <v>8181.3379999999997</v>
      </c>
      <c r="F21" s="272" t="s">
        <v>134</v>
      </c>
      <c r="G21" s="934">
        <v>14786.473</v>
      </c>
      <c r="H21" s="935">
        <v>61728.347000000002</v>
      </c>
      <c r="I21" s="937">
        <v>8647.8459999999995</v>
      </c>
      <c r="K21" s="272" t="s">
        <v>142</v>
      </c>
      <c r="L21" s="934">
        <v>3342.1880000000001</v>
      </c>
      <c r="M21" s="935">
        <v>13986.862999999999</v>
      </c>
      <c r="N21" s="937">
        <v>2299.136</v>
      </c>
      <c r="O21" s="938" t="s">
        <v>125</v>
      </c>
      <c r="P21" s="934">
        <v>1763.9010000000001</v>
      </c>
      <c r="Q21" s="935">
        <v>7346.835</v>
      </c>
      <c r="R21" s="937">
        <v>634.36900000000003</v>
      </c>
      <c r="S21" s="933"/>
      <c r="T21" s="1516"/>
      <c r="U21" s="1515"/>
    </row>
    <row r="22" spans="2:21">
      <c r="B22" s="272" t="s">
        <v>270</v>
      </c>
      <c r="C22" s="934">
        <v>11206.901</v>
      </c>
      <c r="D22" s="935">
        <v>46812.324000000001</v>
      </c>
      <c r="E22" s="936">
        <v>9464.57</v>
      </c>
      <c r="F22" s="272" t="s">
        <v>120</v>
      </c>
      <c r="G22" s="934">
        <v>13232.14</v>
      </c>
      <c r="H22" s="935">
        <v>55211.203999999998</v>
      </c>
      <c r="I22" s="937">
        <v>5484.5569999999998</v>
      </c>
      <c r="K22" s="271" t="s">
        <v>125</v>
      </c>
      <c r="L22" s="930">
        <v>2028.7080000000001</v>
      </c>
      <c r="M22" s="931">
        <v>8475.6219999999994</v>
      </c>
      <c r="N22" s="932">
        <v>700.42100000000005</v>
      </c>
      <c r="O22" s="817" t="s">
        <v>120</v>
      </c>
      <c r="P22" s="934">
        <v>1234.0909999999999</v>
      </c>
      <c r="Q22" s="935">
        <v>5184.4709999999995</v>
      </c>
      <c r="R22" s="937">
        <v>559.18600000000004</v>
      </c>
      <c r="T22" s="1516"/>
      <c r="U22" s="1515"/>
    </row>
    <row r="23" spans="2:21">
      <c r="B23" s="271" t="s">
        <v>114</v>
      </c>
      <c r="C23" s="934">
        <v>10560.289000000001</v>
      </c>
      <c r="D23" s="935">
        <v>44177.858999999997</v>
      </c>
      <c r="E23" s="936">
        <v>6684.9830000000002</v>
      </c>
      <c r="F23" s="271" t="s">
        <v>163</v>
      </c>
      <c r="G23" s="934">
        <v>10550.401</v>
      </c>
      <c r="H23" s="935">
        <v>44134.739000000001</v>
      </c>
      <c r="I23" s="937">
        <v>7747.03</v>
      </c>
      <c r="K23" s="272" t="s">
        <v>134</v>
      </c>
      <c r="L23" s="934">
        <v>959.19299999999998</v>
      </c>
      <c r="M23" s="935">
        <v>4016.893</v>
      </c>
      <c r="N23" s="937">
        <v>358.65499999999997</v>
      </c>
      <c r="O23" s="938" t="s">
        <v>179</v>
      </c>
      <c r="P23" s="930">
        <v>1129.664</v>
      </c>
      <c r="Q23" s="931">
        <v>4722.2870000000003</v>
      </c>
      <c r="R23" s="932">
        <v>721.39200000000005</v>
      </c>
      <c r="T23" s="1516"/>
      <c r="U23" s="1515"/>
    </row>
    <row r="24" spans="2:21">
      <c r="B24" s="271" t="s">
        <v>163</v>
      </c>
      <c r="C24" s="934">
        <v>9190.6419999999998</v>
      </c>
      <c r="D24" s="935">
        <v>38468.535000000003</v>
      </c>
      <c r="E24" s="936">
        <v>5732.2359999999999</v>
      </c>
      <c r="F24" s="271" t="s">
        <v>355</v>
      </c>
      <c r="G24" s="934">
        <v>9818.4830000000002</v>
      </c>
      <c r="H24" s="935">
        <v>41092.355000000003</v>
      </c>
      <c r="I24" s="937">
        <v>2855.6439999999998</v>
      </c>
      <c r="K24" s="272" t="s">
        <v>162</v>
      </c>
      <c r="L24" s="934">
        <v>839.33900000000006</v>
      </c>
      <c r="M24" s="935">
        <v>3511.819</v>
      </c>
      <c r="N24" s="937">
        <v>267.221</v>
      </c>
      <c r="O24" s="938" t="s">
        <v>124</v>
      </c>
      <c r="P24" s="934">
        <v>487.11900000000003</v>
      </c>
      <c r="Q24" s="935">
        <v>2049.5949999999998</v>
      </c>
      <c r="R24" s="937">
        <v>621.77800000000002</v>
      </c>
      <c r="T24" s="1516"/>
      <c r="U24" s="1515"/>
    </row>
    <row r="25" spans="2:21">
      <c r="B25" s="271" t="s">
        <v>127</v>
      </c>
      <c r="C25" s="934">
        <v>8936.4809999999998</v>
      </c>
      <c r="D25" s="935">
        <v>37394.639000000003</v>
      </c>
      <c r="E25" s="936">
        <v>4160.848</v>
      </c>
      <c r="F25" s="271" t="s">
        <v>127</v>
      </c>
      <c r="G25" s="934">
        <v>7777.4070000000002</v>
      </c>
      <c r="H25" s="935">
        <v>32571.817999999999</v>
      </c>
      <c r="I25" s="937">
        <v>3610.74</v>
      </c>
      <c r="K25" s="272" t="s">
        <v>137</v>
      </c>
      <c r="L25" s="934">
        <v>806.34799999999996</v>
      </c>
      <c r="M25" s="935">
        <v>3374.1260000000002</v>
      </c>
      <c r="N25" s="937">
        <v>338.012</v>
      </c>
      <c r="O25" s="817" t="s">
        <v>138</v>
      </c>
      <c r="P25" s="934">
        <v>417.76600000000002</v>
      </c>
      <c r="Q25" s="935">
        <v>1676.9490000000001</v>
      </c>
      <c r="R25" s="937">
        <v>366.75799999999998</v>
      </c>
      <c r="T25" s="1516"/>
      <c r="U25" s="1515"/>
    </row>
    <row r="26" spans="2:21">
      <c r="B26" s="271" t="s">
        <v>181</v>
      </c>
      <c r="C26" s="934">
        <v>8334.4130000000005</v>
      </c>
      <c r="D26" s="935">
        <v>34860.052000000003</v>
      </c>
      <c r="E26" s="936">
        <v>4766.4459999999999</v>
      </c>
      <c r="F26" s="271" t="s">
        <v>317</v>
      </c>
      <c r="G26" s="934">
        <v>7234.3649999999998</v>
      </c>
      <c r="H26" s="935">
        <v>30372.811000000002</v>
      </c>
      <c r="I26" s="937">
        <v>4404.607</v>
      </c>
      <c r="K26" s="272" t="s">
        <v>124</v>
      </c>
      <c r="L26" s="934">
        <v>731.35599999999999</v>
      </c>
      <c r="M26" s="935">
        <v>3055.6370000000002</v>
      </c>
      <c r="N26" s="937">
        <v>668.20699999999999</v>
      </c>
      <c r="O26" s="938" t="s">
        <v>162</v>
      </c>
      <c r="P26" s="930">
        <v>219.74799999999999</v>
      </c>
      <c r="Q26" s="931">
        <v>917.86900000000003</v>
      </c>
      <c r="R26" s="932">
        <v>90.872</v>
      </c>
      <c r="T26" s="1516"/>
      <c r="U26" s="1515"/>
    </row>
    <row r="27" spans="2:21">
      <c r="B27" s="271" t="s">
        <v>118</v>
      </c>
      <c r="C27" s="934">
        <v>7809.6229999999996</v>
      </c>
      <c r="D27" s="935">
        <v>32673.524000000001</v>
      </c>
      <c r="E27" s="936">
        <v>4124.4639999999999</v>
      </c>
      <c r="F27" s="272" t="s">
        <v>114</v>
      </c>
      <c r="G27" s="934">
        <v>7097.125</v>
      </c>
      <c r="H27" s="935">
        <v>29575.772000000001</v>
      </c>
      <c r="I27" s="937">
        <v>5390.4709999999995</v>
      </c>
      <c r="K27" s="272" t="s">
        <v>120</v>
      </c>
      <c r="L27" s="934">
        <v>535.12400000000002</v>
      </c>
      <c r="M27" s="935">
        <v>2248.2040000000002</v>
      </c>
      <c r="N27" s="937">
        <v>255.834</v>
      </c>
      <c r="O27" s="272" t="s">
        <v>134</v>
      </c>
      <c r="P27" s="934">
        <v>120.035</v>
      </c>
      <c r="Q27" s="935">
        <v>499.35</v>
      </c>
      <c r="R27" s="937">
        <v>67.516000000000005</v>
      </c>
      <c r="S27" s="933"/>
      <c r="T27" s="1516"/>
      <c r="U27" s="1515"/>
    </row>
    <row r="28" spans="2:21">
      <c r="B28" s="271" t="s">
        <v>120</v>
      </c>
      <c r="C28" s="934">
        <v>7191.3130000000001</v>
      </c>
      <c r="D28" s="935">
        <v>30071.135999999999</v>
      </c>
      <c r="E28" s="936">
        <v>2768.172</v>
      </c>
      <c r="F28" s="271" t="s">
        <v>354</v>
      </c>
      <c r="G28" s="934">
        <v>6034.6189999999997</v>
      </c>
      <c r="H28" s="935">
        <v>25146.457999999999</v>
      </c>
      <c r="I28" s="937">
        <v>2069.652</v>
      </c>
      <c r="K28" s="272" t="s">
        <v>375</v>
      </c>
      <c r="L28" s="934">
        <v>118.601</v>
      </c>
      <c r="M28" s="935">
        <v>496.41399999999999</v>
      </c>
      <c r="N28" s="937">
        <v>41.793999999999997</v>
      </c>
      <c r="O28" s="272" t="s">
        <v>373</v>
      </c>
      <c r="P28" s="934">
        <v>96.415999999999997</v>
      </c>
      <c r="Q28" s="935">
        <v>416.69200000000001</v>
      </c>
      <c r="R28" s="937">
        <v>39.915999999999997</v>
      </c>
      <c r="S28" s="933"/>
      <c r="T28" s="1516"/>
      <c r="U28" s="1515"/>
    </row>
    <row r="29" spans="2:21">
      <c r="B29" s="271" t="s">
        <v>317</v>
      </c>
      <c r="C29" s="934">
        <v>6091.1279999999997</v>
      </c>
      <c r="D29" s="935">
        <v>25625.308000000001</v>
      </c>
      <c r="E29" s="936">
        <v>3397.0450000000001</v>
      </c>
      <c r="F29" s="271" t="s">
        <v>119</v>
      </c>
      <c r="G29" s="934">
        <v>5987.2780000000002</v>
      </c>
      <c r="H29" s="935">
        <v>24910.241000000002</v>
      </c>
      <c r="I29" s="937">
        <v>2881.2710000000002</v>
      </c>
      <c r="K29" s="272" t="s">
        <v>136</v>
      </c>
      <c r="L29" s="934">
        <v>71.53</v>
      </c>
      <c r="M29" s="935">
        <v>298.524</v>
      </c>
      <c r="N29" s="937">
        <v>40.81</v>
      </c>
      <c r="O29" s="272" t="s">
        <v>378</v>
      </c>
      <c r="P29" s="934">
        <v>8.3469999999999995</v>
      </c>
      <c r="Q29" s="935">
        <v>33.401000000000003</v>
      </c>
      <c r="R29" s="937">
        <v>0.56799999999999995</v>
      </c>
      <c r="S29" s="933"/>
      <c r="T29" s="1516"/>
      <c r="U29" s="1515"/>
    </row>
    <row r="30" spans="2:21" ht="13.5" thickBot="1">
      <c r="B30" s="274" t="s">
        <v>183</v>
      </c>
      <c r="C30" s="939">
        <v>5889.1819999999998</v>
      </c>
      <c r="D30" s="940">
        <v>24615.566999999999</v>
      </c>
      <c r="E30" s="941">
        <v>2335.6590000000001</v>
      </c>
      <c r="F30" s="274" t="s">
        <v>124</v>
      </c>
      <c r="G30" s="939">
        <v>4719.375</v>
      </c>
      <c r="H30" s="940">
        <v>19846.792000000001</v>
      </c>
      <c r="I30" s="942">
        <v>3109.8020000000001</v>
      </c>
      <c r="K30" s="272" t="s">
        <v>163</v>
      </c>
      <c r="L30" s="934">
        <v>40.423999999999999</v>
      </c>
      <c r="M30" s="935">
        <v>169.316</v>
      </c>
      <c r="N30" s="937">
        <v>22.189</v>
      </c>
      <c r="O30" s="273" t="s">
        <v>146</v>
      </c>
      <c r="P30" s="939">
        <v>1.5049999999999999</v>
      </c>
      <c r="Q30" s="940">
        <v>6.4779999999999998</v>
      </c>
      <c r="R30" s="942">
        <v>1.9750000000000001</v>
      </c>
    </row>
    <row r="31" spans="2:21" ht="13.5" customHeight="1" thickBot="1">
      <c r="B31" s="943" t="s">
        <v>224</v>
      </c>
      <c r="C31"/>
      <c r="D31" s="88"/>
      <c r="E31"/>
      <c r="F31"/>
      <c r="G31"/>
      <c r="H31"/>
      <c r="I31"/>
      <c r="K31" s="273" t="s">
        <v>317</v>
      </c>
      <c r="L31" s="939">
        <v>39.835999999999999</v>
      </c>
      <c r="M31" s="940">
        <v>164.74199999999999</v>
      </c>
      <c r="N31" s="942">
        <v>15</v>
      </c>
    </row>
    <row r="32" spans="2:21" ht="10.5" customHeight="1">
      <c r="K32" s="943" t="s">
        <v>224</v>
      </c>
      <c r="L32" s="944"/>
      <c r="M32" s="944"/>
      <c r="N32" s="944"/>
      <c r="P32" s="944"/>
      <c r="Q32" s="944"/>
      <c r="R32" s="944"/>
    </row>
    <row r="33" spans="2:28" ht="24" customHeight="1">
      <c r="B33" s="911" t="s">
        <v>460</v>
      </c>
      <c r="C33" s="911"/>
      <c r="D33" s="911"/>
      <c r="E33" s="911"/>
      <c r="F33" s="911"/>
      <c r="G33" s="911"/>
      <c r="H33" s="911"/>
      <c r="I33" s="912"/>
      <c r="J33" s="912"/>
      <c r="K33" s="911" t="s">
        <v>461</v>
      </c>
      <c r="L33" s="911"/>
      <c r="M33" s="911"/>
      <c r="N33" s="911"/>
      <c r="O33" s="911"/>
      <c r="P33" s="911"/>
      <c r="Q33" s="911"/>
      <c r="R33" s="912"/>
      <c r="S33" s="914"/>
    </row>
    <row r="34" spans="2:28" ht="13.5" thickBot="1"/>
    <row r="35" spans="2:28" ht="21" thickBot="1">
      <c r="B35" s="915" t="s">
        <v>176</v>
      </c>
      <c r="C35" s="916"/>
      <c r="D35" s="916"/>
      <c r="E35" s="916"/>
      <c r="F35" s="916"/>
      <c r="G35" s="916"/>
      <c r="H35" s="916"/>
      <c r="I35" s="917"/>
      <c r="K35" s="915" t="s">
        <v>221</v>
      </c>
      <c r="L35" s="916"/>
      <c r="M35" s="916"/>
      <c r="N35" s="916"/>
      <c r="O35" s="916"/>
      <c r="P35" s="916"/>
      <c r="Q35" s="916"/>
      <c r="R35" s="917"/>
    </row>
    <row r="36" spans="2:28" ht="16.5" thickBot="1">
      <c r="B36" s="918" t="s">
        <v>458</v>
      </c>
      <c r="C36" s="919"/>
      <c r="D36" s="920"/>
      <c r="E36" s="921"/>
      <c r="F36" s="918" t="s">
        <v>459</v>
      </c>
      <c r="G36" s="919"/>
      <c r="H36" s="920"/>
      <c r="I36" s="921"/>
      <c r="K36" s="918" t="s">
        <v>458</v>
      </c>
      <c r="L36" s="919"/>
      <c r="M36" s="920"/>
      <c r="N36" s="921"/>
      <c r="O36" s="918" t="s">
        <v>459</v>
      </c>
      <c r="P36" s="919"/>
      <c r="Q36" s="920"/>
      <c r="R36" s="921"/>
    </row>
    <row r="37" spans="2:28" ht="29.25" thickBot="1">
      <c r="B37" s="923" t="s">
        <v>222</v>
      </c>
      <c r="C37" s="924" t="s">
        <v>218</v>
      </c>
      <c r="D37" s="925" t="s">
        <v>223</v>
      </c>
      <c r="E37" s="926" t="s">
        <v>180</v>
      </c>
      <c r="F37" s="927" t="s">
        <v>222</v>
      </c>
      <c r="G37" s="924" t="s">
        <v>218</v>
      </c>
      <c r="H37" s="925" t="s">
        <v>223</v>
      </c>
      <c r="I37" s="926" t="s">
        <v>180</v>
      </c>
      <c r="K37" s="923" t="s">
        <v>222</v>
      </c>
      <c r="L37" s="924" t="s">
        <v>218</v>
      </c>
      <c r="M37" s="925" t="s">
        <v>223</v>
      </c>
      <c r="N37" s="926" t="s">
        <v>180</v>
      </c>
      <c r="O37" s="927" t="s">
        <v>222</v>
      </c>
      <c r="P37" s="924" t="s">
        <v>218</v>
      </c>
      <c r="Q37" s="925" t="s">
        <v>223</v>
      </c>
      <c r="R37" s="926" t="s">
        <v>180</v>
      </c>
      <c r="T37" s="1390" t="s">
        <v>462</v>
      </c>
      <c r="U37" s="1390"/>
      <c r="V37" s="1390"/>
      <c r="W37" s="1390"/>
      <c r="X37" s="1390"/>
      <c r="Y37" s="1390"/>
      <c r="Z37" s="1390"/>
      <c r="AA37" s="1390"/>
      <c r="AB37" s="1390"/>
    </row>
    <row r="38" spans="2:28" ht="19.5" thickBot="1">
      <c r="B38" s="928" t="s">
        <v>177</v>
      </c>
      <c r="C38" s="207">
        <v>12995.811</v>
      </c>
      <c r="D38" s="208">
        <v>54331.599000000002</v>
      </c>
      <c r="E38" s="209">
        <v>9569.6110000000008</v>
      </c>
      <c r="F38" s="928" t="s">
        <v>177</v>
      </c>
      <c r="G38" s="207">
        <v>6716.91</v>
      </c>
      <c r="H38" s="208">
        <v>28133.133999999998</v>
      </c>
      <c r="I38" s="209">
        <v>5927.3710000000001</v>
      </c>
      <c r="K38" s="928" t="s">
        <v>177</v>
      </c>
      <c r="L38" s="207">
        <v>419753.78499999997</v>
      </c>
      <c r="M38" s="208">
        <v>1755280.3259999999</v>
      </c>
      <c r="N38" s="209">
        <v>237318.61</v>
      </c>
      <c r="O38" s="928" t="s">
        <v>177</v>
      </c>
      <c r="P38" s="207">
        <v>312539.90399999998</v>
      </c>
      <c r="Q38" s="208">
        <v>1306041.23</v>
      </c>
      <c r="R38" s="209">
        <v>201184.99100000001</v>
      </c>
      <c r="T38" s="1313"/>
      <c r="U38" s="1313"/>
      <c r="V38" s="909"/>
      <c r="W38" s="909"/>
      <c r="X38" s="1314"/>
      <c r="AA38" s="1313"/>
      <c r="AB38" s="910"/>
    </row>
    <row r="39" spans="2:28" ht="21" thickBot="1">
      <c r="B39" s="210" t="s">
        <v>179</v>
      </c>
      <c r="C39" s="211">
        <v>3839.2939999999999</v>
      </c>
      <c r="D39" s="212">
        <v>16051.549000000001</v>
      </c>
      <c r="E39" s="213">
        <v>3150.6849999999999</v>
      </c>
      <c r="F39" s="275" t="s">
        <v>179</v>
      </c>
      <c r="G39" s="211">
        <v>3116.0639999999999</v>
      </c>
      <c r="H39" s="212">
        <v>13095.172</v>
      </c>
      <c r="I39" s="213">
        <v>2839.5250000000001</v>
      </c>
      <c r="K39" s="214" t="s">
        <v>114</v>
      </c>
      <c r="L39" s="215">
        <v>215376.35699999999</v>
      </c>
      <c r="M39" s="216">
        <v>900682.61</v>
      </c>
      <c r="N39" s="217">
        <v>108447.93799999999</v>
      </c>
      <c r="O39" s="276" t="s">
        <v>114</v>
      </c>
      <c r="P39" s="215">
        <v>197789.52600000001</v>
      </c>
      <c r="Q39" s="216">
        <v>826409.22600000002</v>
      </c>
      <c r="R39" s="217">
        <v>118596.993</v>
      </c>
      <c r="T39" s="1340"/>
      <c r="U39" s="1340" t="s">
        <v>221</v>
      </c>
      <c r="V39" s="1341"/>
      <c r="W39" s="1341"/>
      <c r="X39" s="1341"/>
      <c r="Y39" s="1341"/>
      <c r="Z39" s="1341"/>
      <c r="AA39" s="1342"/>
    </row>
    <row r="40" spans="2:28" ht="19.5" thickBot="1">
      <c r="B40" s="214" t="s">
        <v>139</v>
      </c>
      <c r="C40" s="215">
        <v>3657.2429999999999</v>
      </c>
      <c r="D40" s="216">
        <v>15266.001</v>
      </c>
      <c r="E40" s="217">
        <v>2974.5320000000002</v>
      </c>
      <c r="F40" s="276" t="s">
        <v>116</v>
      </c>
      <c r="G40" s="215">
        <v>1337.521</v>
      </c>
      <c r="H40" s="216">
        <v>5555.3609999999999</v>
      </c>
      <c r="I40" s="217">
        <v>1229.3230000000001</v>
      </c>
      <c r="K40" s="214" t="s">
        <v>116</v>
      </c>
      <c r="L40" s="215">
        <v>133601.899</v>
      </c>
      <c r="M40" s="216">
        <v>558612.49699999997</v>
      </c>
      <c r="N40" s="217">
        <v>82545.430999999997</v>
      </c>
      <c r="O40" s="276" t="s">
        <v>116</v>
      </c>
      <c r="P40" s="215">
        <v>64231.212</v>
      </c>
      <c r="Q40" s="216">
        <v>268599.34000000003</v>
      </c>
      <c r="R40" s="217">
        <v>43857.567999999999</v>
      </c>
      <c r="T40" s="1343"/>
      <c r="U40" s="1726" t="s">
        <v>463</v>
      </c>
      <c r="V40" s="1727"/>
      <c r="W40" s="1727"/>
      <c r="X40" s="1728"/>
      <c r="Y40" s="1726" t="s">
        <v>464</v>
      </c>
      <c r="Z40" s="1727"/>
      <c r="AA40" s="1728"/>
      <c r="AB40"/>
    </row>
    <row r="41" spans="2:28" ht="29.25" thickBot="1">
      <c r="B41" s="825" t="s">
        <v>162</v>
      </c>
      <c r="C41" s="215">
        <v>1414.809</v>
      </c>
      <c r="D41" s="216">
        <v>5912.6229999999996</v>
      </c>
      <c r="E41" s="217">
        <v>730.68799999999999</v>
      </c>
      <c r="F41" s="443" t="s">
        <v>162</v>
      </c>
      <c r="G41" s="215">
        <v>681.76199999999994</v>
      </c>
      <c r="H41" s="935">
        <v>2836.4639999999999</v>
      </c>
      <c r="I41" s="444">
        <v>493.58</v>
      </c>
      <c r="K41" s="214" t="s">
        <v>137</v>
      </c>
      <c r="L41" s="215">
        <v>28661.002</v>
      </c>
      <c r="M41" s="216">
        <v>119886.36199999999</v>
      </c>
      <c r="N41" s="217">
        <v>22997.271000000001</v>
      </c>
      <c r="O41" s="271" t="s">
        <v>123</v>
      </c>
      <c r="P41" s="215">
        <v>21384.493999999999</v>
      </c>
      <c r="Q41" s="216">
        <v>89335.361999999994</v>
      </c>
      <c r="R41" s="217">
        <v>12427.682000000001</v>
      </c>
      <c r="T41" s="1315" t="s">
        <v>439</v>
      </c>
      <c r="U41" s="1316" t="s">
        <v>440</v>
      </c>
      <c r="V41" s="1317" t="s">
        <v>218</v>
      </c>
      <c r="W41" s="1318" t="s">
        <v>441</v>
      </c>
      <c r="X41" s="1319" t="s">
        <v>380</v>
      </c>
      <c r="Y41" s="1320" t="s">
        <v>218</v>
      </c>
      <c r="Z41" s="1318" t="s">
        <v>441</v>
      </c>
      <c r="AA41" s="1319" t="s">
        <v>380</v>
      </c>
      <c r="AB41"/>
    </row>
    <row r="42" spans="2:28" ht="16.5" thickBot="1">
      <c r="B42" s="214" t="s">
        <v>121</v>
      </c>
      <c r="C42" s="215">
        <v>1004.212</v>
      </c>
      <c r="D42" s="216">
        <v>4190.009</v>
      </c>
      <c r="E42" s="217">
        <v>732.495</v>
      </c>
      <c r="F42" s="271" t="s">
        <v>121</v>
      </c>
      <c r="G42" s="215">
        <v>529.87599999999998</v>
      </c>
      <c r="H42" s="216">
        <v>2252.6489999999999</v>
      </c>
      <c r="I42" s="217">
        <v>457.33499999999998</v>
      </c>
      <c r="K42" s="277" t="s">
        <v>123</v>
      </c>
      <c r="L42" s="278">
        <v>27441.441999999999</v>
      </c>
      <c r="M42" s="279">
        <v>114763.04399999999</v>
      </c>
      <c r="N42" s="280">
        <v>13514.791999999999</v>
      </c>
      <c r="O42" s="281" t="s">
        <v>137</v>
      </c>
      <c r="P42" s="278">
        <v>20172.907999999999</v>
      </c>
      <c r="Q42" s="279">
        <v>84225.437999999995</v>
      </c>
      <c r="R42" s="280">
        <v>19210.976999999999</v>
      </c>
      <c r="T42" s="1321" t="s">
        <v>442</v>
      </c>
      <c r="U42" s="1322" t="s">
        <v>443</v>
      </c>
      <c r="V42" s="1323">
        <v>419753.78499999997</v>
      </c>
      <c r="W42" s="1324">
        <v>237318.61</v>
      </c>
      <c r="X42" s="1325">
        <v>5558.8469999999998</v>
      </c>
      <c r="Y42" s="1326">
        <v>312539.90399999998</v>
      </c>
      <c r="Z42" s="1324">
        <v>201184.99100000001</v>
      </c>
      <c r="AA42" s="1325">
        <v>5447.0619999999999</v>
      </c>
      <c r="AB42"/>
    </row>
    <row r="43" spans="2:28" ht="16.5" thickBot="1">
      <c r="B43" s="271" t="s">
        <v>123</v>
      </c>
      <c r="C43" s="278">
        <v>1002.157</v>
      </c>
      <c r="D43" s="279">
        <v>4205.7479999999996</v>
      </c>
      <c r="E43" s="280">
        <v>598.38900000000001</v>
      </c>
      <c r="F43" s="281" t="s">
        <v>139</v>
      </c>
      <c r="G43" s="278">
        <v>359.875</v>
      </c>
      <c r="H43" s="279">
        <v>1531.509</v>
      </c>
      <c r="I43" s="280">
        <v>356.92700000000002</v>
      </c>
      <c r="K43" s="214" t="s">
        <v>138</v>
      </c>
      <c r="L43" s="215">
        <v>7452.2470000000003</v>
      </c>
      <c r="M43" s="216">
        <v>31152.393</v>
      </c>
      <c r="N43" s="217">
        <v>5556.4210000000003</v>
      </c>
      <c r="O43" s="214" t="s">
        <v>138</v>
      </c>
      <c r="P43" s="215">
        <v>5348.8090000000002</v>
      </c>
      <c r="Q43" s="216">
        <v>22393.238000000001</v>
      </c>
      <c r="R43" s="217">
        <v>4466.1379999999999</v>
      </c>
      <c r="T43" s="1327" t="s">
        <v>444</v>
      </c>
      <c r="U43" s="1328" t="s">
        <v>445</v>
      </c>
      <c r="V43" s="1329">
        <v>252555.45800000001</v>
      </c>
      <c r="W43" s="1330">
        <v>126468.045</v>
      </c>
      <c r="X43" s="1331">
        <v>4310.799</v>
      </c>
      <c r="Y43" s="1332">
        <v>226019.40299999999</v>
      </c>
      <c r="Z43" s="1330">
        <v>136502.177</v>
      </c>
      <c r="AA43" s="1331">
        <v>4633.9319999999998</v>
      </c>
      <c r="AB43"/>
    </row>
    <row r="44" spans="2:28" ht="16.5" thickBot="1">
      <c r="B44" s="218" t="s">
        <v>116</v>
      </c>
      <c r="C44" s="219">
        <v>641.70600000000002</v>
      </c>
      <c r="D44" s="220">
        <v>2689.6750000000002</v>
      </c>
      <c r="E44" s="221">
        <v>541.28399999999999</v>
      </c>
      <c r="F44" s="218" t="s">
        <v>123</v>
      </c>
      <c r="G44" s="219">
        <v>357.55500000000001</v>
      </c>
      <c r="H44" s="220">
        <v>1477.4770000000001</v>
      </c>
      <c r="I44" s="221">
        <v>242.714</v>
      </c>
      <c r="K44" s="282" t="s">
        <v>142</v>
      </c>
      <c r="L44" s="283">
        <v>3861.6619999999998</v>
      </c>
      <c r="M44" s="284">
        <v>16144.516</v>
      </c>
      <c r="N44" s="285">
        <v>2184.2260000000001</v>
      </c>
      <c r="O44" s="286" t="s">
        <v>134</v>
      </c>
      <c r="P44" s="283">
        <v>1884.5119999999999</v>
      </c>
      <c r="Q44" s="284">
        <v>7834.567</v>
      </c>
      <c r="R44" s="285">
        <v>1519.42</v>
      </c>
      <c r="T44" s="1333" t="s">
        <v>446</v>
      </c>
      <c r="U44" s="1334" t="s">
        <v>447</v>
      </c>
      <c r="V44" s="1335">
        <v>149633.70800000001</v>
      </c>
      <c r="W44" s="1336">
        <v>100725.363</v>
      </c>
      <c r="X44" s="1337">
        <v>1058.8119999999999</v>
      </c>
      <c r="Y44" s="1338">
        <v>62204.303999999996</v>
      </c>
      <c r="Z44" s="1336">
        <v>47232.724000000002</v>
      </c>
      <c r="AA44" s="1337">
        <v>489.31099999999998</v>
      </c>
      <c r="AB44"/>
    </row>
    <row r="45" spans="2:28">
      <c r="B45" s="943" t="s">
        <v>224</v>
      </c>
      <c r="C45" s="88"/>
      <c r="D45"/>
      <c r="E45"/>
      <c r="F45"/>
      <c r="G45"/>
      <c r="H45"/>
      <c r="I45"/>
      <c r="J45"/>
      <c r="K45" s="943" t="s">
        <v>224</v>
      </c>
      <c r="L45" s="88"/>
      <c r="M45"/>
      <c r="N45"/>
      <c r="O45"/>
      <c r="P45"/>
      <c r="Q45"/>
      <c r="R45"/>
      <c r="T45" s="1344" t="s">
        <v>224</v>
      </c>
      <c r="U45" s="1339"/>
      <c r="AB45"/>
    </row>
    <row r="46" spans="2:28">
      <c r="B46"/>
      <c r="C46"/>
      <c r="D46"/>
      <c r="E46"/>
      <c r="F46"/>
      <c r="G46" s="1389"/>
      <c r="H46" s="1389"/>
      <c r="I46"/>
      <c r="J46"/>
      <c r="L46"/>
      <c r="M46"/>
      <c r="N46"/>
      <c r="O46"/>
      <c r="P46"/>
      <c r="Q46"/>
      <c r="R46"/>
      <c r="U46" s="933"/>
    </row>
    <row r="47" spans="2:28">
      <c r="G47" s="933"/>
      <c r="H47" s="933"/>
      <c r="U47" s="933"/>
    </row>
    <row r="48" spans="2:28">
      <c r="G48" s="933"/>
    </row>
    <row r="49" spans="7:8">
      <c r="G49" s="933"/>
      <c r="H49" s="933"/>
    </row>
    <row r="50" spans="7:8">
      <c r="G50" s="933"/>
      <c r="H50" s="933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25" customWidth="1"/>
    <col min="2" max="2" width="14.7109375" style="325" customWidth="1"/>
    <col min="3" max="4" width="11.42578125" style="325" customWidth="1"/>
    <col min="5" max="5" width="10.7109375" style="325" customWidth="1"/>
    <col min="6" max="6" width="10.42578125" style="325" customWidth="1"/>
    <col min="7" max="7" width="14.28515625" style="325" customWidth="1"/>
    <col min="8" max="9" width="11.85546875" style="325" customWidth="1"/>
    <col min="10" max="10" width="10.42578125" style="325" customWidth="1"/>
    <col min="11" max="11" width="11.140625" style="325" customWidth="1"/>
    <col min="12" max="12" width="6.42578125" style="325" customWidth="1"/>
    <col min="13" max="13" width="14.85546875" style="325" customWidth="1"/>
    <col min="14" max="15" width="12" style="325" customWidth="1"/>
    <col min="16" max="16" width="11.5703125" style="325" customWidth="1"/>
    <col min="17" max="17" width="12" style="325" customWidth="1"/>
    <col min="18" max="18" width="13.7109375" style="325" customWidth="1"/>
    <col min="19" max="20" width="12" style="325" customWidth="1"/>
    <col min="21" max="21" width="12.28515625" style="325" customWidth="1"/>
    <col min="22" max="22" width="11" style="325" customWidth="1"/>
    <col min="23" max="23" width="6.7109375" style="325" customWidth="1"/>
    <col min="24" max="24" width="14.5703125" style="325" customWidth="1"/>
    <col min="25" max="16384" width="9.140625" style="325"/>
  </cols>
  <sheetData>
    <row r="1" spans="2:25" ht="18.75">
      <c r="B1" s="345" t="s">
        <v>450</v>
      </c>
      <c r="C1" s="344"/>
      <c r="D1" s="344"/>
      <c r="E1" s="344"/>
      <c r="F1" s="344"/>
      <c r="G1" s="344"/>
      <c r="H1" s="344"/>
      <c r="I1" s="344"/>
      <c r="J1" s="344"/>
      <c r="K1" s="344"/>
      <c r="L1" s="343"/>
      <c r="M1" s="342"/>
    </row>
    <row r="2" spans="2:25">
      <c r="H2" s="326"/>
      <c r="I2" s="326"/>
      <c r="J2" s="326"/>
    </row>
    <row r="3" spans="2:25" ht="51.75" customHeight="1">
      <c r="B3" s="340" t="s">
        <v>454</v>
      </c>
      <c r="C3" s="340"/>
      <c r="D3" s="340"/>
      <c r="E3" s="340"/>
      <c r="F3" s="340"/>
      <c r="G3" s="340"/>
      <c r="H3" s="340"/>
      <c r="I3" s="340"/>
      <c r="J3" s="340"/>
      <c r="K3" s="341"/>
      <c r="L3" s="340"/>
      <c r="M3" s="340" t="s">
        <v>455</v>
      </c>
      <c r="N3" s="339"/>
      <c r="O3" s="339"/>
      <c r="P3" s="339"/>
      <c r="Q3" s="339"/>
      <c r="R3" s="339"/>
      <c r="S3" s="339"/>
      <c r="T3" s="339"/>
      <c r="U3" s="339"/>
      <c r="V3" s="338"/>
      <c r="Y3" s="339"/>
    </row>
    <row r="4" spans="2:25" ht="13.5" thickBot="1"/>
    <row r="5" spans="2:25" ht="21" thickBot="1">
      <c r="B5" s="337" t="s">
        <v>176</v>
      </c>
      <c r="C5" s="336"/>
      <c r="D5" s="336"/>
      <c r="E5" s="336"/>
      <c r="F5" s="335"/>
      <c r="G5" s="336"/>
      <c r="H5" s="336"/>
      <c r="I5" s="336"/>
      <c r="J5" s="336"/>
      <c r="K5" s="335"/>
      <c r="M5" s="337" t="s">
        <v>221</v>
      </c>
      <c r="N5" s="336"/>
      <c r="O5" s="336"/>
      <c r="P5" s="336"/>
      <c r="Q5" s="336"/>
      <c r="R5" s="336"/>
      <c r="S5" s="336"/>
      <c r="T5" s="336"/>
      <c r="U5" s="336"/>
      <c r="V5" s="335"/>
    </row>
    <row r="6" spans="2:25" ht="16.5" thickBot="1">
      <c r="B6" s="334" t="s">
        <v>451</v>
      </c>
      <c r="C6" s="333"/>
      <c r="D6" s="332"/>
      <c r="E6" s="332"/>
      <c r="F6" s="331"/>
      <c r="G6" s="807" t="s">
        <v>453</v>
      </c>
      <c r="H6" s="333"/>
      <c r="I6" s="332"/>
      <c r="J6" s="332"/>
      <c r="K6" s="331"/>
      <c r="M6" s="334" t="s">
        <v>451</v>
      </c>
      <c r="N6" s="333"/>
      <c r="O6" s="332"/>
      <c r="P6" s="332"/>
      <c r="Q6" s="331"/>
      <c r="R6" s="807" t="s">
        <v>452</v>
      </c>
      <c r="S6" s="333"/>
      <c r="T6" s="332"/>
      <c r="U6" s="332"/>
      <c r="V6" s="331"/>
    </row>
    <row r="7" spans="2:25" ht="29.25" thickBot="1">
      <c r="B7" s="330" t="s">
        <v>222</v>
      </c>
      <c r="C7" s="328" t="s">
        <v>218</v>
      </c>
      <c r="D7" s="925" t="s">
        <v>223</v>
      </c>
      <c r="E7" s="808" t="s">
        <v>180</v>
      </c>
      <c r="F7" s="1388" t="s">
        <v>380</v>
      </c>
      <c r="G7" s="329" t="s">
        <v>222</v>
      </c>
      <c r="H7" s="328" t="s">
        <v>218</v>
      </c>
      <c r="I7" s="925" t="s">
        <v>223</v>
      </c>
      <c r="J7" s="808" t="s">
        <v>180</v>
      </c>
      <c r="K7" s="809" t="s">
        <v>380</v>
      </c>
      <c r="M7" s="330" t="s">
        <v>222</v>
      </c>
      <c r="N7" s="328" t="s">
        <v>218</v>
      </c>
      <c r="O7" s="925" t="s">
        <v>223</v>
      </c>
      <c r="P7" s="808" t="s">
        <v>180</v>
      </c>
      <c r="Q7" s="1388" t="s">
        <v>380</v>
      </c>
      <c r="R7" s="329" t="s">
        <v>222</v>
      </c>
      <c r="S7" s="328" t="s">
        <v>218</v>
      </c>
      <c r="T7" s="925" t="s">
        <v>223</v>
      </c>
      <c r="U7" s="808" t="s">
        <v>180</v>
      </c>
      <c r="V7" s="1388" t="s">
        <v>380</v>
      </c>
    </row>
    <row r="8" spans="2:25" ht="15" thickBot="1">
      <c r="B8" s="327" t="s">
        <v>177</v>
      </c>
      <c r="C8" s="207">
        <v>12995.811</v>
      </c>
      <c r="D8" s="810">
        <v>54331.599000000002</v>
      </c>
      <c r="E8" s="810">
        <v>9569.6110000000008</v>
      </c>
      <c r="F8" s="209">
        <v>86.483999999999995</v>
      </c>
      <c r="G8" s="811" t="s">
        <v>177</v>
      </c>
      <c r="H8" s="207">
        <v>6716.91</v>
      </c>
      <c r="I8" s="810">
        <v>28133.133999999998</v>
      </c>
      <c r="J8" s="810">
        <v>5927.3710000000001</v>
      </c>
      <c r="K8" s="209">
        <v>40.682000000000002</v>
      </c>
      <c r="M8" s="327" t="s">
        <v>177</v>
      </c>
      <c r="N8" s="207">
        <v>419753.78499999997</v>
      </c>
      <c r="O8" s="810">
        <v>1755280.3259999999</v>
      </c>
      <c r="P8" s="810">
        <v>237318.61</v>
      </c>
      <c r="Q8" s="209">
        <v>5558.8469999999998</v>
      </c>
      <c r="R8" s="1387" t="s">
        <v>177</v>
      </c>
      <c r="S8" s="207">
        <v>312539.90399999998</v>
      </c>
      <c r="T8" s="810">
        <v>1306041.23</v>
      </c>
      <c r="U8" s="810">
        <v>201184.99100000001</v>
      </c>
      <c r="V8" s="209">
        <v>5447.0619999999999</v>
      </c>
    </row>
    <row r="9" spans="2:25">
      <c r="B9" s="801" t="s">
        <v>179</v>
      </c>
      <c r="C9" s="802">
        <v>3839.2939999999999</v>
      </c>
      <c r="D9" s="812">
        <v>16051.549000000001</v>
      </c>
      <c r="E9" s="812">
        <v>3150.6849999999999</v>
      </c>
      <c r="F9" s="803">
        <v>23.530999999999999</v>
      </c>
      <c r="G9" s="813" t="s">
        <v>179</v>
      </c>
      <c r="H9" s="802">
        <v>3116.0639999999999</v>
      </c>
      <c r="I9" s="812">
        <v>13095.172</v>
      </c>
      <c r="J9" s="812">
        <v>2839.5250000000001</v>
      </c>
      <c r="K9" s="803">
        <v>16.253</v>
      </c>
      <c r="M9" s="801" t="s">
        <v>114</v>
      </c>
      <c r="N9" s="802">
        <v>215376.35699999999</v>
      </c>
      <c r="O9" s="812">
        <v>900682.61</v>
      </c>
      <c r="P9" s="812">
        <v>108447.93799999999</v>
      </c>
      <c r="Q9" s="803">
        <v>3519.34</v>
      </c>
      <c r="R9" s="275" t="s">
        <v>114</v>
      </c>
      <c r="S9" s="211">
        <v>197789.52600000001</v>
      </c>
      <c r="T9" s="814">
        <v>826409.22600000002</v>
      </c>
      <c r="U9" s="814">
        <v>118596.993</v>
      </c>
      <c r="V9" s="213">
        <v>3917.3560000000002</v>
      </c>
    </row>
    <row r="10" spans="2:25">
      <c r="B10" s="214" t="s">
        <v>139</v>
      </c>
      <c r="C10" s="215">
        <v>3657.2429999999999</v>
      </c>
      <c r="D10" s="815">
        <v>15266.001</v>
      </c>
      <c r="E10" s="815">
        <v>2974.5320000000002</v>
      </c>
      <c r="F10" s="217">
        <v>19.367000000000001</v>
      </c>
      <c r="G10" s="276" t="s">
        <v>116</v>
      </c>
      <c r="H10" s="215">
        <v>1337.521</v>
      </c>
      <c r="I10" s="815">
        <v>5555.3609999999999</v>
      </c>
      <c r="J10" s="815">
        <v>1229.3230000000001</v>
      </c>
      <c r="K10" s="217">
        <v>8.59</v>
      </c>
      <c r="M10" s="214" t="s">
        <v>116</v>
      </c>
      <c r="N10" s="215">
        <v>133601.899</v>
      </c>
      <c r="O10" s="815">
        <v>558612.49699999997</v>
      </c>
      <c r="P10" s="815">
        <v>82545.430999999997</v>
      </c>
      <c r="Q10" s="217">
        <v>1105.816</v>
      </c>
      <c r="R10" s="276" t="s">
        <v>116</v>
      </c>
      <c r="S10" s="215">
        <v>64231.212</v>
      </c>
      <c r="T10" s="815">
        <v>268599.34000000003</v>
      </c>
      <c r="U10" s="815">
        <v>43857.567999999999</v>
      </c>
      <c r="V10" s="217">
        <v>719.86300000000006</v>
      </c>
    </row>
    <row r="11" spans="2:25">
      <c r="B11" s="214" t="s">
        <v>162</v>
      </c>
      <c r="C11" s="215">
        <v>1414.809</v>
      </c>
      <c r="D11" s="815">
        <v>5912.6229999999996</v>
      </c>
      <c r="E11" s="815">
        <v>730.68799999999999</v>
      </c>
      <c r="F11" s="217">
        <v>20.683</v>
      </c>
      <c r="G11" s="276" t="s">
        <v>162</v>
      </c>
      <c r="H11" s="215">
        <v>681.76199999999994</v>
      </c>
      <c r="I11" s="815">
        <v>2836.4639999999999</v>
      </c>
      <c r="J11" s="815">
        <v>493.58</v>
      </c>
      <c r="K11" s="217">
        <v>7.0979999999999999</v>
      </c>
      <c r="M11" s="214" t="s">
        <v>137</v>
      </c>
      <c r="N11" s="215">
        <v>28661.002</v>
      </c>
      <c r="O11" s="815">
        <v>119886.36199999999</v>
      </c>
      <c r="P11" s="815">
        <v>22997.271000000001</v>
      </c>
      <c r="Q11" s="217">
        <v>269.779</v>
      </c>
      <c r="R11" s="276" t="s">
        <v>374</v>
      </c>
      <c r="S11" s="215">
        <v>21384.493999999999</v>
      </c>
      <c r="T11" s="815">
        <v>89335.361999999994</v>
      </c>
      <c r="U11" s="815">
        <v>12427.682000000001</v>
      </c>
      <c r="V11" s="217">
        <v>475.69600000000003</v>
      </c>
    </row>
    <row r="12" spans="2:25">
      <c r="B12" s="214" t="s">
        <v>121</v>
      </c>
      <c r="C12" s="215">
        <v>1004.212</v>
      </c>
      <c r="D12" s="815">
        <v>4190.009</v>
      </c>
      <c r="E12" s="815">
        <v>732.495</v>
      </c>
      <c r="F12" s="217">
        <v>4.8209999999999997</v>
      </c>
      <c r="G12" s="276" t="s">
        <v>121</v>
      </c>
      <c r="H12" s="215">
        <v>529.87599999999998</v>
      </c>
      <c r="I12" s="815">
        <v>2252.6489999999999</v>
      </c>
      <c r="J12" s="815">
        <v>457.33499999999998</v>
      </c>
      <c r="K12" s="217">
        <v>3.153</v>
      </c>
      <c r="M12" s="214" t="s">
        <v>123</v>
      </c>
      <c r="N12" s="215">
        <v>27441.441999999999</v>
      </c>
      <c r="O12" s="815">
        <v>114763.04399999999</v>
      </c>
      <c r="P12" s="815">
        <v>13514.791999999999</v>
      </c>
      <c r="Q12" s="217">
        <v>493.25400000000002</v>
      </c>
      <c r="R12" s="276" t="s">
        <v>137</v>
      </c>
      <c r="S12" s="215">
        <v>20172.907999999999</v>
      </c>
      <c r="T12" s="815">
        <v>84225.437999999995</v>
      </c>
      <c r="U12" s="815">
        <v>19210.976999999999</v>
      </c>
      <c r="V12" s="217">
        <v>203.17099999999999</v>
      </c>
    </row>
    <row r="13" spans="2:25">
      <c r="B13" s="271" t="s">
        <v>123</v>
      </c>
      <c r="C13" s="278">
        <v>1002.157</v>
      </c>
      <c r="D13" s="816">
        <v>4205.7479999999996</v>
      </c>
      <c r="E13" s="816">
        <v>598.38900000000001</v>
      </c>
      <c r="F13" s="280">
        <v>6.2140000000000004</v>
      </c>
      <c r="G13" s="817" t="s">
        <v>139</v>
      </c>
      <c r="H13" s="278">
        <v>359.875</v>
      </c>
      <c r="I13" s="816">
        <v>1531.509</v>
      </c>
      <c r="J13" s="816">
        <v>356.92700000000002</v>
      </c>
      <c r="K13" s="280">
        <v>1.5680000000000001</v>
      </c>
      <c r="M13" s="271" t="s">
        <v>138</v>
      </c>
      <c r="N13" s="278">
        <v>7452.2470000000003</v>
      </c>
      <c r="O13" s="816">
        <v>31152.393</v>
      </c>
      <c r="P13" s="816">
        <v>5556.4210000000003</v>
      </c>
      <c r="Q13" s="280">
        <v>88.659000000000006</v>
      </c>
      <c r="R13" s="817" t="s">
        <v>138</v>
      </c>
      <c r="S13" s="278">
        <v>5348.8090000000002</v>
      </c>
      <c r="T13" s="816">
        <v>22393.238000000001</v>
      </c>
      <c r="U13" s="816">
        <v>4466.1379999999999</v>
      </c>
      <c r="V13" s="280">
        <v>65.106999999999999</v>
      </c>
    </row>
    <row r="14" spans="2:25">
      <c r="B14" s="214" t="s">
        <v>116</v>
      </c>
      <c r="C14" s="215">
        <v>641.70600000000002</v>
      </c>
      <c r="D14" s="815">
        <v>2689.6750000000002</v>
      </c>
      <c r="E14" s="815">
        <v>541.28399999999999</v>
      </c>
      <c r="F14" s="217">
        <v>3.0449999999999999</v>
      </c>
      <c r="G14" s="276" t="s">
        <v>123</v>
      </c>
      <c r="H14" s="215">
        <v>357.55500000000001</v>
      </c>
      <c r="I14" s="815">
        <v>1477.4770000000001</v>
      </c>
      <c r="J14" s="815">
        <v>242.714</v>
      </c>
      <c r="K14" s="217">
        <v>2.0009999999999999</v>
      </c>
      <c r="M14" s="214" t="s">
        <v>142</v>
      </c>
      <c r="N14" s="215">
        <v>3861.6619999999998</v>
      </c>
      <c r="O14" s="815">
        <v>16144.516</v>
      </c>
      <c r="P14" s="815">
        <v>2184.2260000000001</v>
      </c>
      <c r="Q14" s="217">
        <v>53.631999999999998</v>
      </c>
      <c r="R14" s="276" t="s">
        <v>134</v>
      </c>
      <c r="S14" s="215">
        <v>1884.5119999999999</v>
      </c>
      <c r="T14" s="815">
        <v>7834.567</v>
      </c>
      <c r="U14" s="815">
        <v>1519.42</v>
      </c>
      <c r="V14" s="217">
        <v>24.78</v>
      </c>
    </row>
    <row r="15" spans="2:25">
      <c r="B15" s="210" t="s">
        <v>181</v>
      </c>
      <c r="C15" s="211">
        <v>605.82299999999998</v>
      </c>
      <c r="D15" s="814">
        <v>2550.0189999999998</v>
      </c>
      <c r="E15" s="814">
        <v>166.756</v>
      </c>
      <c r="F15" s="213">
        <v>3.0510000000000002</v>
      </c>
      <c r="G15" s="275" t="s">
        <v>137</v>
      </c>
      <c r="H15" s="211">
        <v>233.75</v>
      </c>
      <c r="I15" s="814">
        <v>974.52200000000005</v>
      </c>
      <c r="J15" s="814">
        <v>246.87899999999999</v>
      </c>
      <c r="K15" s="213">
        <v>1.4670000000000001</v>
      </c>
      <c r="M15" s="210" t="s">
        <v>134</v>
      </c>
      <c r="N15" s="211">
        <v>1433.6679999999999</v>
      </c>
      <c r="O15" s="814">
        <v>5997.7569999999996</v>
      </c>
      <c r="P15" s="814">
        <v>1154.5530000000001</v>
      </c>
      <c r="Q15" s="213">
        <v>16.885999999999999</v>
      </c>
      <c r="R15" s="275" t="s">
        <v>142</v>
      </c>
      <c r="S15" s="211">
        <v>986.51</v>
      </c>
      <c r="T15" s="814">
        <v>4117.6710000000003</v>
      </c>
      <c r="U15" s="814">
        <v>519.24400000000003</v>
      </c>
      <c r="V15" s="213">
        <v>22.527000000000001</v>
      </c>
    </row>
    <row r="16" spans="2:25">
      <c r="B16" s="214" t="s">
        <v>142</v>
      </c>
      <c r="C16" s="215">
        <v>502.82100000000003</v>
      </c>
      <c r="D16" s="815">
        <v>2096.0540000000001</v>
      </c>
      <c r="E16" s="815">
        <v>375.22199999999998</v>
      </c>
      <c r="F16" s="217">
        <v>3.44</v>
      </c>
      <c r="G16" s="276" t="s">
        <v>142</v>
      </c>
      <c r="H16" s="215">
        <v>57.826999999999998</v>
      </c>
      <c r="I16" s="815">
        <v>236.67400000000001</v>
      </c>
      <c r="J16" s="815">
        <v>49.027999999999999</v>
      </c>
      <c r="K16" s="217">
        <v>0.44400000000000001</v>
      </c>
      <c r="M16" s="214" t="s">
        <v>179</v>
      </c>
      <c r="N16" s="215">
        <v>814.34</v>
      </c>
      <c r="O16" s="815">
        <v>3382.3710000000001</v>
      </c>
      <c r="P16" s="815">
        <v>524.19200000000001</v>
      </c>
      <c r="Q16" s="217">
        <v>5.3440000000000003</v>
      </c>
      <c r="R16" s="276" t="s">
        <v>126</v>
      </c>
      <c r="S16" s="215">
        <v>516.22</v>
      </c>
      <c r="T16" s="815">
        <v>2161.846</v>
      </c>
      <c r="U16" s="815">
        <v>454.637</v>
      </c>
      <c r="V16" s="217">
        <v>16.006</v>
      </c>
    </row>
    <row r="17" spans="2:22">
      <c r="B17" s="214" t="s">
        <v>137</v>
      </c>
      <c r="C17" s="215">
        <v>298.40600000000001</v>
      </c>
      <c r="D17" s="815">
        <v>1246.193</v>
      </c>
      <c r="E17" s="815">
        <v>294.04000000000002</v>
      </c>
      <c r="F17" s="217">
        <v>2.2829999999999999</v>
      </c>
      <c r="G17" s="276" t="s">
        <v>181</v>
      </c>
      <c r="H17" s="215">
        <v>42.68</v>
      </c>
      <c r="I17" s="815">
        <v>173.30600000000001</v>
      </c>
      <c r="J17" s="815">
        <v>12.06</v>
      </c>
      <c r="K17" s="217">
        <v>0.108</v>
      </c>
      <c r="M17" s="214" t="s">
        <v>119</v>
      </c>
      <c r="N17" s="215">
        <v>678.79200000000003</v>
      </c>
      <c r="O17" s="815">
        <v>2848.1030000000001</v>
      </c>
      <c r="P17" s="815">
        <v>203.34800000000001</v>
      </c>
      <c r="Q17" s="217">
        <v>2.1240000000000001</v>
      </c>
      <c r="R17" s="275" t="s">
        <v>179</v>
      </c>
      <c r="S17" s="211">
        <v>213.27799999999999</v>
      </c>
      <c r="T17" s="814">
        <v>910.995</v>
      </c>
      <c r="U17" s="814">
        <v>129.63200000000001</v>
      </c>
      <c r="V17" s="213">
        <v>2.5379999999999998</v>
      </c>
    </row>
    <row r="18" spans="2:22" ht="13.5" thickBot="1">
      <c r="B18" s="218" t="s">
        <v>376</v>
      </c>
      <c r="C18" s="219">
        <v>29.34</v>
      </c>
      <c r="D18" s="819">
        <v>123.72799999999999</v>
      </c>
      <c r="E18" s="819">
        <v>5.52</v>
      </c>
      <c r="F18" s="221">
        <v>4.9000000000000002E-2</v>
      </c>
      <c r="G18" s="818"/>
      <c r="H18" s="219"/>
      <c r="I18" s="819"/>
      <c r="J18" s="819"/>
      <c r="K18" s="221"/>
      <c r="M18" s="214" t="s">
        <v>118</v>
      </c>
      <c r="N18" s="215">
        <v>240.001</v>
      </c>
      <c r="O18" s="815">
        <v>1006.623</v>
      </c>
      <c r="P18" s="815">
        <v>82.344999999999999</v>
      </c>
      <c r="Q18" s="217">
        <v>2.1869999999999998</v>
      </c>
      <c r="R18" s="818" t="s">
        <v>379</v>
      </c>
      <c r="S18" s="219">
        <v>12.435</v>
      </c>
      <c r="T18" s="819">
        <v>53.546999999999997</v>
      </c>
      <c r="U18" s="819">
        <v>2.7</v>
      </c>
      <c r="V18" s="221">
        <v>1.7999999999999999E-2</v>
      </c>
    </row>
    <row r="19" spans="2:22">
      <c r="B19" s="804"/>
      <c r="C19" s="804"/>
      <c r="D19" s="804"/>
      <c r="E19" s="804"/>
      <c r="F19" s="804"/>
      <c r="G19" s="804"/>
      <c r="H19" s="804"/>
      <c r="I19" s="804"/>
      <c r="J19" s="804"/>
      <c r="K19" s="804"/>
      <c r="M19" s="271" t="s">
        <v>139</v>
      </c>
      <c r="N19" s="278">
        <v>95.995000000000005</v>
      </c>
      <c r="O19" s="816">
        <v>401.25900000000001</v>
      </c>
      <c r="P19" s="816">
        <v>70.58</v>
      </c>
      <c r="Q19" s="280">
        <v>0.6</v>
      </c>
      <c r="R19" s="806"/>
      <c r="S19" s="804"/>
      <c r="T19" s="804"/>
      <c r="U19" s="804"/>
      <c r="V19" s="804"/>
    </row>
    <row r="20" spans="2:22">
      <c r="B20" s="806"/>
      <c r="C20" s="804"/>
      <c r="D20" s="804"/>
      <c r="E20" s="804"/>
      <c r="F20" s="804"/>
      <c r="G20" s="806"/>
      <c r="H20" s="804"/>
      <c r="I20" s="804"/>
      <c r="J20" s="804"/>
      <c r="K20" s="804"/>
      <c r="M20" s="214" t="s">
        <v>178</v>
      </c>
      <c r="N20" s="215">
        <v>42.978000000000002</v>
      </c>
      <c r="O20" s="815">
        <v>179.08500000000001</v>
      </c>
      <c r="P20" s="815">
        <v>17.260000000000002</v>
      </c>
      <c r="Q20" s="217">
        <v>0.65</v>
      </c>
      <c r="R20" s="806"/>
      <c r="S20" s="804"/>
      <c r="T20" s="804"/>
      <c r="U20" s="804"/>
      <c r="V20" s="804"/>
    </row>
    <row r="21" spans="2:22">
      <c r="F21" s="805"/>
      <c r="M21" s="214" t="s">
        <v>126</v>
      </c>
      <c r="N21" s="215">
        <v>31.574999999999999</v>
      </c>
      <c r="O21" s="815">
        <v>131.983</v>
      </c>
      <c r="P21" s="815">
        <v>16.367999999999999</v>
      </c>
      <c r="Q21" s="217">
        <v>0.55000000000000004</v>
      </c>
      <c r="R21" s="804"/>
      <c r="S21" s="804"/>
      <c r="T21" s="804"/>
      <c r="U21" s="804"/>
      <c r="V21" s="804"/>
    </row>
    <row r="22" spans="2:22" ht="13.5" thickBot="1">
      <c r="M22" s="218" t="s">
        <v>355</v>
      </c>
      <c r="N22" s="219">
        <v>21.827000000000002</v>
      </c>
      <c r="O22" s="819">
        <v>91.722999999999999</v>
      </c>
      <c r="P22" s="819">
        <v>3.8849999999999998</v>
      </c>
      <c r="Q22" s="221">
        <v>2.5999999999999999E-2</v>
      </c>
      <c r="R22" s="806"/>
      <c r="S22" s="804"/>
      <c r="T22" s="804"/>
      <c r="U22" s="804"/>
      <c r="V22" s="804"/>
    </row>
    <row r="23" spans="2:22">
      <c r="H23" s="805"/>
      <c r="I23" s="805"/>
      <c r="J23" s="805"/>
      <c r="K23" s="805"/>
    </row>
    <row r="24" spans="2:22">
      <c r="C24" s="805"/>
      <c r="D24" s="805"/>
      <c r="E24" s="805"/>
      <c r="F24" s="805"/>
      <c r="H24" s="805"/>
      <c r="I24" s="805"/>
      <c r="J24" s="805"/>
      <c r="K24" s="805"/>
      <c r="N24" s="805"/>
      <c r="O24" s="805"/>
      <c r="P24" s="805"/>
      <c r="Q24" s="805"/>
      <c r="S24" s="805"/>
      <c r="T24" s="805"/>
      <c r="U24" s="805"/>
      <c r="V24" s="805"/>
    </row>
    <row r="26" spans="2:22">
      <c r="N26" s="805"/>
      <c r="O26" s="805"/>
      <c r="P26" s="805"/>
      <c r="Q26" s="80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AA51" sqref="AA51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411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256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257</v>
      </c>
      <c r="D4" s="243" t="s">
        <v>258</v>
      </c>
      <c r="E4" s="243" t="s">
        <v>259</v>
      </c>
      <c r="F4" s="243" t="s">
        <v>260</v>
      </c>
      <c r="G4" s="243" t="s">
        <v>261</v>
      </c>
      <c r="H4" s="243" t="s">
        <v>262</v>
      </c>
      <c r="I4" s="243" t="s">
        <v>263</v>
      </c>
      <c r="J4" s="243" t="s">
        <v>264</v>
      </c>
      <c r="K4" s="243" t="s">
        <v>265</v>
      </c>
      <c r="L4" s="243" t="s">
        <v>266</v>
      </c>
      <c r="M4" s="243" t="s">
        <v>267</v>
      </c>
      <c r="N4" s="244" t="s">
        <v>268</v>
      </c>
    </row>
    <row r="5" spans="2:15" ht="22.5" customHeight="1" thickBot="1">
      <c r="B5" s="245" t="s">
        <v>269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256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257</v>
      </c>
      <c r="D8" s="243" t="s">
        <v>258</v>
      </c>
      <c r="E8" s="243" t="s">
        <v>259</v>
      </c>
      <c r="F8" s="243" t="s">
        <v>260</v>
      </c>
      <c r="G8" s="243" t="s">
        <v>261</v>
      </c>
      <c r="H8" s="243" t="s">
        <v>262</v>
      </c>
      <c r="I8" s="243" t="s">
        <v>263</v>
      </c>
      <c r="J8" s="243" t="s">
        <v>264</v>
      </c>
      <c r="K8" s="243" t="s">
        <v>265</v>
      </c>
      <c r="L8" s="243" t="s">
        <v>266</v>
      </c>
      <c r="M8" s="243" t="s">
        <v>267</v>
      </c>
      <c r="N8" s="244" t="s">
        <v>268</v>
      </c>
    </row>
    <row r="9" spans="2:15" ht="22.5" customHeight="1" thickBot="1">
      <c r="B9" s="245" t="s">
        <v>269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256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257</v>
      </c>
      <c r="D12" s="243" t="s">
        <v>258</v>
      </c>
      <c r="E12" s="243" t="s">
        <v>259</v>
      </c>
      <c r="F12" s="243" t="s">
        <v>260</v>
      </c>
      <c r="G12" s="243" t="s">
        <v>261</v>
      </c>
      <c r="H12" s="243" t="s">
        <v>262</v>
      </c>
      <c r="I12" s="243" t="s">
        <v>263</v>
      </c>
      <c r="J12" s="243" t="s">
        <v>264</v>
      </c>
      <c r="K12" s="243" t="s">
        <v>265</v>
      </c>
      <c r="L12" s="243" t="s">
        <v>266</v>
      </c>
      <c r="M12" s="243" t="s">
        <v>267</v>
      </c>
      <c r="N12" s="244" t="s">
        <v>268</v>
      </c>
    </row>
    <row r="13" spans="2:15" ht="22.5" customHeight="1" thickBot="1">
      <c r="B13" s="245" t="s">
        <v>269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256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257</v>
      </c>
      <c r="D16" s="243" t="s">
        <v>258</v>
      </c>
      <c r="E16" s="243" t="s">
        <v>259</v>
      </c>
      <c r="F16" s="243" t="s">
        <v>260</v>
      </c>
      <c r="G16" s="243" t="s">
        <v>261</v>
      </c>
      <c r="H16" s="243" t="s">
        <v>262</v>
      </c>
      <c r="I16" s="243" t="s">
        <v>263</v>
      </c>
      <c r="J16" s="243" t="s">
        <v>264</v>
      </c>
      <c r="K16" s="243" t="s">
        <v>265</v>
      </c>
      <c r="L16" s="243" t="s">
        <v>266</v>
      </c>
      <c r="M16" s="243" t="s">
        <v>267</v>
      </c>
      <c r="N16" s="244" t="s">
        <v>268</v>
      </c>
    </row>
    <row r="17" spans="2:14" ht="22.5" customHeight="1" thickBot="1">
      <c r="B17" s="245" t="s">
        <v>269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256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257</v>
      </c>
      <c r="D20" s="243" t="s">
        <v>258</v>
      </c>
      <c r="E20" s="243" t="s">
        <v>259</v>
      </c>
      <c r="F20" s="243" t="s">
        <v>260</v>
      </c>
      <c r="G20" s="243" t="s">
        <v>261</v>
      </c>
      <c r="H20" s="243" t="s">
        <v>262</v>
      </c>
      <c r="I20" s="243" t="s">
        <v>263</v>
      </c>
      <c r="J20" s="243" t="s">
        <v>264</v>
      </c>
      <c r="K20" s="243" t="s">
        <v>265</v>
      </c>
      <c r="L20" s="243" t="s">
        <v>266</v>
      </c>
      <c r="M20" s="243" t="s">
        <v>267</v>
      </c>
      <c r="N20" s="244" t="s">
        <v>268</v>
      </c>
    </row>
    <row r="21" spans="2:14" ht="22.5" customHeight="1" thickBot="1">
      <c r="B21" s="245" t="s">
        <v>269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256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257</v>
      </c>
      <c r="D24" s="243" t="s">
        <v>258</v>
      </c>
      <c r="E24" s="243" t="s">
        <v>259</v>
      </c>
      <c r="F24" s="243" t="s">
        <v>260</v>
      </c>
      <c r="G24" s="243" t="s">
        <v>261</v>
      </c>
      <c r="H24" s="243" t="s">
        <v>262</v>
      </c>
      <c r="I24" s="243" t="s">
        <v>263</v>
      </c>
      <c r="J24" s="243" t="s">
        <v>264</v>
      </c>
      <c r="K24" s="243" t="s">
        <v>265</v>
      </c>
      <c r="L24" s="243" t="s">
        <v>266</v>
      </c>
      <c r="M24" s="243" t="s">
        <v>267</v>
      </c>
      <c r="N24" s="244" t="s">
        <v>268</v>
      </c>
    </row>
    <row r="25" spans="2:14" ht="22.5" customHeight="1" thickBot="1">
      <c r="B25" s="245" t="s">
        <v>269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256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257</v>
      </c>
      <c r="D28" s="243" t="s">
        <v>258</v>
      </c>
      <c r="E28" s="243" t="s">
        <v>259</v>
      </c>
      <c r="F28" s="243" t="s">
        <v>260</v>
      </c>
      <c r="G28" s="243" t="s">
        <v>261</v>
      </c>
      <c r="H28" s="243" t="s">
        <v>262</v>
      </c>
      <c r="I28" s="243" t="s">
        <v>263</v>
      </c>
      <c r="J28" s="243" t="s">
        <v>264</v>
      </c>
      <c r="K28" s="243" t="s">
        <v>265</v>
      </c>
      <c r="L28" s="243" t="s">
        <v>266</v>
      </c>
      <c r="M28" s="243" t="s">
        <v>267</v>
      </c>
      <c r="N28" s="244" t="s">
        <v>268</v>
      </c>
    </row>
    <row r="29" spans="2:14" ht="22.5" customHeight="1" thickBot="1">
      <c r="B29" s="245" t="s">
        <v>269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256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257</v>
      </c>
      <c r="D32" s="243" t="s">
        <v>258</v>
      </c>
      <c r="E32" s="243" t="s">
        <v>259</v>
      </c>
      <c r="F32" s="243" t="s">
        <v>260</v>
      </c>
      <c r="G32" s="243" t="s">
        <v>261</v>
      </c>
      <c r="H32" s="243" t="s">
        <v>262</v>
      </c>
      <c r="I32" s="243" t="s">
        <v>263</v>
      </c>
      <c r="J32" s="243" t="s">
        <v>264</v>
      </c>
      <c r="K32" s="243" t="s">
        <v>265</v>
      </c>
      <c r="L32" s="243" t="s">
        <v>266</v>
      </c>
      <c r="M32" s="243" t="s">
        <v>267</v>
      </c>
      <c r="N32" s="244" t="s">
        <v>268</v>
      </c>
    </row>
    <row r="33" spans="2:17" ht="22.5" customHeight="1" thickBot="1">
      <c r="B33" s="245" t="s">
        <v>269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256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257</v>
      </c>
      <c r="D36" s="243" t="s">
        <v>258</v>
      </c>
      <c r="E36" s="243" t="s">
        <v>259</v>
      </c>
      <c r="F36" s="243" t="s">
        <v>260</v>
      </c>
      <c r="G36" s="243" t="s">
        <v>261</v>
      </c>
      <c r="H36" s="243" t="s">
        <v>262</v>
      </c>
      <c r="I36" s="243" t="s">
        <v>263</v>
      </c>
      <c r="J36" s="243" t="s">
        <v>264</v>
      </c>
      <c r="K36" s="243" t="s">
        <v>265</v>
      </c>
      <c r="L36" s="243" t="s">
        <v>266</v>
      </c>
      <c r="M36" s="243" t="s">
        <v>267</v>
      </c>
      <c r="N36" s="244" t="s">
        <v>268</v>
      </c>
    </row>
    <row r="37" spans="2:17" ht="22.5" customHeight="1" thickBot="1">
      <c r="B37" s="245" t="s">
        <v>269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256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257</v>
      </c>
      <c r="D40" s="243" t="s">
        <v>258</v>
      </c>
      <c r="E40" s="243" t="s">
        <v>259</v>
      </c>
      <c r="F40" s="243" t="s">
        <v>260</v>
      </c>
      <c r="G40" s="243" t="s">
        <v>261</v>
      </c>
      <c r="H40" s="243" t="s">
        <v>262</v>
      </c>
      <c r="I40" s="243" t="s">
        <v>263</v>
      </c>
      <c r="J40" s="243" t="s">
        <v>264</v>
      </c>
      <c r="K40" s="243" t="s">
        <v>265</v>
      </c>
      <c r="L40" s="243" t="s">
        <v>266</v>
      </c>
      <c r="M40" s="243" t="s">
        <v>267</v>
      </c>
      <c r="N40" s="244" t="s">
        <v>268</v>
      </c>
      <c r="Q40" s="429"/>
    </row>
    <row r="41" spans="2:17" ht="22.5" customHeight="1" thickBot="1">
      <c r="B41" s="245" t="s">
        <v>269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256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257</v>
      </c>
      <c r="D44" s="266" t="s">
        <v>258</v>
      </c>
      <c r="E44" s="266" t="s">
        <v>259</v>
      </c>
      <c r="F44" s="266" t="s">
        <v>260</v>
      </c>
      <c r="G44" s="266" t="s">
        <v>261</v>
      </c>
      <c r="H44" s="266" t="s">
        <v>262</v>
      </c>
      <c r="I44" s="266" t="s">
        <v>263</v>
      </c>
      <c r="J44" s="266" t="s">
        <v>264</v>
      </c>
      <c r="K44" s="266" t="s">
        <v>265</v>
      </c>
      <c r="L44" s="266" t="s">
        <v>266</v>
      </c>
      <c r="M44" s="266" t="s">
        <v>267</v>
      </c>
      <c r="N44" s="267" t="s">
        <v>268</v>
      </c>
    </row>
    <row r="45" spans="2:17" ht="22.5" customHeight="1" thickBot="1">
      <c r="B45" s="268" t="s">
        <v>269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256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257</v>
      </c>
      <c r="D48" s="266" t="s">
        <v>258</v>
      </c>
      <c r="E48" s="266" t="s">
        <v>259</v>
      </c>
      <c r="F48" s="266" t="s">
        <v>260</v>
      </c>
      <c r="G48" s="266" t="s">
        <v>261</v>
      </c>
      <c r="H48" s="266" t="s">
        <v>262</v>
      </c>
      <c r="I48" s="266" t="s">
        <v>263</v>
      </c>
      <c r="J48" s="266" t="s">
        <v>264</v>
      </c>
      <c r="K48" s="266" t="s">
        <v>265</v>
      </c>
      <c r="L48" s="266" t="s">
        <v>266</v>
      </c>
      <c r="M48" s="266" t="s">
        <v>267</v>
      </c>
      <c r="N48" s="267" t="s">
        <v>268</v>
      </c>
    </row>
    <row r="49" spans="2:14" ht="22.5" customHeight="1" thickBot="1">
      <c r="B49" s="268" t="s">
        <v>269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256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257</v>
      </c>
      <c r="D52" s="266" t="s">
        <v>258</v>
      </c>
      <c r="E52" s="266" t="s">
        <v>259</v>
      </c>
      <c r="F52" s="266" t="s">
        <v>260</v>
      </c>
      <c r="G52" s="266" t="s">
        <v>261</v>
      </c>
      <c r="H52" s="266" t="s">
        <v>262</v>
      </c>
      <c r="I52" s="266" t="s">
        <v>263</v>
      </c>
      <c r="J52" s="266" t="s">
        <v>264</v>
      </c>
      <c r="K52" s="266" t="s">
        <v>265</v>
      </c>
      <c r="L52" s="266" t="s">
        <v>266</v>
      </c>
      <c r="M52" s="266" t="s">
        <v>267</v>
      </c>
      <c r="N52" s="267" t="s">
        <v>268</v>
      </c>
    </row>
    <row r="53" spans="2:14" ht="22.5" customHeight="1" thickBot="1">
      <c r="B53" s="268" t="s">
        <v>269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384" t="s">
        <v>256</v>
      </c>
      <c r="D56" s="1384"/>
      <c r="E56" s="1384"/>
      <c r="F56" s="1384"/>
      <c r="G56" s="1384"/>
      <c r="H56" s="1384"/>
      <c r="I56" s="1384"/>
      <c r="J56" s="1384"/>
      <c r="K56" s="1384"/>
      <c r="L56" s="1384"/>
      <c r="M56" s="1384"/>
      <c r="N56" s="1384"/>
    </row>
    <row r="57" spans="2:14" ht="22.5" customHeight="1" thickBot="1">
      <c r="B57" s="265"/>
      <c r="C57" s="266" t="s">
        <v>257</v>
      </c>
      <c r="D57" s="266" t="s">
        <v>258</v>
      </c>
      <c r="E57" s="266" t="s">
        <v>259</v>
      </c>
      <c r="F57" s="266" t="s">
        <v>260</v>
      </c>
      <c r="G57" s="266" t="s">
        <v>261</v>
      </c>
      <c r="H57" s="266" t="s">
        <v>262</v>
      </c>
      <c r="I57" s="266" t="s">
        <v>263</v>
      </c>
      <c r="J57" s="266" t="s">
        <v>264</v>
      </c>
      <c r="K57" s="266" t="s">
        <v>265</v>
      </c>
      <c r="L57" s="266" t="s">
        <v>266</v>
      </c>
      <c r="M57" s="266" t="s">
        <v>267</v>
      </c>
      <c r="N57" s="267" t="s">
        <v>268</v>
      </c>
    </row>
    <row r="58" spans="2:14" ht="22.5" customHeight="1" thickBot="1">
      <c r="B58" s="268" t="s">
        <v>269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/>
      <c r="J58" s="269"/>
      <c r="K58" s="269"/>
      <c r="L58" s="269"/>
      <c r="M58" s="269"/>
      <c r="N58" s="270"/>
    </row>
  </sheetData>
  <phoneticPr fontId="83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594" t="s">
        <v>202</v>
      </c>
      <c r="C1" s="595"/>
      <c r="D1" s="595"/>
      <c r="E1" s="595"/>
      <c r="F1" s="595"/>
      <c r="G1" s="596" t="str">
        <f>SKUP_SEUROP_tyg!J1</f>
        <v xml:space="preserve"> 04.07.2016 - 10.07.2016 r. </v>
      </c>
      <c r="H1" s="595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201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207</v>
      </c>
      <c r="F5" s="154" t="s">
        <v>204</v>
      </c>
      <c r="G5" s="155" t="s">
        <v>205</v>
      </c>
    </row>
    <row r="6" spans="2:8" ht="20.100000000000001" customHeight="1" thickBot="1">
      <c r="B6" s="1729" t="s">
        <v>206</v>
      </c>
      <c r="C6" s="1730"/>
      <c r="D6" s="1730"/>
      <c r="E6" s="1730"/>
      <c r="F6" s="1730"/>
      <c r="G6" s="1731"/>
    </row>
    <row r="7" spans="2:8" ht="24.95" customHeight="1" thickBot="1">
      <c r="B7" s="1732" t="s">
        <v>238</v>
      </c>
      <c r="C7" s="1733"/>
      <c r="D7" s="1733"/>
      <c r="E7" s="1733"/>
      <c r="F7" s="1733"/>
      <c r="G7" s="1734"/>
    </row>
    <row r="8" spans="2:8" ht="15.75">
      <c r="B8" s="173" t="s">
        <v>208</v>
      </c>
    </row>
  </sheetData>
  <mergeCells count="2">
    <mergeCell ref="B6:G6"/>
    <mergeCell ref="B7:G7"/>
  </mergeCells>
  <phoneticPr fontId="46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K13" sqref="K13"/>
    </sheetView>
  </sheetViews>
  <sheetFormatPr defaultRowHeight="12.75"/>
  <cols>
    <col min="1" max="2" width="24.5703125" style="513" customWidth="1"/>
    <col min="3" max="3" width="20.42578125" style="513" customWidth="1"/>
    <col min="4" max="4" width="22" style="513" customWidth="1"/>
    <col min="5" max="5" width="30.140625" style="513" customWidth="1"/>
    <col min="6" max="7" width="13.7109375" style="513" customWidth="1"/>
    <col min="8" max="10" width="21.140625" style="513" customWidth="1"/>
    <col min="11" max="11" width="14" style="513" customWidth="1"/>
    <col min="12" max="12" width="17" style="513" customWidth="1"/>
    <col min="13" max="16" width="21.140625" style="513" customWidth="1"/>
    <col min="17" max="17" width="9.140625" style="513"/>
    <col min="18" max="18" width="20.5703125" style="513" customWidth="1"/>
    <col min="19" max="19" width="27.5703125" style="513" customWidth="1"/>
    <col min="20" max="16384" width="9.140625" style="513"/>
  </cols>
  <sheetData>
    <row r="1" spans="1:22" ht="18">
      <c r="M1" s="512"/>
      <c r="N1" s="512"/>
      <c r="O1" s="512"/>
      <c r="P1" s="512"/>
    </row>
    <row r="2" spans="1:22">
      <c r="D2" s="1501"/>
    </row>
    <row r="3" spans="1:22" ht="18.75">
      <c r="A3" s="535" t="s">
        <v>343</v>
      </c>
      <c r="H3" s="535" t="s">
        <v>343</v>
      </c>
      <c r="N3" s="535" t="s">
        <v>343</v>
      </c>
      <c r="R3" s="535" t="s">
        <v>343</v>
      </c>
    </row>
    <row r="5" spans="1:22" ht="23.25" customHeight="1">
      <c r="A5" s="540" t="s">
        <v>467</v>
      </c>
      <c r="B5" s="540"/>
      <c r="C5" s="540"/>
      <c r="H5" s="511" t="s">
        <v>468</v>
      </c>
      <c r="I5" s="512"/>
      <c r="J5" s="512"/>
      <c r="K5" s="511"/>
      <c r="L5" s="512"/>
      <c r="N5" s="511" t="s">
        <v>466</v>
      </c>
      <c r="O5" s="512"/>
      <c r="P5" s="512"/>
      <c r="R5" s="540" t="s">
        <v>345</v>
      </c>
      <c r="S5" s="540"/>
      <c r="T5" s="541"/>
    </row>
    <row r="6" spans="1:22" ht="15" customHeight="1">
      <c r="A6" s="542"/>
      <c r="B6" s="542"/>
      <c r="C6" s="542"/>
      <c r="H6" s="512"/>
      <c r="I6" s="512"/>
      <c r="J6" s="512"/>
      <c r="N6" s="512"/>
      <c r="O6" s="512"/>
      <c r="P6" s="512"/>
      <c r="R6" s="542"/>
      <c r="S6" s="542"/>
      <c r="T6"/>
    </row>
    <row r="7" spans="1:22" ht="15" customHeight="1">
      <c r="A7" s="554" t="s">
        <v>337</v>
      </c>
      <c r="B7" s="561" t="s">
        <v>338</v>
      </c>
      <c r="C7" s="561" t="s">
        <v>338</v>
      </c>
      <c r="D7" s="561" t="s">
        <v>387</v>
      </c>
      <c r="E7" s="561" t="s">
        <v>388</v>
      </c>
      <c r="H7" s="1742" t="s">
        <v>337</v>
      </c>
      <c r="I7" s="1745" t="s">
        <v>338</v>
      </c>
      <c r="J7" s="1745" t="s">
        <v>338</v>
      </c>
      <c r="N7" s="1742" t="s">
        <v>337</v>
      </c>
      <c r="O7" s="1745" t="s">
        <v>338</v>
      </c>
      <c r="P7" s="1745" t="s">
        <v>338</v>
      </c>
      <c r="Q7" s="514"/>
      <c r="R7" s="1735" t="s">
        <v>337</v>
      </c>
      <c r="S7" s="1738" t="s">
        <v>338</v>
      </c>
      <c r="T7"/>
    </row>
    <row r="8" spans="1:22" ht="15" customHeight="1">
      <c r="A8" s="543"/>
      <c r="B8" s="556"/>
      <c r="C8" s="874"/>
      <c r="D8"/>
      <c r="H8" s="1743"/>
      <c r="I8" s="1746"/>
      <c r="J8" s="1746"/>
      <c r="N8" s="1743"/>
      <c r="O8" s="1746"/>
      <c r="P8" s="1746"/>
      <c r="R8" s="1736"/>
      <c r="S8" s="1739"/>
      <c r="T8"/>
    </row>
    <row r="9" spans="1:22" ht="15" customHeight="1">
      <c r="A9" s="543"/>
      <c r="B9" s="562" t="s">
        <v>339</v>
      </c>
      <c r="C9" s="562" t="s">
        <v>389</v>
      </c>
      <c r="D9"/>
      <c r="H9" s="1743"/>
      <c r="I9" s="1747" t="s">
        <v>339</v>
      </c>
      <c r="J9" s="1749" t="s">
        <v>434</v>
      </c>
      <c r="L9" s="897"/>
      <c r="N9" s="1743"/>
      <c r="O9" s="1747" t="s">
        <v>339</v>
      </c>
      <c r="P9" s="1749" t="s">
        <v>434</v>
      </c>
      <c r="R9" s="1736"/>
      <c r="S9" s="1740" t="s">
        <v>339</v>
      </c>
      <c r="T9"/>
    </row>
    <row r="10" spans="1:22" ht="15" customHeight="1">
      <c r="A10" s="555"/>
      <c r="B10" s="563"/>
      <c r="C10" s="563"/>
      <c r="D10"/>
      <c r="H10" s="1744"/>
      <c r="I10" s="1748"/>
      <c r="J10" s="1750"/>
      <c r="L10" s="896"/>
      <c r="N10" s="1744"/>
      <c r="O10" s="1748"/>
      <c r="P10" s="1750"/>
      <c r="R10" s="1737"/>
      <c r="S10" s="1741"/>
      <c r="T10"/>
    </row>
    <row r="11" spans="1:22" ht="15" customHeight="1">
      <c r="A11" s="543"/>
      <c r="B11" s="556"/>
      <c r="C11" s="874"/>
      <c r="D11"/>
      <c r="H11" s="515"/>
      <c r="I11" s="516"/>
      <c r="J11" s="882"/>
      <c r="N11" s="1398"/>
      <c r="O11" s="1399"/>
      <c r="P11" s="882"/>
      <c r="R11" s="543"/>
      <c r="S11" s="536"/>
      <c r="T11"/>
    </row>
    <row r="12" spans="1:22" ht="15" customHeight="1">
      <c r="A12"/>
      <c r="B12" s="557" t="s">
        <v>340</v>
      </c>
      <c r="C12" s="875"/>
      <c r="D12"/>
      <c r="I12" s="517" t="s">
        <v>340</v>
      </c>
      <c r="J12" s="883"/>
      <c r="O12" s="517" t="s">
        <v>340</v>
      </c>
      <c r="P12" s="883"/>
      <c r="R12"/>
      <c r="S12" s="537" t="s">
        <v>340</v>
      </c>
      <c r="T12"/>
    </row>
    <row r="13" spans="1:22" ht="15" customHeight="1">
      <c r="A13"/>
      <c r="B13" s="557"/>
      <c r="C13" s="875"/>
      <c r="D13"/>
      <c r="I13" s="517"/>
      <c r="J13" s="883"/>
      <c r="O13" s="517"/>
      <c r="P13" s="883"/>
      <c r="R13"/>
      <c r="S13" s="537"/>
      <c r="T13"/>
      <c r="V13" s="415"/>
    </row>
    <row r="14" spans="1:22" ht="15" customHeight="1">
      <c r="A14" s="544" t="s">
        <v>248</v>
      </c>
      <c r="B14" s="1555">
        <v>1780502</v>
      </c>
      <c r="C14" s="876">
        <f>B14</f>
        <v>1780502</v>
      </c>
      <c r="D14" s="873">
        <f t="shared" ref="D14:D25" si="0">((B14-I14)/I14)*100</f>
        <v>0.43762663983068062</v>
      </c>
      <c r="E14" s="873">
        <f t="shared" ref="E14:E25" si="1">((C14-J14)/J14)*100</f>
        <v>0.43762663983068062</v>
      </c>
      <c r="H14" s="518" t="s">
        <v>248</v>
      </c>
      <c r="I14" s="519">
        <v>1772744</v>
      </c>
      <c r="J14" s="877">
        <v>1772744</v>
      </c>
      <c r="N14" s="518" t="s">
        <v>248</v>
      </c>
      <c r="O14" s="519">
        <v>1664436</v>
      </c>
      <c r="P14" s="877">
        <f>O14</f>
        <v>1664436</v>
      </c>
      <c r="R14" s="544" t="s">
        <v>248</v>
      </c>
      <c r="S14" s="519">
        <v>1596479</v>
      </c>
      <c r="T14"/>
    </row>
    <row r="15" spans="1:22" ht="15" customHeight="1">
      <c r="A15" s="544" t="s">
        <v>249</v>
      </c>
      <c r="B15" s="1555">
        <v>1788962</v>
      </c>
      <c r="C15" s="876">
        <f>C14+B15</f>
        <v>3569464</v>
      </c>
      <c r="D15" s="873">
        <f t="shared" si="0"/>
        <v>13.021432199599204</v>
      </c>
      <c r="E15" s="873">
        <f t="shared" si="1"/>
        <v>6.3734728495325426</v>
      </c>
      <c r="H15" s="518" t="s">
        <v>249</v>
      </c>
      <c r="I15" s="519">
        <v>1582852</v>
      </c>
      <c r="J15" s="877">
        <v>3355596</v>
      </c>
      <c r="L15" s="897"/>
      <c r="N15" s="518" t="s">
        <v>249</v>
      </c>
      <c r="O15" s="519">
        <v>1622510</v>
      </c>
      <c r="P15" s="877">
        <f>O14+O15</f>
        <v>3286946</v>
      </c>
      <c r="R15" s="544" t="s">
        <v>249</v>
      </c>
      <c r="S15" s="519">
        <v>1461448</v>
      </c>
      <c r="T15"/>
    </row>
    <row r="16" spans="1:22" ht="15" customHeight="1">
      <c r="A16" s="544" t="s">
        <v>250</v>
      </c>
      <c r="B16" s="1555">
        <v>1958965</v>
      </c>
      <c r="C16" s="876">
        <f>C15+B16</f>
        <v>5528429</v>
      </c>
      <c r="D16" s="873">
        <f t="shared" si="0"/>
        <v>-4.6831619480988351</v>
      </c>
      <c r="E16" s="873">
        <f t="shared" si="1"/>
        <v>2.1737780480186886</v>
      </c>
      <c r="H16" s="518" t="s">
        <v>250</v>
      </c>
      <c r="I16" s="520">
        <v>2055214</v>
      </c>
      <c r="J16" s="884">
        <v>5410810</v>
      </c>
      <c r="N16" s="518" t="s">
        <v>250</v>
      </c>
      <c r="O16" s="520">
        <v>1661575</v>
      </c>
      <c r="P16" s="884">
        <f t="shared" ref="P16:P25" si="2">P15+O16</f>
        <v>4948521</v>
      </c>
      <c r="R16" s="544" t="s">
        <v>250</v>
      </c>
      <c r="S16" s="520">
        <v>1675553</v>
      </c>
      <c r="T16"/>
    </row>
    <row r="17" spans="1:20" ht="15" customHeight="1">
      <c r="A17" s="544" t="s">
        <v>239</v>
      </c>
      <c r="B17" s="949">
        <v>1781124</v>
      </c>
      <c r="C17" s="876">
        <f>C16+B17</f>
        <v>7309553</v>
      </c>
      <c r="D17" s="873">
        <f t="shared" si="0"/>
        <v>11.976643084682021</v>
      </c>
      <c r="E17" s="873">
        <f t="shared" si="1"/>
        <v>4.4008431990545933</v>
      </c>
      <c r="H17" s="518" t="s">
        <v>239</v>
      </c>
      <c r="I17" s="520">
        <v>1590621</v>
      </c>
      <c r="J17" s="884">
        <v>7001431</v>
      </c>
      <c r="N17" s="518" t="s">
        <v>239</v>
      </c>
      <c r="O17" s="520">
        <v>1824649</v>
      </c>
      <c r="P17" s="884">
        <f t="shared" si="2"/>
        <v>6773170</v>
      </c>
      <c r="R17" s="544" t="s">
        <v>239</v>
      </c>
      <c r="S17" s="520">
        <v>1480531</v>
      </c>
      <c r="T17"/>
    </row>
    <row r="18" spans="1:20" ht="15" customHeight="1">
      <c r="A18" s="544" t="s">
        <v>240</v>
      </c>
      <c r="B18" s="949"/>
      <c r="C18" s="876"/>
      <c r="D18" s="873">
        <f t="shared" si="0"/>
        <v>-100</v>
      </c>
      <c r="E18" s="873">
        <f t="shared" si="1"/>
        <v>-100</v>
      </c>
      <c r="H18" s="518" t="s">
        <v>240</v>
      </c>
      <c r="I18" s="519">
        <v>1745618</v>
      </c>
      <c r="J18" s="877">
        <v>8747049</v>
      </c>
      <c r="N18" s="518" t="s">
        <v>240</v>
      </c>
      <c r="O18" s="519">
        <v>1637642</v>
      </c>
      <c r="P18" s="877">
        <f t="shared" si="2"/>
        <v>8410812</v>
      </c>
      <c r="R18" s="544" t="s">
        <v>240</v>
      </c>
      <c r="S18" s="519">
        <v>1528627</v>
      </c>
      <c r="T18"/>
    </row>
    <row r="19" spans="1:20" ht="15" customHeight="1">
      <c r="A19" s="544" t="s">
        <v>241</v>
      </c>
      <c r="B19" s="950"/>
      <c r="C19" s="876"/>
      <c r="D19" s="873">
        <f t="shared" si="0"/>
        <v>-100</v>
      </c>
      <c r="E19" s="898">
        <f t="shared" si="1"/>
        <v>-100</v>
      </c>
      <c r="H19" s="518" t="s">
        <v>241</v>
      </c>
      <c r="I19" s="519">
        <v>1750015</v>
      </c>
      <c r="J19" s="877">
        <v>10497064</v>
      </c>
      <c r="N19" s="518" t="s">
        <v>241</v>
      </c>
      <c r="O19" s="519">
        <v>1549232</v>
      </c>
      <c r="P19" s="877">
        <f t="shared" si="2"/>
        <v>9960044</v>
      </c>
      <c r="R19" s="544" t="s">
        <v>241</v>
      </c>
      <c r="S19" s="519">
        <v>1412417</v>
      </c>
      <c r="T19"/>
    </row>
    <row r="20" spans="1:20" ht="15" customHeight="1">
      <c r="A20" s="544" t="s">
        <v>242</v>
      </c>
      <c r="B20" s="949"/>
      <c r="C20" s="876"/>
      <c r="D20" s="873">
        <f t="shared" si="0"/>
        <v>-100</v>
      </c>
      <c r="E20" s="898">
        <f t="shared" si="1"/>
        <v>-100</v>
      </c>
      <c r="H20" s="518" t="s">
        <v>242</v>
      </c>
      <c r="I20" s="519">
        <v>1759981</v>
      </c>
      <c r="J20" s="877">
        <v>12257045</v>
      </c>
      <c r="N20" s="518" t="s">
        <v>242</v>
      </c>
      <c r="O20" s="519">
        <v>1661369</v>
      </c>
      <c r="P20" s="877">
        <f t="shared" si="2"/>
        <v>11621413</v>
      </c>
      <c r="R20" s="544" t="s">
        <v>242</v>
      </c>
      <c r="S20" s="519">
        <v>1616596</v>
      </c>
      <c r="T20"/>
    </row>
    <row r="21" spans="1:20" ht="15" customHeight="1">
      <c r="A21" s="544" t="s">
        <v>243</v>
      </c>
      <c r="B21" s="949"/>
      <c r="C21" s="876"/>
      <c r="D21" s="873">
        <f t="shared" si="0"/>
        <v>-100</v>
      </c>
      <c r="E21" s="898">
        <f t="shared" si="1"/>
        <v>-100</v>
      </c>
      <c r="H21" s="518" t="s">
        <v>243</v>
      </c>
      <c r="I21" s="519">
        <v>1642317</v>
      </c>
      <c r="J21" s="877">
        <v>13899362</v>
      </c>
      <c r="N21" s="518" t="s">
        <v>243</v>
      </c>
      <c r="O21" s="519">
        <v>1616455</v>
      </c>
      <c r="P21" s="877">
        <f t="shared" si="2"/>
        <v>13237868</v>
      </c>
      <c r="R21" s="544" t="s">
        <v>243</v>
      </c>
      <c r="S21" s="519">
        <v>1506040</v>
      </c>
      <c r="T21"/>
    </row>
    <row r="22" spans="1:20" ht="15" customHeight="1">
      <c r="A22" s="544" t="s">
        <v>244</v>
      </c>
      <c r="B22" s="949"/>
      <c r="C22" s="876"/>
      <c r="D22" s="873">
        <f t="shared" si="0"/>
        <v>-100</v>
      </c>
      <c r="E22" s="898">
        <f t="shared" si="1"/>
        <v>-100</v>
      </c>
      <c r="H22" s="518" t="s">
        <v>244</v>
      </c>
      <c r="I22" s="519">
        <v>1741374</v>
      </c>
      <c r="J22" s="877">
        <v>15640736</v>
      </c>
      <c r="N22" s="518" t="s">
        <v>244</v>
      </c>
      <c r="O22" s="519">
        <v>1815073</v>
      </c>
      <c r="P22" s="877">
        <f t="shared" si="2"/>
        <v>15052941</v>
      </c>
      <c r="R22" s="544" t="s">
        <v>244</v>
      </c>
      <c r="S22" s="519">
        <v>1547153</v>
      </c>
      <c r="T22"/>
    </row>
    <row r="23" spans="1:20" ht="15" customHeight="1">
      <c r="A23" s="544" t="s">
        <v>245</v>
      </c>
      <c r="B23" s="519"/>
      <c r="C23" s="876"/>
      <c r="D23" s="873">
        <f t="shared" si="0"/>
        <v>-100</v>
      </c>
      <c r="E23" s="898">
        <f t="shared" si="1"/>
        <v>-100</v>
      </c>
      <c r="H23" s="518" t="s">
        <v>245</v>
      </c>
      <c r="I23" s="519">
        <v>1869383</v>
      </c>
      <c r="J23" s="877">
        <v>17510119</v>
      </c>
      <c r="N23" s="518" t="s">
        <v>245</v>
      </c>
      <c r="O23" s="519">
        <v>1908090</v>
      </c>
      <c r="P23" s="877">
        <f t="shared" si="2"/>
        <v>16961031</v>
      </c>
      <c r="R23" s="544" t="s">
        <v>245</v>
      </c>
      <c r="S23" s="519">
        <v>1711834</v>
      </c>
      <c r="T23"/>
    </row>
    <row r="24" spans="1:20" ht="15" customHeight="1">
      <c r="A24" s="544" t="s">
        <v>246</v>
      </c>
      <c r="B24" s="519"/>
      <c r="C24" s="876"/>
      <c r="D24" s="873">
        <f t="shared" si="0"/>
        <v>-100</v>
      </c>
      <c r="E24" s="898">
        <f t="shared" si="1"/>
        <v>-100</v>
      </c>
      <c r="H24" s="518" t="s">
        <v>246</v>
      </c>
      <c r="I24" s="519">
        <v>1803976</v>
      </c>
      <c r="J24" s="877">
        <v>19314095</v>
      </c>
      <c r="N24" s="518" t="s">
        <v>246</v>
      </c>
      <c r="O24" s="519">
        <v>1683989</v>
      </c>
      <c r="P24" s="877">
        <f t="shared" si="2"/>
        <v>18645020</v>
      </c>
      <c r="R24" s="544" t="s">
        <v>246</v>
      </c>
      <c r="S24" s="519">
        <v>1587171</v>
      </c>
      <c r="T24"/>
    </row>
    <row r="25" spans="1:20" ht="15" customHeight="1">
      <c r="A25" s="544" t="s">
        <v>247</v>
      </c>
      <c r="B25" s="519"/>
      <c r="C25" s="876"/>
      <c r="D25" s="873">
        <f t="shared" si="0"/>
        <v>-100</v>
      </c>
      <c r="E25" s="888">
        <f t="shared" si="1"/>
        <v>-100</v>
      </c>
      <c r="F25" s="553"/>
      <c r="H25" s="518" t="s">
        <v>247</v>
      </c>
      <c r="I25" s="519">
        <v>1948737</v>
      </c>
      <c r="J25" s="877">
        <v>21262832</v>
      </c>
      <c r="N25" s="518" t="s">
        <v>247</v>
      </c>
      <c r="O25" s="519">
        <v>1877577</v>
      </c>
      <c r="P25" s="877">
        <f t="shared" si="2"/>
        <v>20522597</v>
      </c>
      <c r="R25" s="544" t="s">
        <v>247</v>
      </c>
      <c r="S25" s="519">
        <v>1661623</v>
      </c>
      <c r="T25"/>
    </row>
    <row r="26" spans="1:20" ht="15" customHeight="1">
      <c r="A26" s="545"/>
      <c r="B26" s="558"/>
      <c r="C26" s="877"/>
      <c r="D26" s="873"/>
      <c r="E26" s="873"/>
      <c r="F26" s="897"/>
      <c r="H26" s="521"/>
      <c r="I26" s="522"/>
      <c r="J26" s="885"/>
      <c r="N26" s="521"/>
      <c r="O26" s="522"/>
      <c r="P26" s="885"/>
      <c r="R26" s="545"/>
      <c r="S26" s="522"/>
      <c r="T26"/>
    </row>
    <row r="27" spans="1:20" ht="15" customHeight="1">
      <c r="A27" s="546" t="s">
        <v>490</v>
      </c>
      <c r="B27" s="524">
        <f>SUM(B14:B25)</f>
        <v>7309553</v>
      </c>
      <c r="C27" s="877">
        <f t="shared" ref="C27" si="3">B27</f>
        <v>7309553</v>
      </c>
      <c r="D27" s="873"/>
      <c r="E27" s="873"/>
      <c r="H27" s="523" t="s">
        <v>348</v>
      </c>
      <c r="I27" s="524">
        <f>SUM(I14:I25)</f>
        <v>21262832</v>
      </c>
      <c r="J27" s="878"/>
      <c r="L27" s="553">
        <f>I27/1000</f>
        <v>21262.831999999999</v>
      </c>
      <c r="M27" s="513" t="s">
        <v>347</v>
      </c>
      <c r="N27" s="523" t="s">
        <v>341</v>
      </c>
      <c r="O27" s="524">
        <f>SUM(O14:O25)</f>
        <v>20522597</v>
      </c>
      <c r="P27" s="878"/>
      <c r="R27" s="546" t="s">
        <v>344</v>
      </c>
      <c r="S27" s="524">
        <f>SUM(S14:S25)</f>
        <v>18785472</v>
      </c>
      <c r="T27"/>
    </row>
    <row r="28" spans="1:20" ht="15" customHeight="1">
      <c r="A28" s="2"/>
      <c r="B28" s="559"/>
      <c r="C28" s="2"/>
      <c r="D28" s="873"/>
      <c r="E28" s="873"/>
      <c r="H28" s="525"/>
      <c r="I28" s="526"/>
      <c r="J28" s="880"/>
      <c r="N28" s="525"/>
      <c r="O28" s="526"/>
      <c r="P28" s="880"/>
      <c r="R28" s="2"/>
      <c r="S28" s="538"/>
      <c r="T28"/>
    </row>
    <row r="29" spans="1:20" ht="15" customHeight="1">
      <c r="A29" s="2"/>
      <c r="B29" s="557" t="s">
        <v>342</v>
      </c>
      <c r="C29" s="875"/>
      <c r="D29" s="873"/>
      <c r="E29" s="873"/>
      <c r="H29" s="525"/>
      <c r="I29" s="527" t="s">
        <v>342</v>
      </c>
      <c r="J29" s="886"/>
      <c r="N29" s="525"/>
      <c r="O29" s="527" t="s">
        <v>342</v>
      </c>
      <c r="P29" s="886"/>
      <c r="R29" s="2"/>
      <c r="S29" s="537" t="s">
        <v>342</v>
      </c>
      <c r="T29"/>
    </row>
    <row r="30" spans="1:20" ht="15" customHeight="1">
      <c r="A30"/>
      <c r="B30" s="560"/>
      <c r="C30" s="879"/>
      <c r="D30" s="873"/>
      <c r="E30" s="873"/>
      <c r="I30" s="528"/>
      <c r="J30" s="887"/>
      <c r="O30" s="528"/>
      <c r="P30" s="887"/>
      <c r="R30"/>
      <c r="S30" s="539"/>
      <c r="T30"/>
    </row>
    <row r="31" spans="1:20" ht="15" customHeight="1">
      <c r="A31" s="547" t="s">
        <v>248</v>
      </c>
      <c r="B31" s="1555">
        <v>163972970</v>
      </c>
      <c r="C31" s="876">
        <f>B31</f>
        <v>163972970</v>
      </c>
      <c r="D31" s="873">
        <f t="shared" ref="D31:D42" si="4">((B31-I31)/I31)*100</f>
        <v>8.1166556859620744</v>
      </c>
      <c r="E31" s="873">
        <f t="shared" ref="E31:E42" si="5">((C31-J31)/J31)*100</f>
        <v>8.1166556859620744</v>
      </c>
      <c r="H31" s="529" t="s">
        <v>248</v>
      </c>
      <c r="I31" s="519">
        <v>151663006</v>
      </c>
      <c r="J31" s="877">
        <v>151663006</v>
      </c>
      <c r="N31" s="529" t="s">
        <v>248</v>
      </c>
      <c r="O31" s="519">
        <v>145263905</v>
      </c>
      <c r="P31" s="877">
        <f>O31</f>
        <v>145263905</v>
      </c>
      <c r="R31" s="547" t="s">
        <v>248</v>
      </c>
      <c r="S31" s="519">
        <v>144544826</v>
      </c>
      <c r="T31"/>
    </row>
    <row r="32" spans="1:20" ht="15" customHeight="1">
      <c r="A32" s="548" t="s">
        <v>249</v>
      </c>
      <c r="B32" s="1555">
        <v>162402369</v>
      </c>
      <c r="C32" s="876">
        <f>C31+B32</f>
        <v>326375339</v>
      </c>
      <c r="D32" s="873">
        <f t="shared" si="4"/>
        <v>16.200455512020216</v>
      </c>
      <c r="E32" s="873">
        <f t="shared" si="5"/>
        <v>11.993474116587558</v>
      </c>
      <c r="H32" s="530" t="s">
        <v>249</v>
      </c>
      <c r="I32" s="519">
        <v>139760527</v>
      </c>
      <c r="J32" s="877">
        <v>291423533</v>
      </c>
      <c r="N32" s="530" t="s">
        <v>249</v>
      </c>
      <c r="O32" s="519">
        <v>145635767</v>
      </c>
      <c r="P32" s="877">
        <f>O31+O32</f>
        <v>290899672</v>
      </c>
      <c r="R32" s="548" t="s">
        <v>249</v>
      </c>
      <c r="S32" s="519">
        <v>130552137</v>
      </c>
      <c r="T32"/>
    </row>
    <row r="33" spans="1:20" ht="15" customHeight="1">
      <c r="A33" s="548" t="s">
        <v>250</v>
      </c>
      <c r="B33" s="1556">
        <v>167166144</v>
      </c>
      <c r="C33" s="876">
        <f>C32+B33</f>
        <v>493541483</v>
      </c>
      <c r="D33" s="873">
        <f t="shared" si="4"/>
        <v>-6.3349603515207829</v>
      </c>
      <c r="E33" s="873">
        <f t="shared" si="5"/>
        <v>5.0321062013434439</v>
      </c>
      <c r="H33" s="530" t="s">
        <v>250</v>
      </c>
      <c r="I33" s="519">
        <v>178472293</v>
      </c>
      <c r="J33" s="877">
        <v>469895826</v>
      </c>
      <c r="N33" s="530" t="s">
        <v>250</v>
      </c>
      <c r="O33" s="519">
        <v>149875335</v>
      </c>
      <c r="P33" s="877">
        <f t="shared" ref="P33:P42" si="6">P32+O33</f>
        <v>440775007</v>
      </c>
      <c r="R33" s="548" t="s">
        <v>250</v>
      </c>
      <c r="S33" s="519">
        <v>148471573</v>
      </c>
      <c r="T33"/>
    </row>
    <row r="34" spans="1:20" ht="15" customHeight="1">
      <c r="A34" s="548" t="s">
        <v>239</v>
      </c>
      <c r="B34" s="949">
        <v>161833051</v>
      </c>
      <c r="C34" s="876">
        <f>C33+B34</f>
        <v>655374534</v>
      </c>
      <c r="D34" s="873">
        <f t="shared" si="4"/>
        <v>11.615928574877062</v>
      </c>
      <c r="E34" s="873">
        <f t="shared" si="5"/>
        <v>6.5845788668759022</v>
      </c>
      <c r="H34" s="530" t="s">
        <v>239</v>
      </c>
      <c r="I34" s="520">
        <v>144991000</v>
      </c>
      <c r="J34" s="884">
        <v>614886826</v>
      </c>
      <c r="N34" s="530" t="s">
        <v>239</v>
      </c>
      <c r="O34" s="520">
        <v>163172988</v>
      </c>
      <c r="P34" s="884">
        <f t="shared" si="6"/>
        <v>603947995</v>
      </c>
      <c r="R34" s="548" t="s">
        <v>239</v>
      </c>
      <c r="S34" s="520">
        <v>132527931</v>
      </c>
      <c r="T34"/>
    </row>
    <row r="35" spans="1:20" ht="15" customHeight="1">
      <c r="A35" s="548" t="s">
        <v>240</v>
      </c>
      <c r="B35" s="949"/>
      <c r="C35" s="876"/>
      <c r="D35" s="873">
        <f t="shared" si="4"/>
        <v>-100</v>
      </c>
      <c r="E35" s="873">
        <f t="shared" si="5"/>
        <v>-100</v>
      </c>
      <c r="H35" s="530" t="s">
        <v>240</v>
      </c>
      <c r="I35" s="519">
        <v>159672808</v>
      </c>
      <c r="J35" s="877">
        <v>774559634</v>
      </c>
      <c r="N35" s="530" t="s">
        <v>240</v>
      </c>
      <c r="O35" s="519">
        <v>147287789</v>
      </c>
      <c r="P35" s="877">
        <f t="shared" si="6"/>
        <v>751235784</v>
      </c>
      <c r="R35" s="548" t="s">
        <v>240</v>
      </c>
      <c r="S35" s="519">
        <v>135253559</v>
      </c>
      <c r="T35"/>
    </row>
    <row r="36" spans="1:20" ht="15" customHeight="1">
      <c r="A36" s="548" t="s">
        <v>241</v>
      </c>
      <c r="B36" s="949"/>
      <c r="C36" s="876"/>
      <c r="D36" s="873">
        <f t="shared" si="4"/>
        <v>-100</v>
      </c>
      <c r="E36" s="898">
        <f t="shared" si="5"/>
        <v>-100</v>
      </c>
      <c r="H36" s="530" t="s">
        <v>241</v>
      </c>
      <c r="I36" s="519">
        <v>158265180</v>
      </c>
      <c r="J36" s="877">
        <v>932824814</v>
      </c>
      <c r="N36" s="530" t="s">
        <v>241</v>
      </c>
      <c r="O36" s="519">
        <v>137904628</v>
      </c>
      <c r="P36" s="877">
        <f t="shared" si="6"/>
        <v>889140412</v>
      </c>
      <c r="R36" s="548" t="s">
        <v>241</v>
      </c>
      <c r="S36" s="519">
        <v>124800121</v>
      </c>
      <c r="T36"/>
    </row>
    <row r="37" spans="1:20" ht="15" customHeight="1">
      <c r="A37" s="548" t="s">
        <v>242</v>
      </c>
      <c r="B37" s="949"/>
      <c r="C37" s="876"/>
      <c r="D37" s="873">
        <f t="shared" si="4"/>
        <v>-100</v>
      </c>
      <c r="E37" s="898">
        <f t="shared" si="5"/>
        <v>-100</v>
      </c>
      <c r="H37" s="530" t="s">
        <v>242</v>
      </c>
      <c r="I37" s="519">
        <v>157331264</v>
      </c>
      <c r="J37" s="877">
        <v>1090156078</v>
      </c>
      <c r="N37" s="530" t="s">
        <v>242</v>
      </c>
      <c r="O37" s="519">
        <v>146654943</v>
      </c>
      <c r="P37" s="877">
        <f t="shared" si="6"/>
        <v>1035795355</v>
      </c>
      <c r="R37" s="548" t="s">
        <v>242</v>
      </c>
      <c r="S37" s="519">
        <v>141780454</v>
      </c>
      <c r="T37"/>
    </row>
    <row r="38" spans="1:20" ht="15" customHeight="1">
      <c r="A38" s="548" t="s">
        <v>243</v>
      </c>
      <c r="B38" s="951"/>
      <c r="C38" s="876"/>
      <c r="D38" s="873">
        <f t="shared" si="4"/>
        <v>-100</v>
      </c>
      <c r="E38" s="898">
        <f t="shared" si="5"/>
        <v>-100</v>
      </c>
      <c r="H38" s="530" t="s">
        <v>243</v>
      </c>
      <c r="I38" s="519">
        <v>145979559</v>
      </c>
      <c r="J38" s="877">
        <v>1236135637</v>
      </c>
      <c r="N38" s="530" t="s">
        <v>243</v>
      </c>
      <c r="O38" s="519">
        <v>143642198</v>
      </c>
      <c r="P38" s="877">
        <f t="shared" si="6"/>
        <v>1179437553</v>
      </c>
      <c r="R38" s="548" t="s">
        <v>243</v>
      </c>
      <c r="S38" s="519">
        <v>131815930</v>
      </c>
      <c r="T38"/>
    </row>
    <row r="39" spans="1:20" ht="15" customHeight="1">
      <c r="A39" s="548" t="s">
        <v>244</v>
      </c>
      <c r="B39" s="951"/>
      <c r="C39" s="876"/>
      <c r="D39" s="873">
        <f t="shared" si="4"/>
        <v>-100</v>
      </c>
      <c r="E39" s="898">
        <f t="shared" si="5"/>
        <v>-100</v>
      </c>
      <c r="H39" s="530" t="s">
        <v>244</v>
      </c>
      <c r="I39" s="519">
        <v>156531483</v>
      </c>
      <c r="J39" s="877">
        <v>1392667120</v>
      </c>
      <c r="N39" s="530" t="s">
        <v>244</v>
      </c>
      <c r="O39" s="519">
        <v>162820378</v>
      </c>
      <c r="P39" s="877">
        <f t="shared" si="6"/>
        <v>1342257931</v>
      </c>
      <c r="R39" s="548" t="s">
        <v>244</v>
      </c>
      <c r="S39" s="519">
        <v>128600790</v>
      </c>
      <c r="T39"/>
    </row>
    <row r="40" spans="1:20" ht="15" customHeight="1">
      <c r="A40" s="548" t="s">
        <v>245</v>
      </c>
      <c r="B40" s="519"/>
      <c r="C40" s="876"/>
      <c r="D40" s="873">
        <f t="shared" si="4"/>
        <v>-100</v>
      </c>
      <c r="E40" s="898">
        <f t="shared" si="5"/>
        <v>-100</v>
      </c>
      <c r="H40" s="530" t="s">
        <v>245</v>
      </c>
      <c r="I40" s="519">
        <v>170685647</v>
      </c>
      <c r="J40" s="877">
        <v>1563352767</v>
      </c>
      <c r="N40" s="530" t="s">
        <v>245</v>
      </c>
      <c r="O40" s="519">
        <v>173818899</v>
      </c>
      <c r="P40" s="877">
        <f t="shared" si="6"/>
        <v>1516076830</v>
      </c>
      <c r="R40" s="548" t="s">
        <v>245</v>
      </c>
      <c r="S40" s="519">
        <v>150851118</v>
      </c>
      <c r="T40"/>
    </row>
    <row r="41" spans="1:20" ht="15" customHeight="1">
      <c r="A41" s="548" t="s">
        <v>246</v>
      </c>
      <c r="B41" s="519"/>
      <c r="C41" s="876"/>
      <c r="D41" s="873">
        <f t="shared" si="4"/>
        <v>-100</v>
      </c>
      <c r="E41" s="898">
        <f t="shared" si="5"/>
        <v>-100</v>
      </c>
      <c r="H41" s="530" t="s">
        <v>246</v>
      </c>
      <c r="I41" s="519">
        <v>166790444</v>
      </c>
      <c r="J41" s="877">
        <v>1730143211</v>
      </c>
      <c r="L41" s="552"/>
      <c r="N41" s="530" t="s">
        <v>246</v>
      </c>
      <c r="O41" s="519">
        <v>154339709</v>
      </c>
      <c r="P41" s="877">
        <f t="shared" si="6"/>
        <v>1670416539</v>
      </c>
      <c r="R41" s="548" t="s">
        <v>246</v>
      </c>
      <c r="S41" s="519">
        <v>143678542</v>
      </c>
      <c r="T41"/>
    </row>
    <row r="42" spans="1:20" ht="15" customHeight="1">
      <c r="A42" s="548" t="s">
        <v>247</v>
      </c>
      <c r="B42" s="519"/>
      <c r="C42" s="876"/>
      <c r="D42" s="873">
        <f t="shared" si="4"/>
        <v>-100</v>
      </c>
      <c r="E42" s="888">
        <f t="shared" si="5"/>
        <v>-100</v>
      </c>
      <c r="H42" s="530" t="s">
        <v>247</v>
      </c>
      <c r="I42" s="519">
        <v>177596466</v>
      </c>
      <c r="J42" s="877">
        <v>1907739677</v>
      </c>
      <c r="N42" s="530" t="s">
        <v>247</v>
      </c>
      <c r="O42" s="519">
        <v>169546637</v>
      </c>
      <c r="P42" s="877">
        <f t="shared" si="6"/>
        <v>1839963176</v>
      </c>
      <c r="R42" s="548" t="s">
        <v>247</v>
      </c>
      <c r="S42" s="519">
        <v>141830833</v>
      </c>
      <c r="T42"/>
    </row>
    <row r="43" spans="1:20" ht="15" customHeight="1">
      <c r="A43" s="2"/>
      <c r="B43" s="531"/>
      <c r="C43" s="880"/>
      <c r="D43" s="873"/>
      <c r="H43" s="525"/>
      <c r="I43" s="531"/>
      <c r="J43" s="880"/>
      <c r="N43" s="525"/>
      <c r="O43" s="531"/>
      <c r="P43" s="880"/>
      <c r="R43" s="2"/>
      <c r="S43" s="531"/>
      <c r="T43"/>
    </row>
    <row r="44" spans="1:20" ht="15" customHeight="1">
      <c r="A44" s="546" t="s">
        <v>490</v>
      </c>
      <c r="B44" s="532">
        <f>SUM(B31:B42)</f>
        <v>655374534</v>
      </c>
      <c r="C44" s="881"/>
      <c r="D44" s="873"/>
      <c r="F44" s="553"/>
      <c r="G44" s="897"/>
      <c r="H44" s="523" t="s">
        <v>348</v>
      </c>
      <c r="I44" s="532">
        <f>SUM(I31:I42)</f>
        <v>1907739677</v>
      </c>
      <c r="J44" s="881"/>
      <c r="L44" s="1385">
        <f>I44/1000000</f>
        <v>1907.739677</v>
      </c>
      <c r="M44" s="513" t="s">
        <v>356</v>
      </c>
      <c r="N44" s="523" t="s">
        <v>341</v>
      </c>
      <c r="O44" s="532">
        <f>SUM(O31:O42)</f>
        <v>1839963176</v>
      </c>
      <c r="P44" s="881"/>
      <c r="R44" s="546" t="s">
        <v>344</v>
      </c>
      <c r="S44" s="532">
        <f>SUM(S31:S42)</f>
        <v>1654707814</v>
      </c>
      <c r="T44"/>
    </row>
    <row r="45" spans="1:20" ht="15" customHeight="1">
      <c r="D45"/>
      <c r="H45" s="533"/>
      <c r="I45" s="534"/>
      <c r="J45" s="534"/>
      <c r="R45" s="525"/>
      <c r="S45" s="525"/>
    </row>
    <row r="46" spans="1:20" ht="15" customHeight="1">
      <c r="D46"/>
      <c r="H46" s="525"/>
      <c r="I46" s="525"/>
      <c r="J46" s="525"/>
      <c r="R46" s="525"/>
      <c r="S46" s="525"/>
    </row>
    <row r="47" spans="1:20" ht="15" customHeight="1">
      <c r="C47" s="893"/>
      <c r="H47" s="525"/>
      <c r="I47" s="525"/>
      <c r="J47" s="895"/>
      <c r="R47" s="525"/>
      <c r="S47" s="525"/>
    </row>
    <row r="48" spans="1:20" ht="15" customHeight="1">
      <c r="C48" s="552"/>
      <c r="E48" s="897"/>
      <c r="H48" s="525"/>
      <c r="I48" s="525"/>
      <c r="J48" s="894"/>
      <c r="R48" s="525"/>
      <c r="S48" s="525"/>
    </row>
    <row r="49" spans="5:19" ht="15" customHeight="1">
      <c r="E49" s="897"/>
      <c r="H49" s="525"/>
      <c r="I49" s="525"/>
      <c r="J49" s="525"/>
      <c r="R49" s="525"/>
      <c r="S49" s="525"/>
    </row>
    <row r="50" spans="5:19" ht="15" customHeight="1">
      <c r="E50" s="897"/>
      <c r="H50" s="525"/>
      <c r="I50" s="525"/>
      <c r="J50" s="525"/>
      <c r="R50" s="525"/>
      <c r="S50" s="525"/>
    </row>
    <row r="51" spans="5:19" ht="15" customHeight="1">
      <c r="H51" s="525"/>
      <c r="I51" s="525"/>
      <c r="J51" s="525"/>
    </row>
    <row r="52" spans="5:19" ht="15" customHeight="1">
      <c r="H52" s="525"/>
      <c r="I52" s="525"/>
      <c r="J52" s="525"/>
    </row>
    <row r="53" spans="5:19" ht="15" customHeight="1">
      <c r="E53" s="897"/>
      <c r="F53" s="893"/>
      <c r="H53" s="525"/>
      <c r="I53" s="525"/>
      <c r="J53" s="525"/>
    </row>
    <row r="54" spans="5:19" ht="15" customHeight="1">
      <c r="H54" s="525"/>
      <c r="I54" s="525"/>
      <c r="J54" s="525"/>
    </row>
    <row r="55" spans="5:19" ht="15" customHeight="1">
      <c r="H55" s="525"/>
      <c r="I55" s="525"/>
      <c r="J55" s="525"/>
    </row>
    <row r="56" spans="5:19" ht="15" customHeight="1">
      <c r="H56" s="525"/>
      <c r="I56" s="525"/>
      <c r="J56" s="525"/>
    </row>
    <row r="57" spans="5:19" ht="15" customHeight="1">
      <c r="H57" s="525"/>
      <c r="I57" s="525"/>
      <c r="J57" s="525"/>
    </row>
    <row r="58" spans="5:19" ht="15" customHeight="1">
      <c r="H58" s="525"/>
      <c r="I58" s="525"/>
      <c r="J58" s="525"/>
    </row>
    <row r="59" spans="5:19" ht="15" customHeight="1">
      <c r="H59" s="525"/>
      <c r="I59" s="525"/>
      <c r="J59" s="525"/>
    </row>
    <row r="60" spans="5:19" ht="15" customHeight="1">
      <c r="H60" s="525"/>
      <c r="I60" s="525"/>
      <c r="J60" s="525"/>
    </row>
    <row r="61" spans="5:19" ht="15" customHeight="1">
      <c r="H61" s="525"/>
      <c r="I61" s="525"/>
      <c r="J61" s="525"/>
    </row>
    <row r="62" spans="5:19" ht="15" customHeight="1">
      <c r="H62" s="525"/>
      <c r="I62" s="525"/>
      <c r="J62" s="525"/>
    </row>
    <row r="63" spans="5:19" ht="15" customHeight="1">
      <c r="H63" s="525"/>
      <c r="I63" s="525"/>
      <c r="J63" s="525"/>
    </row>
    <row r="64" spans="5:19" ht="15" customHeight="1">
      <c r="H64" s="525"/>
      <c r="I64" s="525"/>
      <c r="J64" s="525"/>
    </row>
    <row r="65" spans="8:10" ht="15" customHeight="1">
      <c r="H65" s="525"/>
      <c r="I65" s="525"/>
      <c r="J65" s="525"/>
    </row>
    <row r="66" spans="8:10" ht="15" customHeight="1">
      <c r="H66" s="525"/>
      <c r="I66" s="525"/>
      <c r="J66" s="525"/>
    </row>
    <row r="67" spans="8:10" ht="15" customHeight="1">
      <c r="H67" s="525"/>
      <c r="I67" s="525"/>
      <c r="J67" s="525"/>
    </row>
    <row r="68" spans="8:10" ht="15" customHeight="1">
      <c r="H68" s="525"/>
      <c r="I68" s="525"/>
      <c r="J68" s="525"/>
    </row>
    <row r="69" spans="8:10" ht="15" customHeight="1">
      <c r="H69" s="525"/>
      <c r="I69" s="525"/>
      <c r="J69" s="525"/>
    </row>
    <row r="70" spans="8:10" ht="15" customHeight="1">
      <c r="H70" s="525"/>
      <c r="I70" s="525"/>
      <c r="J70" s="525"/>
    </row>
    <row r="71" spans="8:10" ht="15" customHeight="1">
      <c r="H71" s="525"/>
      <c r="I71" s="525"/>
      <c r="J71" s="525"/>
    </row>
    <row r="72" spans="8:10" ht="15" customHeight="1">
      <c r="H72" s="525"/>
      <c r="I72" s="525"/>
      <c r="J72" s="525"/>
    </row>
    <row r="73" spans="8:10" ht="15" customHeight="1">
      <c r="H73" s="525"/>
      <c r="I73" s="525"/>
      <c r="J73" s="525"/>
    </row>
    <row r="74" spans="8:10" ht="15" customHeight="1">
      <c r="H74" s="525"/>
      <c r="I74" s="525"/>
      <c r="J74" s="525"/>
    </row>
    <row r="75" spans="8:10" ht="15" customHeight="1">
      <c r="H75" s="525"/>
      <c r="I75" s="525"/>
      <c r="J75" s="525"/>
    </row>
    <row r="76" spans="8:10" ht="15" customHeight="1">
      <c r="H76" s="525"/>
      <c r="I76" s="525"/>
      <c r="J76" s="525"/>
    </row>
    <row r="77" spans="8:10" ht="15" customHeight="1">
      <c r="H77" s="525"/>
      <c r="I77" s="525"/>
      <c r="J77" s="525"/>
    </row>
    <row r="78" spans="8:10" ht="15" customHeight="1">
      <c r="H78" s="525"/>
      <c r="I78" s="525"/>
      <c r="J78" s="525"/>
    </row>
    <row r="79" spans="8:10" ht="15" customHeight="1">
      <c r="H79" s="525"/>
      <c r="I79" s="525"/>
      <c r="J79" s="525"/>
    </row>
    <row r="80" spans="8:10" ht="15" customHeight="1">
      <c r="H80" s="525"/>
      <c r="I80" s="525"/>
      <c r="J80" s="525"/>
    </row>
    <row r="81" spans="8:10" ht="15" customHeight="1">
      <c r="H81" s="525"/>
      <c r="I81" s="525"/>
      <c r="J81" s="525"/>
    </row>
    <row r="82" spans="8:10" ht="15" customHeight="1">
      <c r="H82" s="525"/>
      <c r="I82" s="525"/>
      <c r="J82" s="525"/>
    </row>
    <row r="83" spans="8:10" ht="15" customHeight="1">
      <c r="H83" s="525"/>
      <c r="I83" s="525"/>
      <c r="J83" s="525"/>
    </row>
    <row r="84" spans="8:10" ht="15" customHeight="1">
      <c r="H84" s="525"/>
      <c r="I84" s="525"/>
      <c r="J84" s="525"/>
    </row>
    <row r="85" spans="8:10" ht="15" customHeight="1">
      <c r="H85" s="525"/>
      <c r="I85" s="525"/>
      <c r="J85" s="525"/>
    </row>
    <row r="86" spans="8:10" ht="15" customHeight="1">
      <c r="H86" s="525"/>
      <c r="I86" s="525"/>
      <c r="J86" s="525"/>
    </row>
    <row r="87" spans="8:10" ht="15" customHeight="1">
      <c r="H87" s="525"/>
      <c r="I87" s="525"/>
      <c r="J87" s="525"/>
    </row>
    <row r="88" spans="8:10" ht="15" customHeight="1">
      <c r="H88" s="525"/>
      <c r="I88" s="525"/>
      <c r="J88" s="525"/>
    </row>
    <row r="89" spans="8:10" ht="15" customHeight="1">
      <c r="H89" s="525"/>
      <c r="I89" s="525"/>
      <c r="J89" s="525"/>
    </row>
    <row r="90" spans="8:10" ht="15" customHeight="1">
      <c r="H90" s="525"/>
      <c r="I90" s="525"/>
      <c r="J90" s="525"/>
    </row>
    <row r="91" spans="8:10" ht="15" customHeight="1">
      <c r="H91" s="525"/>
      <c r="I91" s="525"/>
      <c r="J91" s="525"/>
    </row>
    <row r="92" spans="8:10" ht="15" customHeight="1">
      <c r="H92" s="525"/>
      <c r="I92" s="525"/>
      <c r="J92" s="525"/>
    </row>
    <row r="93" spans="8:10" ht="15" customHeight="1">
      <c r="H93" s="525"/>
      <c r="I93" s="525"/>
      <c r="J93" s="525"/>
    </row>
    <row r="94" spans="8:10" ht="15" customHeight="1">
      <c r="H94" s="525"/>
      <c r="I94" s="525"/>
      <c r="J94" s="525"/>
    </row>
    <row r="95" spans="8:10" ht="15" customHeight="1">
      <c r="H95" s="525"/>
      <c r="I95" s="525"/>
      <c r="J95" s="525"/>
    </row>
    <row r="96" spans="8:10" ht="15" customHeight="1">
      <c r="H96" s="525"/>
      <c r="I96" s="525"/>
      <c r="J96" s="525"/>
    </row>
    <row r="97" spans="8:10" ht="15" customHeight="1">
      <c r="H97" s="525"/>
      <c r="I97" s="525"/>
      <c r="J97" s="525"/>
    </row>
    <row r="98" spans="8:10" ht="15" customHeight="1">
      <c r="H98" s="525"/>
      <c r="I98" s="525"/>
      <c r="J98" s="525"/>
    </row>
    <row r="99" spans="8:10" ht="15" customHeight="1">
      <c r="H99" s="525"/>
      <c r="I99" s="525"/>
      <c r="J99" s="525"/>
    </row>
    <row r="100" spans="8:10" ht="15" customHeight="1">
      <c r="H100" s="525"/>
      <c r="I100" s="525"/>
      <c r="J100" s="525"/>
    </row>
    <row r="101" spans="8:10" ht="15" customHeight="1">
      <c r="H101" s="525"/>
      <c r="I101" s="525"/>
      <c r="J101" s="525"/>
    </row>
    <row r="102" spans="8:10" ht="15" customHeight="1">
      <c r="H102" s="525"/>
      <c r="I102" s="525"/>
      <c r="J102" s="525"/>
    </row>
    <row r="103" spans="8:10" ht="15" customHeight="1">
      <c r="H103" s="525"/>
      <c r="I103" s="525"/>
      <c r="J103" s="525"/>
    </row>
    <row r="104" spans="8:10" ht="15" customHeight="1">
      <c r="H104" s="525"/>
      <c r="I104" s="525"/>
      <c r="J104" s="525"/>
    </row>
    <row r="105" spans="8:10" ht="15" customHeight="1">
      <c r="H105" s="525"/>
      <c r="I105" s="525"/>
      <c r="J105" s="525"/>
    </row>
    <row r="106" spans="8:10" ht="15" customHeight="1">
      <c r="H106" s="525"/>
      <c r="I106" s="525"/>
      <c r="J106" s="525"/>
    </row>
    <row r="107" spans="8:10" ht="15" customHeight="1">
      <c r="H107" s="525"/>
      <c r="I107" s="525"/>
      <c r="J107" s="525"/>
    </row>
    <row r="108" spans="8:10" ht="15" customHeight="1">
      <c r="H108" s="525"/>
      <c r="I108" s="525"/>
      <c r="J108" s="525"/>
    </row>
    <row r="109" spans="8:10" ht="15" customHeight="1">
      <c r="H109" s="525"/>
      <c r="I109" s="525"/>
      <c r="J109" s="525"/>
    </row>
    <row r="110" spans="8:10" ht="15" customHeight="1">
      <c r="H110" s="525"/>
      <c r="I110" s="525"/>
      <c r="J110" s="525"/>
    </row>
    <row r="111" spans="8:10" ht="15" customHeight="1">
      <c r="H111" s="525"/>
      <c r="I111" s="525"/>
      <c r="J111" s="525"/>
    </row>
    <row r="112" spans="8:10" ht="15" customHeight="1">
      <c r="H112" s="525"/>
      <c r="I112" s="525"/>
      <c r="J112" s="525"/>
    </row>
    <row r="113" spans="8:10" ht="15" customHeight="1">
      <c r="H113" s="525"/>
      <c r="I113" s="525"/>
      <c r="J113" s="525"/>
    </row>
    <row r="114" spans="8:10" ht="15" customHeight="1">
      <c r="H114" s="525"/>
      <c r="I114" s="525"/>
      <c r="J114" s="525"/>
    </row>
    <row r="115" spans="8:10" ht="15" customHeight="1">
      <c r="H115" s="525"/>
      <c r="I115" s="525"/>
      <c r="J115" s="525"/>
    </row>
    <row r="116" spans="8:10" ht="15" customHeight="1">
      <c r="H116" s="525"/>
      <c r="I116" s="525"/>
      <c r="J116" s="525"/>
    </row>
    <row r="117" spans="8:10" ht="15" customHeight="1">
      <c r="H117" s="525"/>
      <c r="I117" s="525"/>
      <c r="J117" s="525"/>
    </row>
    <row r="118" spans="8:10" ht="15" customHeight="1">
      <c r="H118" s="525"/>
      <c r="I118" s="525"/>
      <c r="J118" s="525"/>
    </row>
    <row r="119" spans="8:10" ht="15" customHeight="1">
      <c r="H119" s="525"/>
      <c r="I119" s="525"/>
      <c r="J119" s="525"/>
    </row>
    <row r="120" spans="8:10" ht="15" customHeight="1">
      <c r="H120" s="525"/>
      <c r="I120" s="525"/>
      <c r="J120" s="525"/>
    </row>
    <row r="121" spans="8:10" ht="15" customHeight="1">
      <c r="H121" s="525"/>
      <c r="I121" s="525"/>
      <c r="J121" s="525"/>
    </row>
    <row r="122" spans="8:10" ht="15" customHeight="1">
      <c r="H122" s="525"/>
      <c r="I122" s="525"/>
      <c r="J122" s="525"/>
    </row>
    <row r="123" spans="8:10" ht="15" customHeight="1">
      <c r="H123" s="525"/>
      <c r="I123" s="525"/>
      <c r="J123" s="525"/>
    </row>
    <row r="124" spans="8:10" ht="15" customHeight="1">
      <c r="H124" s="525"/>
      <c r="I124" s="525"/>
      <c r="J124" s="525"/>
    </row>
    <row r="125" spans="8:10" ht="15" customHeight="1">
      <c r="H125" s="525"/>
      <c r="I125" s="525"/>
      <c r="J125" s="525"/>
    </row>
    <row r="126" spans="8:10" ht="15" customHeight="1">
      <c r="H126" s="525"/>
      <c r="I126" s="525"/>
      <c r="J126" s="525"/>
    </row>
    <row r="127" spans="8:10" ht="15" customHeight="1">
      <c r="H127" s="525"/>
      <c r="I127" s="525"/>
      <c r="J127" s="525"/>
    </row>
    <row r="128" spans="8:10" ht="15" customHeight="1">
      <c r="H128" s="525"/>
      <c r="I128" s="525"/>
      <c r="J128" s="525"/>
    </row>
    <row r="129" spans="8:10" ht="15" customHeight="1">
      <c r="H129" s="525"/>
      <c r="I129" s="525"/>
      <c r="J129" s="525"/>
    </row>
    <row r="130" spans="8:10" ht="15" customHeight="1">
      <c r="H130" s="525"/>
      <c r="I130" s="525"/>
      <c r="J130" s="525"/>
    </row>
    <row r="131" spans="8:10" ht="15" customHeight="1">
      <c r="H131" s="525"/>
      <c r="I131" s="525"/>
      <c r="J131" s="525"/>
    </row>
    <row r="132" spans="8:10" ht="15" customHeight="1">
      <c r="H132" s="525"/>
      <c r="I132" s="525"/>
      <c r="J132" s="525"/>
    </row>
    <row r="133" spans="8:10" ht="15" customHeight="1">
      <c r="H133" s="525"/>
      <c r="I133" s="525"/>
      <c r="J133" s="525"/>
    </row>
    <row r="134" spans="8:10" ht="15" customHeight="1">
      <c r="H134" s="525"/>
      <c r="I134" s="525"/>
      <c r="J134" s="525"/>
    </row>
    <row r="135" spans="8:10" ht="15" customHeight="1">
      <c r="H135" s="525"/>
      <c r="I135" s="525"/>
      <c r="J135" s="525"/>
    </row>
    <row r="136" spans="8:10" ht="15" customHeight="1">
      <c r="H136" s="525"/>
      <c r="I136" s="525"/>
      <c r="J136" s="525"/>
    </row>
    <row r="137" spans="8:10" ht="15" customHeight="1">
      <c r="H137" s="525"/>
      <c r="I137" s="525"/>
      <c r="J137" s="525"/>
    </row>
    <row r="138" spans="8:10" ht="15" customHeight="1">
      <c r="H138" s="525"/>
      <c r="I138" s="525"/>
      <c r="J138" s="525"/>
    </row>
    <row r="139" spans="8:10" ht="15" customHeight="1">
      <c r="H139" s="525"/>
      <c r="I139" s="525"/>
      <c r="J139" s="525"/>
    </row>
    <row r="140" spans="8:10" ht="15" customHeight="1">
      <c r="H140" s="525"/>
      <c r="I140" s="525"/>
      <c r="J140" s="525"/>
    </row>
    <row r="141" spans="8:10" ht="15" customHeight="1">
      <c r="H141" s="525"/>
      <c r="I141" s="525"/>
      <c r="J141" s="525"/>
    </row>
    <row r="142" spans="8:10" ht="15" customHeight="1">
      <c r="H142" s="525"/>
      <c r="I142" s="525"/>
      <c r="J142" s="525"/>
    </row>
    <row r="143" spans="8:10" ht="15" customHeight="1">
      <c r="H143" s="525"/>
      <c r="I143" s="525"/>
      <c r="J143" s="525"/>
    </row>
    <row r="144" spans="8:10" ht="15" customHeight="1">
      <c r="H144" s="525"/>
      <c r="I144" s="525"/>
      <c r="J144" s="525"/>
    </row>
    <row r="145" spans="8:10" ht="15" customHeight="1">
      <c r="H145" s="525"/>
      <c r="I145" s="525"/>
      <c r="J145" s="525"/>
    </row>
    <row r="146" spans="8:10" ht="15" customHeight="1">
      <c r="H146" s="525"/>
      <c r="I146" s="525"/>
      <c r="J146" s="525"/>
    </row>
    <row r="147" spans="8:10" ht="15" customHeight="1">
      <c r="H147" s="525"/>
      <c r="I147" s="525"/>
      <c r="J147" s="525"/>
    </row>
    <row r="148" spans="8:10" ht="15" customHeight="1">
      <c r="H148" s="525"/>
      <c r="I148" s="525"/>
      <c r="J148" s="525"/>
    </row>
    <row r="149" spans="8:10" ht="15" customHeight="1">
      <c r="H149" s="525"/>
      <c r="I149" s="525"/>
      <c r="J149" s="525"/>
    </row>
    <row r="150" spans="8:10" ht="15" customHeight="1">
      <c r="H150" s="525"/>
      <c r="I150" s="525"/>
      <c r="J150" s="525"/>
    </row>
    <row r="151" spans="8:10" ht="15" customHeight="1">
      <c r="H151" s="525"/>
      <c r="I151" s="525"/>
      <c r="J151" s="525"/>
    </row>
    <row r="152" spans="8:10" ht="15" customHeight="1">
      <c r="H152" s="525"/>
      <c r="I152" s="525"/>
      <c r="J152" s="525"/>
    </row>
    <row r="153" spans="8:10" ht="15" customHeight="1">
      <c r="H153" s="525"/>
      <c r="I153" s="525"/>
      <c r="J153" s="525"/>
    </row>
    <row r="154" spans="8:10" ht="15" customHeight="1">
      <c r="H154" s="525"/>
      <c r="I154" s="525"/>
      <c r="J154" s="525"/>
    </row>
    <row r="155" spans="8:10" ht="15" customHeight="1">
      <c r="H155" s="525"/>
      <c r="I155" s="525"/>
      <c r="J155" s="525"/>
    </row>
    <row r="156" spans="8:10" ht="15" customHeight="1">
      <c r="H156" s="525"/>
      <c r="I156" s="525"/>
      <c r="J156" s="525"/>
    </row>
    <row r="157" spans="8:10" ht="15" customHeight="1">
      <c r="H157" s="525"/>
      <c r="I157" s="525"/>
      <c r="J157" s="525"/>
    </row>
    <row r="158" spans="8:10" ht="15" customHeight="1">
      <c r="H158" s="525"/>
      <c r="I158" s="525"/>
      <c r="J158" s="525"/>
    </row>
    <row r="159" spans="8:10" ht="15" customHeight="1">
      <c r="H159" s="525"/>
      <c r="I159" s="525"/>
      <c r="J159" s="525"/>
    </row>
    <row r="160" spans="8:10" ht="15" customHeight="1">
      <c r="H160" s="525"/>
      <c r="I160" s="525"/>
      <c r="J160" s="525"/>
    </row>
    <row r="161" spans="8:10" ht="15" customHeight="1">
      <c r="H161" s="525"/>
      <c r="I161" s="525"/>
      <c r="J161" s="525"/>
    </row>
    <row r="162" spans="8:10" ht="15" customHeight="1">
      <c r="H162" s="525"/>
      <c r="I162" s="525"/>
      <c r="J162" s="525"/>
    </row>
    <row r="163" spans="8:10" ht="15" customHeight="1">
      <c r="H163" s="525"/>
      <c r="I163" s="525"/>
      <c r="J163" s="525"/>
    </row>
    <row r="164" spans="8:10" ht="15" customHeight="1">
      <c r="H164" s="525"/>
      <c r="I164" s="525"/>
      <c r="J164" s="525"/>
    </row>
    <row r="165" spans="8:10" ht="15" customHeight="1">
      <c r="H165" s="525"/>
      <c r="I165" s="525"/>
      <c r="J165" s="525"/>
    </row>
    <row r="166" spans="8:10" ht="15" customHeight="1">
      <c r="H166" s="525"/>
      <c r="I166" s="525"/>
      <c r="J166" s="525"/>
    </row>
    <row r="167" spans="8:10" ht="15" customHeight="1">
      <c r="H167" s="525"/>
      <c r="I167" s="525"/>
      <c r="J167" s="525"/>
    </row>
    <row r="168" spans="8:10" ht="15" customHeight="1">
      <c r="H168" s="525"/>
      <c r="I168" s="525"/>
      <c r="J168" s="525"/>
    </row>
    <row r="169" spans="8:10" ht="15" customHeight="1">
      <c r="H169" s="525"/>
      <c r="I169" s="525"/>
      <c r="J169" s="525"/>
    </row>
    <row r="170" spans="8:10" ht="15" customHeight="1">
      <c r="H170" s="525"/>
      <c r="I170" s="525"/>
      <c r="J170" s="525"/>
    </row>
    <row r="171" spans="8:10" ht="15" customHeight="1">
      <c r="H171" s="525"/>
      <c r="I171" s="525"/>
      <c r="J171" s="525"/>
    </row>
    <row r="172" spans="8:10" ht="15" customHeight="1">
      <c r="H172" s="525"/>
      <c r="I172" s="525"/>
      <c r="J172" s="525"/>
    </row>
    <row r="173" spans="8:10" ht="15" customHeight="1">
      <c r="H173" s="525"/>
      <c r="I173" s="525"/>
      <c r="J173" s="525"/>
    </row>
    <row r="174" spans="8:10" ht="15" customHeight="1">
      <c r="H174" s="525"/>
      <c r="I174" s="525"/>
      <c r="J174" s="525"/>
    </row>
    <row r="175" spans="8:10" ht="15" customHeight="1">
      <c r="H175" s="525"/>
      <c r="I175" s="525"/>
      <c r="J175" s="525"/>
    </row>
    <row r="176" spans="8:10" ht="15" customHeight="1">
      <c r="H176" s="525"/>
      <c r="I176" s="525"/>
      <c r="J176" s="525"/>
    </row>
    <row r="177" spans="8:10" ht="15" customHeight="1">
      <c r="H177" s="525"/>
      <c r="I177" s="525"/>
      <c r="J177" s="525"/>
    </row>
    <row r="178" spans="8:10" ht="15" customHeight="1">
      <c r="H178" s="525"/>
      <c r="I178" s="525"/>
      <c r="J178" s="525"/>
    </row>
    <row r="179" spans="8:10" ht="15" customHeight="1">
      <c r="H179" s="525"/>
      <c r="I179" s="525"/>
      <c r="J179" s="525"/>
    </row>
    <row r="180" spans="8:10" ht="15" customHeight="1">
      <c r="H180" s="525"/>
      <c r="I180" s="525"/>
      <c r="J180" s="525"/>
    </row>
    <row r="181" spans="8:10" ht="15" customHeight="1">
      <c r="H181" s="525"/>
      <c r="I181" s="525"/>
      <c r="J181" s="525"/>
    </row>
    <row r="182" spans="8:10" ht="15" customHeight="1">
      <c r="H182" s="525"/>
      <c r="I182" s="525"/>
      <c r="J182" s="525"/>
    </row>
    <row r="183" spans="8:10" ht="15" customHeight="1">
      <c r="H183" s="525"/>
      <c r="I183" s="525"/>
      <c r="J183" s="525"/>
    </row>
    <row r="184" spans="8:10" ht="15" customHeight="1">
      <c r="H184" s="525"/>
      <c r="I184" s="525"/>
      <c r="J184" s="525"/>
    </row>
    <row r="185" spans="8:10" ht="15" customHeight="1">
      <c r="H185" s="525"/>
      <c r="I185" s="525"/>
      <c r="J185" s="525"/>
    </row>
    <row r="186" spans="8:10" ht="15" customHeight="1">
      <c r="H186" s="525"/>
      <c r="I186" s="525"/>
      <c r="J186" s="525"/>
    </row>
    <row r="187" spans="8:10" ht="15" customHeight="1">
      <c r="H187" s="525"/>
      <c r="I187" s="525"/>
      <c r="J187" s="525"/>
    </row>
    <row r="188" spans="8:10" ht="15" customHeight="1">
      <c r="H188" s="525"/>
      <c r="I188" s="525"/>
      <c r="J188" s="525"/>
    </row>
    <row r="189" spans="8:10" ht="15" customHeight="1">
      <c r="H189" s="525"/>
      <c r="I189" s="525"/>
      <c r="J189" s="525"/>
    </row>
    <row r="190" spans="8:10" ht="15" customHeight="1">
      <c r="H190" s="525"/>
      <c r="I190" s="525"/>
      <c r="J190" s="525"/>
    </row>
    <row r="191" spans="8:10" ht="15" customHeight="1">
      <c r="H191" s="525"/>
      <c r="I191" s="525"/>
      <c r="J191" s="525"/>
    </row>
    <row r="192" spans="8:10" ht="15" customHeight="1">
      <c r="H192" s="525"/>
      <c r="I192" s="525"/>
      <c r="J192" s="525"/>
    </row>
    <row r="193" spans="8:10" ht="15" customHeight="1">
      <c r="H193" s="525"/>
      <c r="I193" s="525"/>
      <c r="J193" s="525"/>
    </row>
    <row r="194" spans="8:10" ht="15" customHeight="1">
      <c r="H194" s="525"/>
      <c r="I194" s="525"/>
      <c r="J194" s="525"/>
    </row>
    <row r="195" spans="8:10" ht="15" customHeight="1">
      <c r="H195" s="525"/>
      <c r="I195" s="525"/>
      <c r="J195" s="525"/>
    </row>
    <row r="196" spans="8:10" ht="15" customHeight="1">
      <c r="H196" s="525"/>
      <c r="I196" s="525"/>
      <c r="J196" s="525"/>
    </row>
    <row r="197" spans="8:10" ht="15" customHeight="1">
      <c r="H197" s="525"/>
      <c r="I197" s="525"/>
      <c r="J197" s="525"/>
    </row>
    <row r="198" spans="8:10" ht="15" customHeight="1">
      <c r="H198" s="525"/>
      <c r="I198" s="525"/>
      <c r="J198" s="525"/>
    </row>
    <row r="199" spans="8:10" ht="15" customHeight="1">
      <c r="H199" s="525"/>
      <c r="I199" s="525"/>
      <c r="J199" s="525"/>
    </row>
    <row r="200" spans="8:10" ht="15" customHeight="1">
      <c r="H200" s="525"/>
      <c r="I200" s="525"/>
      <c r="J200" s="525"/>
    </row>
    <row r="201" spans="8:10" ht="15" customHeight="1">
      <c r="H201" s="525"/>
      <c r="I201" s="525"/>
      <c r="J201" s="525"/>
    </row>
    <row r="202" spans="8:10" ht="15" customHeight="1">
      <c r="H202" s="525"/>
      <c r="I202" s="525"/>
      <c r="J202" s="525"/>
    </row>
    <row r="203" spans="8:10" ht="15" customHeight="1">
      <c r="H203" s="525"/>
      <c r="I203" s="525"/>
      <c r="J203" s="525"/>
    </row>
    <row r="204" spans="8:10" ht="15" customHeight="1">
      <c r="H204" s="525"/>
      <c r="I204" s="525"/>
      <c r="J204" s="525"/>
    </row>
    <row r="205" spans="8:10" ht="15" customHeight="1">
      <c r="H205" s="525"/>
      <c r="I205" s="525"/>
      <c r="J205" s="525"/>
    </row>
    <row r="206" spans="8:10" ht="15" customHeight="1">
      <c r="H206" s="525"/>
      <c r="I206" s="525"/>
      <c r="J206" s="525"/>
    </row>
    <row r="207" spans="8:10" ht="15" customHeight="1">
      <c r="H207" s="525"/>
      <c r="I207" s="525"/>
      <c r="J207" s="525"/>
    </row>
    <row r="208" spans="8:10" ht="15" customHeight="1">
      <c r="H208" s="525"/>
      <c r="I208" s="525"/>
      <c r="J208" s="525"/>
    </row>
    <row r="209" spans="8:10">
      <c r="H209" s="525"/>
      <c r="I209" s="525"/>
      <c r="J209" s="525"/>
    </row>
    <row r="210" spans="8:10">
      <c r="H210" s="525"/>
      <c r="I210" s="525"/>
      <c r="J210" s="525"/>
    </row>
    <row r="211" spans="8:10">
      <c r="H211" s="525"/>
      <c r="I211" s="525"/>
      <c r="J211" s="525"/>
    </row>
    <row r="212" spans="8:10">
      <c r="H212" s="525"/>
      <c r="I212" s="525"/>
      <c r="J212" s="525"/>
    </row>
    <row r="213" spans="8:10">
      <c r="H213" s="525"/>
      <c r="I213" s="525"/>
      <c r="J213" s="525"/>
    </row>
    <row r="214" spans="8:10">
      <c r="H214" s="525"/>
      <c r="I214" s="525"/>
      <c r="J214" s="525"/>
    </row>
    <row r="215" spans="8:10">
      <c r="H215" s="525"/>
      <c r="I215" s="525"/>
      <c r="J215" s="525"/>
    </row>
    <row r="216" spans="8:10">
      <c r="H216" s="525"/>
      <c r="I216" s="525"/>
      <c r="J216" s="525"/>
    </row>
    <row r="217" spans="8:10">
      <c r="H217" s="525"/>
      <c r="I217" s="525"/>
      <c r="J217" s="525"/>
    </row>
    <row r="218" spans="8:10">
      <c r="H218" s="525"/>
      <c r="I218" s="525"/>
      <c r="J218" s="525"/>
    </row>
    <row r="219" spans="8:10">
      <c r="H219" s="525"/>
      <c r="I219" s="525"/>
      <c r="J219" s="525"/>
    </row>
    <row r="220" spans="8:10">
      <c r="H220" s="525"/>
      <c r="I220" s="525"/>
      <c r="J220" s="525"/>
    </row>
    <row r="221" spans="8:10">
      <c r="H221" s="525"/>
      <c r="I221" s="525"/>
      <c r="J221" s="525"/>
    </row>
    <row r="222" spans="8:10">
      <c r="H222" s="525"/>
      <c r="I222" s="525"/>
      <c r="J222" s="525"/>
    </row>
    <row r="223" spans="8:10">
      <c r="H223" s="525"/>
      <c r="I223" s="525"/>
      <c r="J223" s="525"/>
    </row>
    <row r="224" spans="8:10">
      <c r="H224" s="525"/>
      <c r="I224" s="525"/>
      <c r="J224" s="525"/>
    </row>
    <row r="225" spans="8:10">
      <c r="H225" s="525"/>
      <c r="I225" s="525"/>
      <c r="J225" s="525"/>
    </row>
    <row r="226" spans="8:10">
      <c r="H226" s="525"/>
      <c r="I226" s="525"/>
      <c r="J226" s="525"/>
    </row>
    <row r="227" spans="8:10">
      <c r="H227" s="525"/>
      <c r="I227" s="525"/>
      <c r="J227" s="525"/>
    </row>
    <row r="228" spans="8:10">
      <c r="H228" s="525"/>
      <c r="I228" s="525"/>
      <c r="J228" s="525"/>
    </row>
    <row r="229" spans="8:10">
      <c r="H229" s="525"/>
      <c r="I229" s="525"/>
      <c r="J229" s="525"/>
    </row>
    <row r="230" spans="8:10">
      <c r="H230" s="525"/>
      <c r="I230" s="525"/>
      <c r="J230" s="525"/>
    </row>
    <row r="231" spans="8:10">
      <c r="H231" s="525"/>
      <c r="I231" s="525"/>
      <c r="J231" s="525"/>
    </row>
    <row r="232" spans="8:10">
      <c r="H232" s="525"/>
      <c r="I232" s="525"/>
      <c r="J232" s="525"/>
    </row>
    <row r="233" spans="8:10">
      <c r="H233" s="525"/>
      <c r="I233" s="525"/>
      <c r="J233" s="525"/>
    </row>
    <row r="234" spans="8:10">
      <c r="H234" s="525"/>
      <c r="I234" s="525"/>
      <c r="J234" s="525"/>
    </row>
    <row r="235" spans="8:10">
      <c r="H235" s="525"/>
      <c r="I235" s="525"/>
      <c r="J235" s="525"/>
    </row>
    <row r="236" spans="8:10">
      <c r="H236" s="525"/>
      <c r="I236" s="525"/>
      <c r="J236" s="525"/>
    </row>
    <row r="237" spans="8:10">
      <c r="H237" s="525"/>
      <c r="I237" s="525"/>
      <c r="J237" s="525"/>
    </row>
    <row r="238" spans="8:10">
      <c r="H238" s="525"/>
      <c r="I238" s="525"/>
      <c r="J238" s="525"/>
    </row>
    <row r="239" spans="8:10">
      <c r="H239" s="525"/>
      <c r="I239" s="525"/>
      <c r="J239" s="525"/>
    </row>
    <row r="240" spans="8:10">
      <c r="H240" s="525"/>
      <c r="I240" s="525"/>
      <c r="J240" s="525"/>
    </row>
    <row r="241" spans="8:10">
      <c r="H241" s="525"/>
      <c r="I241" s="525"/>
      <c r="J241" s="525"/>
    </row>
    <row r="242" spans="8:10">
      <c r="H242" s="525"/>
      <c r="I242" s="525"/>
      <c r="J242" s="525"/>
    </row>
    <row r="243" spans="8:10">
      <c r="H243" s="525"/>
      <c r="I243" s="525"/>
      <c r="J243" s="525"/>
    </row>
    <row r="244" spans="8:10">
      <c r="H244" s="525"/>
      <c r="I244" s="525"/>
      <c r="J244" s="525"/>
    </row>
    <row r="245" spans="8:10">
      <c r="H245" s="525"/>
      <c r="I245" s="525"/>
      <c r="J245" s="525"/>
    </row>
    <row r="246" spans="8:10">
      <c r="H246" s="525"/>
      <c r="I246" s="525"/>
      <c r="J246" s="525"/>
    </row>
    <row r="247" spans="8:10">
      <c r="H247" s="525"/>
      <c r="I247" s="525"/>
      <c r="J247" s="525"/>
    </row>
    <row r="248" spans="8:10">
      <c r="H248" s="525"/>
      <c r="I248" s="525"/>
      <c r="J248" s="525"/>
    </row>
    <row r="249" spans="8:10">
      <c r="H249" s="525"/>
      <c r="I249" s="525"/>
      <c r="J249" s="525"/>
    </row>
    <row r="250" spans="8:10">
      <c r="H250" s="525"/>
      <c r="I250" s="525"/>
      <c r="J250" s="525"/>
    </row>
    <row r="251" spans="8:10">
      <c r="H251" s="525"/>
      <c r="I251" s="525"/>
      <c r="J251" s="525"/>
    </row>
    <row r="252" spans="8:10">
      <c r="H252" s="525"/>
      <c r="I252" s="525"/>
      <c r="J252" s="525"/>
    </row>
    <row r="253" spans="8:10">
      <c r="H253" s="525"/>
      <c r="I253" s="525"/>
      <c r="J253" s="525"/>
    </row>
    <row r="254" spans="8:10">
      <c r="H254" s="525"/>
      <c r="I254" s="525"/>
      <c r="J254" s="525"/>
    </row>
    <row r="255" spans="8:10">
      <c r="H255" s="525"/>
      <c r="I255" s="525"/>
      <c r="J255" s="525"/>
    </row>
    <row r="256" spans="8:10">
      <c r="H256" s="525"/>
      <c r="I256" s="525"/>
      <c r="J256" s="525"/>
    </row>
    <row r="257" spans="8:10">
      <c r="H257" s="525"/>
      <c r="I257" s="525"/>
      <c r="J257" s="525"/>
    </row>
    <row r="258" spans="8:10">
      <c r="H258" s="525"/>
      <c r="I258" s="525"/>
      <c r="J258" s="525"/>
    </row>
    <row r="259" spans="8:10">
      <c r="H259" s="525"/>
      <c r="I259" s="525"/>
      <c r="J259" s="525"/>
    </row>
    <row r="260" spans="8:10">
      <c r="H260" s="525"/>
      <c r="I260" s="525"/>
      <c r="J260" s="525"/>
    </row>
    <row r="261" spans="8:10">
      <c r="H261" s="525"/>
      <c r="I261" s="525"/>
      <c r="J261" s="525"/>
    </row>
    <row r="262" spans="8:10">
      <c r="H262" s="525"/>
      <c r="I262" s="525"/>
      <c r="J262" s="525"/>
    </row>
    <row r="263" spans="8:10">
      <c r="H263" s="525"/>
      <c r="I263" s="525"/>
      <c r="J263" s="525"/>
    </row>
    <row r="264" spans="8:10">
      <c r="H264" s="525"/>
      <c r="I264" s="525"/>
      <c r="J264" s="525"/>
    </row>
    <row r="265" spans="8:10">
      <c r="H265" s="525"/>
      <c r="I265" s="525"/>
      <c r="J265" s="525"/>
    </row>
    <row r="266" spans="8:10">
      <c r="H266" s="525"/>
      <c r="I266" s="525"/>
      <c r="J266" s="525"/>
    </row>
    <row r="267" spans="8:10">
      <c r="H267" s="525"/>
      <c r="I267" s="525"/>
      <c r="J267" s="525"/>
    </row>
    <row r="268" spans="8:10">
      <c r="H268" s="525"/>
      <c r="I268" s="525"/>
      <c r="J268" s="525"/>
    </row>
    <row r="269" spans="8:10">
      <c r="H269" s="525"/>
      <c r="I269" s="525"/>
      <c r="J269" s="525"/>
    </row>
    <row r="270" spans="8:10">
      <c r="H270" s="525"/>
      <c r="I270" s="525"/>
      <c r="J270" s="525"/>
    </row>
    <row r="271" spans="8:10">
      <c r="H271" s="525"/>
      <c r="I271" s="525"/>
      <c r="J271" s="525"/>
    </row>
    <row r="272" spans="8:10">
      <c r="H272" s="525"/>
      <c r="I272" s="525"/>
      <c r="J272" s="525"/>
    </row>
    <row r="273" spans="8:10">
      <c r="H273" s="525"/>
      <c r="I273" s="525"/>
      <c r="J273" s="525"/>
    </row>
    <row r="274" spans="8:10">
      <c r="H274" s="525"/>
      <c r="I274" s="525"/>
      <c r="J274" s="525"/>
    </row>
    <row r="275" spans="8:10">
      <c r="H275" s="525"/>
      <c r="I275" s="525"/>
      <c r="J275" s="525"/>
    </row>
    <row r="276" spans="8:10">
      <c r="H276" s="525"/>
      <c r="I276" s="525"/>
      <c r="J276" s="525"/>
    </row>
    <row r="277" spans="8:10">
      <c r="H277" s="525"/>
      <c r="I277" s="525"/>
      <c r="J277" s="525"/>
    </row>
    <row r="278" spans="8:10">
      <c r="H278" s="525"/>
      <c r="I278" s="525"/>
      <c r="J278" s="525"/>
    </row>
    <row r="279" spans="8:10">
      <c r="H279" s="525"/>
      <c r="I279" s="525"/>
      <c r="J279" s="525"/>
    </row>
    <row r="280" spans="8:10">
      <c r="H280" s="525"/>
      <c r="I280" s="525"/>
      <c r="J280" s="525"/>
    </row>
    <row r="281" spans="8:10">
      <c r="H281" s="525"/>
      <c r="I281" s="525"/>
      <c r="J281" s="525"/>
    </row>
    <row r="282" spans="8:10">
      <c r="H282" s="525"/>
      <c r="I282" s="525"/>
      <c r="J282" s="525"/>
    </row>
    <row r="283" spans="8:10">
      <c r="H283" s="525"/>
      <c r="I283" s="525"/>
      <c r="J283" s="525"/>
    </row>
    <row r="284" spans="8:10">
      <c r="H284" s="525"/>
      <c r="I284" s="525"/>
      <c r="J284" s="525"/>
    </row>
    <row r="285" spans="8:10">
      <c r="H285" s="525"/>
      <c r="I285" s="525"/>
      <c r="J285" s="525"/>
    </row>
    <row r="286" spans="8:10">
      <c r="H286" s="525"/>
      <c r="I286" s="525"/>
      <c r="J286" s="525"/>
    </row>
    <row r="287" spans="8:10">
      <c r="H287" s="525"/>
      <c r="I287" s="525"/>
      <c r="J287" s="525"/>
    </row>
    <row r="288" spans="8:10">
      <c r="H288" s="525"/>
      <c r="I288" s="525"/>
      <c r="J288" s="525"/>
    </row>
    <row r="289" spans="8:10">
      <c r="H289" s="525"/>
      <c r="I289" s="525"/>
      <c r="J289" s="525"/>
    </row>
    <row r="290" spans="8:10">
      <c r="H290" s="525"/>
      <c r="I290" s="525"/>
      <c r="J290" s="525"/>
    </row>
    <row r="291" spans="8:10">
      <c r="H291" s="525"/>
      <c r="I291" s="525"/>
      <c r="J291" s="525"/>
    </row>
    <row r="292" spans="8:10">
      <c r="H292" s="525"/>
      <c r="I292" s="525"/>
      <c r="J292" s="525"/>
    </row>
    <row r="293" spans="8:10">
      <c r="H293" s="525"/>
      <c r="I293" s="525"/>
      <c r="J293" s="525"/>
    </row>
    <row r="294" spans="8:10">
      <c r="H294" s="525"/>
      <c r="I294" s="525"/>
      <c r="J294" s="525"/>
    </row>
    <row r="295" spans="8:10">
      <c r="H295" s="525"/>
      <c r="I295" s="525"/>
      <c r="J295" s="525"/>
    </row>
    <row r="296" spans="8:10">
      <c r="H296" s="525"/>
      <c r="I296" s="525"/>
      <c r="J296" s="525"/>
    </row>
    <row r="297" spans="8:10">
      <c r="H297" s="525"/>
      <c r="I297" s="525"/>
      <c r="J297" s="525"/>
    </row>
    <row r="298" spans="8:10">
      <c r="H298" s="525"/>
      <c r="I298" s="525"/>
      <c r="J298" s="525"/>
    </row>
    <row r="299" spans="8:10">
      <c r="H299" s="525"/>
      <c r="I299" s="525"/>
      <c r="J299" s="525"/>
    </row>
    <row r="300" spans="8:10">
      <c r="H300" s="525"/>
      <c r="I300" s="525"/>
      <c r="J300" s="525"/>
    </row>
    <row r="301" spans="8:10">
      <c r="H301" s="525"/>
      <c r="I301" s="525"/>
      <c r="J301" s="525"/>
    </row>
    <row r="302" spans="8:10">
      <c r="H302" s="525"/>
      <c r="I302" s="525"/>
      <c r="J302" s="525"/>
    </row>
    <row r="303" spans="8:10">
      <c r="H303" s="525"/>
      <c r="I303" s="525"/>
      <c r="J303" s="525"/>
    </row>
    <row r="304" spans="8:10">
      <c r="H304" s="525"/>
      <c r="I304" s="525"/>
      <c r="J304" s="525"/>
    </row>
    <row r="305" spans="8:10">
      <c r="H305" s="525"/>
      <c r="I305" s="525"/>
      <c r="J305" s="525"/>
    </row>
    <row r="306" spans="8:10">
      <c r="H306" s="525"/>
      <c r="I306" s="525"/>
      <c r="J306" s="525"/>
    </row>
    <row r="307" spans="8:10">
      <c r="H307" s="525"/>
      <c r="I307" s="525"/>
      <c r="J307" s="525"/>
    </row>
    <row r="308" spans="8:10">
      <c r="H308" s="525"/>
      <c r="I308" s="525"/>
      <c r="J308" s="525"/>
    </row>
    <row r="309" spans="8:10">
      <c r="H309" s="525"/>
      <c r="I309" s="525"/>
      <c r="J309" s="525"/>
    </row>
    <row r="310" spans="8:10">
      <c r="H310" s="525"/>
      <c r="I310" s="525"/>
      <c r="J310" s="525"/>
    </row>
    <row r="311" spans="8:10">
      <c r="H311" s="525"/>
      <c r="I311" s="525"/>
      <c r="J311" s="525"/>
    </row>
    <row r="312" spans="8:10">
      <c r="H312" s="525"/>
      <c r="I312" s="525"/>
      <c r="J312" s="525"/>
    </row>
    <row r="313" spans="8:10">
      <c r="H313" s="525"/>
      <c r="I313" s="525"/>
      <c r="J313" s="525"/>
    </row>
    <row r="314" spans="8:10">
      <c r="H314" s="525"/>
      <c r="I314" s="525"/>
      <c r="J314" s="525"/>
    </row>
    <row r="315" spans="8:10">
      <c r="H315" s="525"/>
      <c r="I315" s="525"/>
      <c r="J315" s="525"/>
    </row>
    <row r="316" spans="8:10">
      <c r="H316" s="525"/>
      <c r="I316" s="525"/>
      <c r="J316" s="525"/>
    </row>
    <row r="317" spans="8:10">
      <c r="H317" s="525"/>
      <c r="I317" s="525"/>
      <c r="J317" s="525"/>
    </row>
    <row r="318" spans="8:10">
      <c r="H318" s="525"/>
      <c r="I318" s="525"/>
      <c r="J318" s="525"/>
    </row>
    <row r="319" spans="8:10">
      <c r="H319" s="525"/>
      <c r="I319" s="525"/>
      <c r="J319" s="525"/>
    </row>
    <row r="320" spans="8:10">
      <c r="H320" s="525"/>
      <c r="I320" s="525"/>
      <c r="J320" s="525"/>
    </row>
    <row r="321" spans="8:10">
      <c r="H321" s="525"/>
      <c r="I321" s="525"/>
      <c r="J321" s="525"/>
    </row>
    <row r="322" spans="8:10">
      <c r="H322" s="525"/>
      <c r="I322" s="525"/>
      <c r="J322" s="525"/>
    </row>
    <row r="323" spans="8:10">
      <c r="H323" s="525"/>
      <c r="I323" s="525"/>
      <c r="J323" s="525"/>
    </row>
    <row r="324" spans="8:10">
      <c r="H324" s="525"/>
      <c r="I324" s="525"/>
      <c r="J324" s="525"/>
    </row>
    <row r="325" spans="8:10">
      <c r="H325" s="525"/>
      <c r="I325" s="525"/>
      <c r="J325" s="525"/>
    </row>
    <row r="326" spans="8:10">
      <c r="H326" s="525"/>
      <c r="I326" s="525"/>
      <c r="J326" s="525"/>
    </row>
    <row r="327" spans="8:10">
      <c r="H327" s="525"/>
      <c r="I327" s="525"/>
      <c r="J327" s="525"/>
    </row>
    <row r="328" spans="8:10">
      <c r="H328" s="525"/>
      <c r="I328" s="525"/>
      <c r="J328" s="525"/>
    </row>
    <row r="329" spans="8:10">
      <c r="H329" s="525"/>
      <c r="I329" s="525"/>
      <c r="J329" s="525"/>
    </row>
    <row r="330" spans="8:10">
      <c r="H330" s="525"/>
      <c r="I330" s="525"/>
      <c r="J330" s="525"/>
    </row>
    <row r="331" spans="8:10">
      <c r="H331" s="525"/>
      <c r="I331" s="525"/>
      <c r="J331" s="525"/>
    </row>
    <row r="332" spans="8:10">
      <c r="H332" s="525"/>
      <c r="I332" s="525"/>
      <c r="J332" s="525"/>
    </row>
    <row r="333" spans="8:10">
      <c r="H333" s="525"/>
      <c r="I333" s="525"/>
      <c r="J333" s="525"/>
    </row>
    <row r="334" spans="8:10">
      <c r="H334" s="525"/>
      <c r="I334" s="525"/>
      <c r="J334" s="525"/>
    </row>
    <row r="335" spans="8:10">
      <c r="H335" s="525"/>
      <c r="I335" s="525"/>
      <c r="J335" s="525"/>
    </row>
    <row r="336" spans="8:10">
      <c r="H336" s="525"/>
      <c r="I336" s="525"/>
      <c r="J336" s="525"/>
    </row>
    <row r="337" spans="8:10">
      <c r="H337" s="525"/>
      <c r="I337" s="525"/>
      <c r="J337" s="525"/>
    </row>
    <row r="338" spans="8:10">
      <c r="H338" s="525"/>
      <c r="I338" s="525"/>
      <c r="J338" s="525"/>
    </row>
    <row r="339" spans="8:10">
      <c r="H339" s="525"/>
      <c r="I339" s="525"/>
      <c r="J339" s="525"/>
    </row>
    <row r="340" spans="8:10">
      <c r="H340" s="525"/>
      <c r="I340" s="525"/>
      <c r="J340" s="525"/>
    </row>
    <row r="341" spans="8:10">
      <c r="H341" s="525"/>
      <c r="I341" s="525"/>
      <c r="J341" s="525"/>
    </row>
    <row r="342" spans="8:10">
      <c r="H342" s="525"/>
      <c r="I342" s="525"/>
      <c r="J342" s="525"/>
    </row>
    <row r="343" spans="8:10">
      <c r="H343" s="525"/>
      <c r="I343" s="525"/>
      <c r="J343" s="525"/>
    </row>
    <row r="344" spans="8:10">
      <c r="H344" s="525"/>
      <c r="I344" s="525"/>
      <c r="J344" s="525"/>
    </row>
    <row r="345" spans="8:10">
      <c r="H345" s="525"/>
      <c r="I345" s="525"/>
      <c r="J345" s="525"/>
    </row>
    <row r="346" spans="8:10">
      <c r="H346" s="525"/>
      <c r="I346" s="525"/>
      <c r="J346" s="525"/>
    </row>
    <row r="347" spans="8:10">
      <c r="H347" s="525"/>
      <c r="I347" s="525"/>
      <c r="J347" s="525"/>
    </row>
    <row r="348" spans="8:10">
      <c r="H348" s="525"/>
      <c r="I348" s="525"/>
      <c r="J348" s="525"/>
    </row>
    <row r="349" spans="8:10">
      <c r="H349" s="525"/>
      <c r="I349" s="525"/>
      <c r="J349" s="525"/>
    </row>
    <row r="350" spans="8:10">
      <c r="H350" s="525"/>
      <c r="I350" s="525"/>
      <c r="J350" s="525"/>
    </row>
    <row r="351" spans="8:10">
      <c r="H351" s="525"/>
      <c r="I351" s="525"/>
      <c r="J351" s="525"/>
    </row>
    <row r="352" spans="8:10">
      <c r="H352" s="525"/>
      <c r="I352" s="525"/>
      <c r="J352" s="525"/>
    </row>
    <row r="353" spans="8:10">
      <c r="H353" s="525"/>
      <c r="I353" s="525"/>
      <c r="J353" s="525"/>
    </row>
    <row r="354" spans="8:10">
      <c r="H354" s="525"/>
      <c r="I354" s="525"/>
      <c r="J354" s="525"/>
    </row>
    <row r="355" spans="8:10">
      <c r="H355" s="525"/>
      <c r="I355" s="525"/>
      <c r="J355" s="525"/>
    </row>
    <row r="356" spans="8:10">
      <c r="H356" s="525"/>
      <c r="I356" s="525"/>
      <c r="J356" s="525"/>
    </row>
    <row r="357" spans="8:10">
      <c r="H357" s="525"/>
      <c r="I357" s="525"/>
      <c r="J357" s="525"/>
    </row>
    <row r="358" spans="8:10">
      <c r="H358" s="525"/>
      <c r="I358" s="525"/>
      <c r="J358" s="525"/>
    </row>
    <row r="359" spans="8:10">
      <c r="H359" s="525"/>
      <c r="I359" s="525"/>
      <c r="J359" s="525"/>
    </row>
    <row r="360" spans="8:10">
      <c r="H360" s="525"/>
      <c r="I360" s="525"/>
      <c r="J360" s="525"/>
    </row>
    <row r="361" spans="8:10">
      <c r="H361" s="525"/>
      <c r="I361" s="525"/>
      <c r="J361" s="525"/>
    </row>
    <row r="362" spans="8:10">
      <c r="H362" s="525"/>
      <c r="I362" s="525"/>
      <c r="J362" s="525"/>
    </row>
    <row r="363" spans="8:10">
      <c r="H363" s="525"/>
      <c r="I363" s="525"/>
      <c r="J363" s="525"/>
    </row>
    <row r="364" spans="8:10">
      <c r="H364" s="525"/>
      <c r="I364" s="525"/>
      <c r="J364" s="525"/>
    </row>
    <row r="365" spans="8:10">
      <c r="H365" s="525"/>
      <c r="I365" s="525"/>
      <c r="J365" s="525"/>
    </row>
    <row r="366" spans="8:10">
      <c r="H366" s="525"/>
      <c r="I366" s="525"/>
      <c r="J366" s="525"/>
    </row>
    <row r="367" spans="8:10">
      <c r="H367" s="525"/>
      <c r="I367" s="525"/>
      <c r="J367" s="525"/>
    </row>
    <row r="368" spans="8:10">
      <c r="H368" s="525"/>
      <c r="I368" s="525"/>
      <c r="J368" s="525"/>
    </row>
    <row r="369" spans="8:10">
      <c r="H369" s="525"/>
      <c r="I369" s="525"/>
      <c r="J369" s="525"/>
    </row>
    <row r="370" spans="8:10">
      <c r="H370" s="525"/>
      <c r="I370" s="525"/>
      <c r="J370" s="525"/>
    </row>
    <row r="371" spans="8:10">
      <c r="H371" s="525"/>
      <c r="I371" s="525"/>
      <c r="J371" s="525"/>
    </row>
    <row r="372" spans="8:10">
      <c r="H372" s="525"/>
      <c r="I372" s="525"/>
      <c r="J372" s="525"/>
    </row>
    <row r="373" spans="8:10">
      <c r="H373" s="525"/>
      <c r="I373" s="525"/>
      <c r="J373" s="525"/>
    </row>
    <row r="374" spans="8:10">
      <c r="H374" s="525"/>
      <c r="I374" s="525"/>
      <c r="J374" s="525"/>
    </row>
    <row r="375" spans="8:10">
      <c r="H375" s="525"/>
      <c r="I375" s="525"/>
      <c r="J375" s="525"/>
    </row>
    <row r="376" spans="8:10">
      <c r="H376" s="525"/>
      <c r="I376" s="525"/>
      <c r="J376" s="525"/>
    </row>
    <row r="377" spans="8:10">
      <c r="H377" s="525"/>
      <c r="I377" s="525"/>
      <c r="J377" s="525"/>
    </row>
    <row r="378" spans="8:10">
      <c r="H378" s="525"/>
      <c r="I378" s="525"/>
      <c r="J378" s="525"/>
    </row>
    <row r="379" spans="8:10">
      <c r="H379" s="525"/>
      <c r="I379" s="525"/>
      <c r="J379" s="525"/>
    </row>
    <row r="380" spans="8:10">
      <c r="H380" s="525"/>
      <c r="I380" s="525"/>
      <c r="J380" s="525"/>
    </row>
    <row r="381" spans="8:10">
      <c r="H381" s="525"/>
      <c r="I381" s="525"/>
      <c r="J381" s="525"/>
    </row>
    <row r="382" spans="8:10">
      <c r="H382" s="525"/>
      <c r="I382" s="525"/>
      <c r="J382" s="525"/>
    </row>
    <row r="383" spans="8:10">
      <c r="H383" s="525"/>
      <c r="I383" s="525"/>
      <c r="J383" s="525"/>
    </row>
    <row r="384" spans="8:10">
      <c r="H384" s="525"/>
      <c r="I384" s="525"/>
      <c r="J384" s="525"/>
    </row>
    <row r="385" spans="8:10">
      <c r="H385" s="525"/>
      <c r="I385" s="525"/>
      <c r="J385" s="525"/>
    </row>
    <row r="386" spans="8:10">
      <c r="H386" s="525"/>
      <c r="I386" s="525"/>
      <c r="J386" s="525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485" customWidth="1"/>
    <col min="2" max="21" width="10.7109375" style="485" customWidth="1"/>
    <col min="22" max="23" width="10.7109375" style="1273" customWidth="1"/>
    <col min="24" max="24" width="10.7109375" style="485" customWidth="1"/>
    <col min="25" max="16384" width="9.140625" style="485"/>
  </cols>
  <sheetData>
    <row r="1" spans="1:32" ht="18">
      <c r="A1" s="1751" t="s">
        <v>329</v>
      </c>
      <c r="B1" s="1751"/>
      <c r="C1" s="1751"/>
      <c r="D1" s="1751"/>
      <c r="E1" s="1751"/>
      <c r="F1" s="1751"/>
      <c r="G1" s="1751"/>
      <c r="H1" s="1751"/>
      <c r="I1" s="1751"/>
      <c r="J1" s="1751"/>
      <c r="K1" s="1751"/>
      <c r="L1" s="1751"/>
      <c r="M1" s="1751"/>
      <c r="N1" s="1751"/>
      <c r="O1" s="1751"/>
      <c r="P1" s="1751"/>
      <c r="Q1" s="1751"/>
      <c r="R1" s="1751"/>
      <c r="S1" s="1751"/>
      <c r="T1" s="1751"/>
      <c r="U1" s="1751"/>
      <c r="V1" s="1397"/>
      <c r="W1" s="1397"/>
      <c r="X1" s="484"/>
      <c r="Y1" s="484"/>
      <c r="Z1" s="484"/>
      <c r="AA1" s="484"/>
      <c r="AB1" s="484"/>
      <c r="AC1" s="484"/>
      <c r="AD1" s="484"/>
      <c r="AE1" s="484"/>
      <c r="AF1" s="484"/>
    </row>
    <row r="2" spans="1:32" ht="18.75">
      <c r="A2" s="483"/>
      <c r="B2" s="483"/>
      <c r="C2" s="483"/>
      <c r="D2" s="483"/>
      <c r="E2" s="483"/>
      <c r="F2" s="483"/>
      <c r="G2" s="398" t="s">
        <v>164</v>
      </c>
      <c r="H2" s="398"/>
      <c r="I2" s="398"/>
      <c r="J2" s="398"/>
      <c r="K2" s="398"/>
      <c r="L2" s="398"/>
      <c r="M2" s="398"/>
      <c r="N2" s="399"/>
      <c r="O2" s="483"/>
      <c r="P2" s="483"/>
      <c r="Q2" s="483"/>
      <c r="R2" s="483"/>
      <c r="S2" s="483"/>
      <c r="T2" s="483"/>
      <c r="U2" s="483"/>
      <c r="V2" s="1397"/>
      <c r="W2" s="1397"/>
      <c r="X2" s="484"/>
      <c r="Y2" s="484"/>
      <c r="Z2" s="484"/>
      <c r="AA2" s="484"/>
      <c r="AB2" s="484"/>
      <c r="AC2" s="484"/>
      <c r="AD2" s="484"/>
      <c r="AE2" s="484"/>
      <c r="AF2" s="484"/>
    </row>
    <row r="3" spans="1:32" ht="18">
      <c r="A3" s="483"/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1397"/>
      <c r="W3" s="1397"/>
      <c r="X3" s="484"/>
      <c r="Y3" s="484"/>
      <c r="Z3" s="484"/>
      <c r="AA3" s="484"/>
      <c r="AB3" s="484"/>
      <c r="AC3" s="484"/>
      <c r="AD3" s="484"/>
      <c r="AE3" s="484"/>
      <c r="AF3" s="484"/>
    </row>
    <row r="4" spans="1:32" ht="18">
      <c r="A4" s="484"/>
      <c r="B4" s="484"/>
      <c r="C4" s="486"/>
      <c r="D4" s="487"/>
      <c r="E4" s="487"/>
      <c r="F4" s="484"/>
      <c r="G4" s="484"/>
      <c r="H4" s="488"/>
      <c r="I4" s="487"/>
      <c r="J4" s="487"/>
      <c r="K4" s="487"/>
      <c r="L4" s="487"/>
      <c r="M4" s="487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</row>
    <row r="5" spans="1:32">
      <c r="A5" s="484"/>
      <c r="B5" s="484"/>
      <c r="C5" s="489" t="s">
        <v>184</v>
      </c>
      <c r="D5" s="489" t="s">
        <v>185</v>
      </c>
      <c r="E5" s="489" t="s">
        <v>186</v>
      </c>
      <c r="F5" s="489" t="s">
        <v>187</v>
      </c>
      <c r="G5" s="489" t="s">
        <v>188</v>
      </c>
      <c r="H5" s="489" t="s">
        <v>189</v>
      </c>
      <c r="I5" s="489" t="s">
        <v>190</v>
      </c>
      <c r="J5" s="489" t="s">
        <v>191</v>
      </c>
      <c r="K5" s="489" t="s">
        <v>192</v>
      </c>
      <c r="L5" s="489" t="s">
        <v>193</v>
      </c>
      <c r="M5" s="489" t="s">
        <v>194</v>
      </c>
      <c r="N5" s="489" t="s">
        <v>195</v>
      </c>
      <c r="O5" s="489" t="s">
        <v>196</v>
      </c>
      <c r="P5" s="489">
        <v>2008</v>
      </c>
      <c r="Q5" s="489">
        <v>2009</v>
      </c>
      <c r="R5" s="489">
        <v>2010</v>
      </c>
      <c r="S5" s="489">
        <v>2011</v>
      </c>
      <c r="T5" s="489">
        <v>2012</v>
      </c>
      <c r="U5" s="489">
        <v>2013</v>
      </c>
      <c r="V5" s="489">
        <v>2014</v>
      </c>
      <c r="W5" s="489">
        <v>2015</v>
      </c>
      <c r="X5" s="490" t="s">
        <v>465</v>
      </c>
      <c r="Y5" s="484"/>
      <c r="Z5" s="484"/>
      <c r="AA5" s="484"/>
      <c r="AB5" s="484"/>
      <c r="AC5" s="484"/>
      <c r="AD5" s="484"/>
    </row>
    <row r="6" spans="1:32">
      <c r="A6" s="484"/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91"/>
      <c r="Y6" s="484"/>
      <c r="Z6" s="484"/>
      <c r="AA6" s="484"/>
      <c r="AB6" s="484"/>
      <c r="AC6" s="484"/>
      <c r="AD6" s="484"/>
    </row>
    <row r="7" spans="1:32">
      <c r="A7" s="492" t="s">
        <v>112</v>
      </c>
      <c r="B7" s="492" t="s">
        <v>330</v>
      </c>
      <c r="C7" s="493">
        <v>142.24590833333301</v>
      </c>
      <c r="D7" s="493">
        <v>172.859733333333</v>
      </c>
      <c r="E7" s="493">
        <v>170.94505833333301</v>
      </c>
      <c r="F7" s="493">
        <v>118.36347499999999</v>
      </c>
      <c r="G7" s="493">
        <v>101.85804166666699</v>
      </c>
      <c r="H7" s="493">
        <v>138.17882499999999</v>
      </c>
      <c r="I7" s="493">
        <v>165.35896666666699</v>
      </c>
      <c r="J7" s="493">
        <v>132.63184999999999</v>
      </c>
      <c r="K7" s="493">
        <v>121.04419166666699</v>
      </c>
      <c r="L7" s="493">
        <v>135.05584999999999</v>
      </c>
      <c r="M7" s="493">
        <v>136.145258333333</v>
      </c>
      <c r="N7" s="493">
        <v>141.05655000000002</v>
      </c>
      <c r="O7" s="493">
        <v>129.166416666667</v>
      </c>
      <c r="P7" s="493">
        <v>145.333675</v>
      </c>
      <c r="Q7" s="493">
        <v>133.23542499999999</v>
      </c>
      <c r="R7" s="493">
        <v>130.25364166666665</v>
      </c>
      <c r="S7" s="493">
        <v>141.29193333333333</v>
      </c>
      <c r="T7" s="493">
        <v>160.51012499999999</v>
      </c>
      <c r="U7" s="493">
        <v>158.44052500000001</v>
      </c>
      <c r="V7" s="493">
        <v>139.98767123287669</v>
      </c>
      <c r="W7" s="493">
        <v>121.768341666667</v>
      </c>
      <c r="X7" s="494">
        <v>-0.13014952963894155</v>
      </c>
      <c r="Y7" s="484"/>
      <c r="Z7" s="484"/>
      <c r="AA7" s="484"/>
      <c r="AB7" s="484"/>
      <c r="AC7" s="484"/>
      <c r="AD7" s="484"/>
    </row>
    <row r="8" spans="1:32">
      <c r="A8" s="492" t="s">
        <v>163</v>
      </c>
      <c r="B8" s="492" t="s">
        <v>330</v>
      </c>
      <c r="C8" s="493"/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5">
        <v>171.29306666666699</v>
      </c>
      <c r="P8" s="493">
        <v>176.824733333333</v>
      </c>
      <c r="Q8" s="493">
        <v>174.51870833333334</v>
      </c>
      <c r="R8" s="493">
        <v>163.52574999999999</v>
      </c>
      <c r="S8" s="493">
        <v>168.71776666666668</v>
      </c>
      <c r="T8" s="493">
        <v>186.09641666666667</v>
      </c>
      <c r="U8" s="493">
        <v>202.47799166666667</v>
      </c>
      <c r="V8" s="493">
        <v>192.41610832269876</v>
      </c>
      <c r="W8" s="493">
        <v>166.58297499999998</v>
      </c>
      <c r="X8" s="494">
        <v>-0.13425660433467634</v>
      </c>
      <c r="Y8" s="484"/>
      <c r="Z8" s="484"/>
      <c r="AA8" s="484"/>
      <c r="AB8" s="484"/>
      <c r="AC8" s="484"/>
      <c r="AD8" s="484"/>
    </row>
    <row r="9" spans="1:32">
      <c r="A9" s="492" t="s">
        <v>135</v>
      </c>
      <c r="B9" s="492" t="s">
        <v>330</v>
      </c>
      <c r="C9" s="493"/>
      <c r="D9" s="493"/>
      <c r="E9" s="493"/>
      <c r="F9" s="493"/>
      <c r="G9" s="493"/>
      <c r="H9" s="493"/>
      <c r="I9" s="493"/>
      <c r="J9" s="493"/>
      <c r="K9" s="493"/>
      <c r="L9" s="493">
        <v>145.81446249999999</v>
      </c>
      <c r="M9" s="493">
        <v>144.03037499999999</v>
      </c>
      <c r="N9" s="493">
        <v>147.53948333333301</v>
      </c>
      <c r="O9" s="493">
        <v>138.56256666666698</v>
      </c>
      <c r="P9" s="493">
        <v>163.184908333333</v>
      </c>
      <c r="Q9" s="493">
        <v>149.95845</v>
      </c>
      <c r="R9" s="493">
        <v>142.08476666666667</v>
      </c>
      <c r="S9" s="493">
        <v>156.222925</v>
      </c>
      <c r="T9" s="493">
        <v>177.38331666666667</v>
      </c>
      <c r="U9" s="493">
        <v>173.18677500000001</v>
      </c>
      <c r="V9" s="493">
        <v>158.48778861031687</v>
      </c>
      <c r="W9" s="493">
        <v>140.93346666666699</v>
      </c>
      <c r="X9" s="494">
        <v>-0.11076135327253323</v>
      </c>
      <c r="Y9" s="484"/>
      <c r="Z9" s="484"/>
      <c r="AA9" s="484"/>
      <c r="AB9" s="484"/>
      <c r="AC9" s="484"/>
      <c r="AD9" s="484"/>
    </row>
    <row r="10" spans="1:32">
      <c r="A10" s="496" t="s">
        <v>114</v>
      </c>
      <c r="B10" s="496" t="s">
        <v>330</v>
      </c>
      <c r="C10" s="493">
        <v>129.345233333333</v>
      </c>
      <c r="D10" s="493">
        <v>150.36320833333301</v>
      </c>
      <c r="E10" s="493">
        <v>153.247075</v>
      </c>
      <c r="F10" s="493">
        <v>108.92955000000001</v>
      </c>
      <c r="G10" s="493">
        <v>104.086983333333</v>
      </c>
      <c r="H10" s="493">
        <v>132.12905833333301</v>
      </c>
      <c r="I10" s="493">
        <v>157.17773333333301</v>
      </c>
      <c r="J10" s="493">
        <v>125.969716666667</v>
      </c>
      <c r="K10" s="497">
        <v>109.319408333333</v>
      </c>
      <c r="L10" s="497">
        <v>120.686916666667</v>
      </c>
      <c r="M10" s="497">
        <v>122.0772</v>
      </c>
      <c r="N10" s="497">
        <v>128.25274166666699</v>
      </c>
      <c r="O10" s="497">
        <v>117.699616666667</v>
      </c>
      <c r="P10" s="497">
        <v>130.508141666667</v>
      </c>
      <c r="Q10" s="497">
        <v>122.870625</v>
      </c>
      <c r="R10" s="497">
        <v>126.30896666666666</v>
      </c>
      <c r="S10" s="497">
        <v>138.915325</v>
      </c>
      <c r="T10" s="498">
        <v>157.39080833333333</v>
      </c>
      <c r="U10" s="498">
        <v>159.51092499999999</v>
      </c>
      <c r="V10" s="498">
        <v>146.15011618213921</v>
      </c>
      <c r="W10" s="498">
        <v>130.18924999999999</v>
      </c>
      <c r="X10" s="494">
        <v>-0.10920871360956041</v>
      </c>
      <c r="Y10" s="484"/>
      <c r="Z10" s="484"/>
      <c r="AA10" s="484"/>
      <c r="AB10" s="484"/>
      <c r="AC10" s="484"/>
      <c r="AD10" s="484"/>
    </row>
    <row r="11" spans="1:32">
      <c r="A11" s="496" t="s">
        <v>116</v>
      </c>
      <c r="B11" s="496" t="s">
        <v>330</v>
      </c>
      <c r="C11" s="493">
        <v>143.22014999999999</v>
      </c>
      <c r="D11" s="493">
        <v>173.50534999999999</v>
      </c>
      <c r="E11" s="493">
        <v>175.90961666666701</v>
      </c>
      <c r="F11" s="493">
        <v>121.55130000000001</v>
      </c>
      <c r="G11" s="493">
        <v>114.46625</v>
      </c>
      <c r="H11" s="493">
        <v>143.79499999999999</v>
      </c>
      <c r="I11" s="493">
        <v>170.53988333333302</v>
      </c>
      <c r="J11" s="493">
        <v>138.20140000000001</v>
      </c>
      <c r="K11" s="493">
        <v>128.506775</v>
      </c>
      <c r="L11" s="493">
        <v>145.4804</v>
      </c>
      <c r="M11" s="493">
        <v>147.09007500000001</v>
      </c>
      <c r="N11" s="493">
        <v>153.99166666666699</v>
      </c>
      <c r="O11" s="493">
        <v>139.08119166666702</v>
      </c>
      <c r="P11" s="493">
        <v>160.66464166666699</v>
      </c>
      <c r="Q11" s="493">
        <v>146.02562499999999</v>
      </c>
      <c r="R11" s="493">
        <v>144.36543333333333</v>
      </c>
      <c r="S11" s="493">
        <v>155.726225</v>
      </c>
      <c r="T11" s="493">
        <v>173.84329166666666</v>
      </c>
      <c r="U11" s="493">
        <v>173.97309166666668</v>
      </c>
      <c r="V11" s="493">
        <v>158.69408219178084</v>
      </c>
      <c r="W11" s="493">
        <v>142.56149166666702</v>
      </c>
      <c r="X11" s="494">
        <v>-0.1016584254579681</v>
      </c>
      <c r="Y11" s="484"/>
      <c r="Z11" s="484"/>
      <c r="AA11" s="484"/>
      <c r="AB11" s="484"/>
      <c r="AC11" s="484"/>
      <c r="AD11" s="484"/>
    </row>
    <row r="12" spans="1:32">
      <c r="A12" s="484" t="s">
        <v>134</v>
      </c>
      <c r="B12" s="496" t="s">
        <v>330</v>
      </c>
      <c r="C12" s="493"/>
      <c r="D12" s="493"/>
      <c r="E12" s="493"/>
      <c r="F12" s="493"/>
      <c r="G12" s="493"/>
      <c r="H12" s="493"/>
      <c r="I12" s="493"/>
      <c r="J12" s="493"/>
      <c r="K12" s="493"/>
      <c r="L12" s="493">
        <v>143.83282500000001</v>
      </c>
      <c r="M12" s="493">
        <v>137.978275</v>
      </c>
      <c r="N12" s="493">
        <v>139.79746666666699</v>
      </c>
      <c r="O12" s="493">
        <v>141.38057499999999</v>
      </c>
      <c r="P12" s="493">
        <v>156.0926</v>
      </c>
      <c r="Q12" s="493">
        <v>149.80395833333333</v>
      </c>
      <c r="R12" s="493">
        <v>142.53116666666668</v>
      </c>
      <c r="S12" s="493">
        <v>156.30416666666667</v>
      </c>
      <c r="T12" s="493">
        <v>169.86779166666668</v>
      </c>
      <c r="U12" s="493">
        <v>173.66485833333334</v>
      </c>
      <c r="V12" s="493">
        <v>160.77553424657538</v>
      </c>
      <c r="W12" s="493">
        <v>142.76486666666699</v>
      </c>
      <c r="X12" s="494">
        <v>-0.11202368360528103</v>
      </c>
      <c r="Y12" s="484"/>
      <c r="Z12" s="484"/>
      <c r="AA12" s="484"/>
      <c r="AB12" s="484"/>
      <c r="AC12" s="484"/>
      <c r="AD12" s="484"/>
    </row>
    <row r="13" spans="1:32">
      <c r="A13" s="496" t="s">
        <v>117</v>
      </c>
      <c r="B13" s="496" t="s">
        <v>330</v>
      </c>
      <c r="C13" s="495">
        <v>157.23307499999999</v>
      </c>
      <c r="D13" s="493">
        <v>182.890975</v>
      </c>
      <c r="E13" s="493">
        <v>182.539866666667</v>
      </c>
      <c r="F13" s="493">
        <v>140.27282500000001</v>
      </c>
      <c r="G13" s="495">
        <v>148.85746666666699</v>
      </c>
      <c r="H13" s="495">
        <v>167.96905833333298</v>
      </c>
      <c r="I13" s="495">
        <v>221.02563333333299</v>
      </c>
      <c r="J13" s="493">
        <v>157.22705833333299</v>
      </c>
      <c r="K13" s="493">
        <v>147.40520833333301</v>
      </c>
      <c r="L13" s="493">
        <v>159.192825</v>
      </c>
      <c r="M13" s="495">
        <v>178.48598333333302</v>
      </c>
      <c r="N13" s="495">
        <v>188.46823333333299</v>
      </c>
      <c r="O13" s="493">
        <v>161.751816666667</v>
      </c>
      <c r="P13" s="495">
        <v>184.45869166666702</v>
      </c>
      <c r="Q13" s="493">
        <v>172.98246666666665</v>
      </c>
      <c r="R13" s="493">
        <v>160.87108333333333</v>
      </c>
      <c r="S13" s="493">
        <v>172.54355833333332</v>
      </c>
      <c r="T13" s="493">
        <v>190.68975</v>
      </c>
      <c r="U13" s="493">
        <v>198.92965000000001</v>
      </c>
      <c r="V13" s="493">
        <v>188.32221917808221</v>
      </c>
      <c r="W13" s="493">
        <v>160.4786</v>
      </c>
      <c r="X13" s="494">
        <v>-0.14785095088409395</v>
      </c>
      <c r="Y13" s="484"/>
      <c r="Z13" s="484"/>
      <c r="AA13" s="484"/>
      <c r="AB13" s="484"/>
      <c r="AC13" s="484"/>
      <c r="AD13" s="484"/>
    </row>
    <row r="14" spans="1:32">
      <c r="A14" s="496" t="s">
        <v>118</v>
      </c>
      <c r="B14" s="496" t="s">
        <v>330</v>
      </c>
      <c r="C14" s="493">
        <v>142.32363333333299</v>
      </c>
      <c r="D14" s="493">
        <v>161.520158333333</v>
      </c>
      <c r="E14" s="493">
        <v>167.36397499999998</v>
      </c>
      <c r="F14" s="493">
        <v>121.865891666667</v>
      </c>
      <c r="G14" s="493">
        <v>112.00330000000001</v>
      </c>
      <c r="H14" s="493">
        <v>142.36010833333302</v>
      </c>
      <c r="I14" s="493">
        <v>174.71577500000001</v>
      </c>
      <c r="J14" s="493">
        <v>136.79318333333302</v>
      </c>
      <c r="K14" s="493">
        <v>129.14213333333299</v>
      </c>
      <c r="L14" s="493">
        <v>139.04784999999998</v>
      </c>
      <c r="M14" s="493">
        <v>143.46554166666701</v>
      </c>
      <c r="N14" s="493">
        <v>154.16330833333302</v>
      </c>
      <c r="O14" s="493">
        <v>139.13527500000001</v>
      </c>
      <c r="P14" s="493">
        <v>151.46075833333299</v>
      </c>
      <c r="Q14" s="493">
        <v>145.17060000000001</v>
      </c>
      <c r="R14" s="493">
        <v>145.70089999999999</v>
      </c>
      <c r="S14" s="493">
        <v>159.75133333333332</v>
      </c>
      <c r="T14" s="493">
        <v>173.73076666666665</v>
      </c>
      <c r="U14" s="493">
        <v>193.28234166666667</v>
      </c>
      <c r="V14" s="493">
        <v>169.32035616438355</v>
      </c>
      <c r="W14" s="493">
        <v>139.42546666666698</v>
      </c>
      <c r="X14" s="494">
        <v>-0.17655815387426499</v>
      </c>
      <c r="Y14" s="484"/>
      <c r="Z14" s="484"/>
      <c r="AA14" s="484"/>
      <c r="AB14" s="484"/>
      <c r="AC14" s="484"/>
      <c r="AD14" s="484"/>
    </row>
    <row r="15" spans="1:32">
      <c r="A15" s="496" t="s">
        <v>119</v>
      </c>
      <c r="B15" s="496" t="s">
        <v>330</v>
      </c>
      <c r="C15" s="493">
        <v>138.09572500000002</v>
      </c>
      <c r="D15" s="493">
        <v>161.13313333333301</v>
      </c>
      <c r="E15" s="493">
        <v>160.277616666667</v>
      </c>
      <c r="F15" s="493">
        <v>119.670733333333</v>
      </c>
      <c r="G15" s="493">
        <v>114.174816666667</v>
      </c>
      <c r="H15" s="493">
        <v>139.498741666667</v>
      </c>
      <c r="I15" s="493">
        <v>164.50503333333299</v>
      </c>
      <c r="J15" s="493">
        <v>129.38515000000001</v>
      </c>
      <c r="K15" s="493">
        <v>122.554183333333</v>
      </c>
      <c r="L15" s="493">
        <v>131.29634166666699</v>
      </c>
      <c r="M15" s="493">
        <v>135.022525</v>
      </c>
      <c r="N15" s="493">
        <v>141.57204999999999</v>
      </c>
      <c r="O15" s="493">
        <v>127.74657500000001</v>
      </c>
      <c r="P15" s="493">
        <v>142.09895</v>
      </c>
      <c r="Q15" s="493">
        <v>131.06486666666666</v>
      </c>
      <c r="R15" s="493">
        <v>129.91291666666666</v>
      </c>
      <c r="S15" s="493">
        <v>146.57216666666667</v>
      </c>
      <c r="T15" s="493">
        <v>161.11315833333333</v>
      </c>
      <c r="U15" s="493">
        <v>163.557725</v>
      </c>
      <c r="V15" s="493">
        <v>146.65205479452055</v>
      </c>
      <c r="W15" s="493">
        <v>134.45681666666701</v>
      </c>
      <c r="X15" s="494">
        <v>-8.3157635567675636E-2</v>
      </c>
      <c r="Y15" s="484"/>
      <c r="Z15" s="484"/>
      <c r="AA15" s="484"/>
      <c r="AB15" s="484"/>
      <c r="AC15" s="484"/>
      <c r="AD15" s="484"/>
    </row>
    <row r="16" spans="1:32">
      <c r="A16" s="496" t="s">
        <v>317</v>
      </c>
      <c r="B16" s="496" t="s">
        <v>330</v>
      </c>
      <c r="C16" s="493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>
        <v>178.12809999999999</v>
      </c>
      <c r="V16" s="493">
        <v>164.84276911852905</v>
      </c>
      <c r="W16" s="493">
        <v>144.92162500000001</v>
      </c>
      <c r="X16" s="494">
        <v>-0.12084936588395256</v>
      </c>
      <c r="Y16" s="484"/>
      <c r="Z16" s="484"/>
      <c r="AA16" s="484"/>
      <c r="AB16" s="484"/>
      <c r="AC16" s="484"/>
      <c r="AD16" s="484"/>
    </row>
    <row r="17" spans="1:30">
      <c r="A17" s="496" t="s">
        <v>120</v>
      </c>
      <c r="B17" s="496" t="s">
        <v>330</v>
      </c>
      <c r="C17" s="493">
        <v>130.982316666667</v>
      </c>
      <c r="D17" s="493">
        <v>152.246691666667</v>
      </c>
      <c r="E17" s="493">
        <v>146.10829166666701</v>
      </c>
      <c r="F17" s="493">
        <v>113.67534166666699</v>
      </c>
      <c r="G17" s="493">
        <v>103.731275</v>
      </c>
      <c r="H17" s="493">
        <v>129.433291666667</v>
      </c>
      <c r="I17" s="493">
        <v>146.27374166666701</v>
      </c>
      <c r="J17" s="493">
        <v>128.29278333333301</v>
      </c>
      <c r="K17" s="493">
        <v>123.093191666667</v>
      </c>
      <c r="L17" s="493">
        <v>133.131008333333</v>
      </c>
      <c r="M17" s="493">
        <v>130.86793333333301</v>
      </c>
      <c r="N17" s="493">
        <v>140.10615833333298</v>
      </c>
      <c r="O17" s="493">
        <v>132.57390000000001</v>
      </c>
      <c r="P17" s="493">
        <v>144.31296666666699</v>
      </c>
      <c r="Q17" s="493">
        <v>131.59645</v>
      </c>
      <c r="R17" s="493">
        <v>130.63437500000001</v>
      </c>
      <c r="S17" s="493">
        <v>142.78958333333333</v>
      </c>
      <c r="T17" s="493">
        <v>158.10361666666665</v>
      </c>
      <c r="U17" s="493">
        <v>166.14766666666668</v>
      </c>
      <c r="V17" s="493">
        <v>158.71794520547945</v>
      </c>
      <c r="W17" s="493">
        <v>142.99984166666698</v>
      </c>
      <c r="X17" s="494">
        <v>-9.9031672306893248E-2</v>
      </c>
      <c r="Y17" s="484"/>
      <c r="Z17" s="484"/>
      <c r="AA17" s="484"/>
      <c r="AB17" s="484"/>
      <c r="AC17" s="484"/>
      <c r="AD17" s="484"/>
    </row>
    <row r="18" spans="1:30">
      <c r="A18" s="496" t="s">
        <v>121</v>
      </c>
      <c r="B18" s="496" t="s">
        <v>330</v>
      </c>
      <c r="C18" s="493">
        <v>145.01605000000001</v>
      </c>
      <c r="D18" s="493">
        <v>160.77235833333299</v>
      </c>
      <c r="E18" s="493">
        <v>165.71122500000001</v>
      </c>
      <c r="F18" s="493">
        <v>140.67802499999999</v>
      </c>
      <c r="G18" s="493">
        <v>132.076991666667</v>
      </c>
      <c r="H18" s="493">
        <v>156.984608333333</v>
      </c>
      <c r="I18" s="493">
        <v>191.255216666667</v>
      </c>
      <c r="J18" s="495">
        <v>159.060791666667</v>
      </c>
      <c r="K18" s="495">
        <v>157.571441666667</v>
      </c>
      <c r="L18" s="493">
        <v>155.055733333333</v>
      </c>
      <c r="M18" s="493">
        <v>142.23875833333298</v>
      </c>
      <c r="N18" s="493">
        <v>157.97444999999999</v>
      </c>
      <c r="O18" s="493">
        <v>144.15564166666701</v>
      </c>
      <c r="P18" s="493">
        <v>165.833575</v>
      </c>
      <c r="Q18" s="493">
        <v>151.93010000000001</v>
      </c>
      <c r="R18" s="493">
        <v>150.22636666666668</v>
      </c>
      <c r="S18" s="493">
        <v>172.69064166666666</v>
      </c>
      <c r="T18" s="493">
        <v>186.62635</v>
      </c>
      <c r="U18" s="493">
        <v>189.04221666666666</v>
      </c>
      <c r="V18" s="493"/>
      <c r="W18" s="493">
        <v>147.772209090909</v>
      </c>
      <c r="X18" s="494"/>
      <c r="Y18" s="484"/>
      <c r="Z18" s="484"/>
      <c r="AA18" s="484"/>
      <c r="AB18" s="484"/>
      <c r="AC18" s="484"/>
      <c r="AD18" s="484"/>
    </row>
    <row r="19" spans="1:30">
      <c r="A19" s="496" t="s">
        <v>136</v>
      </c>
      <c r="B19" s="496" t="s">
        <v>330</v>
      </c>
      <c r="C19" s="493"/>
      <c r="D19" s="493"/>
      <c r="E19" s="493"/>
      <c r="F19" s="493"/>
      <c r="G19" s="493"/>
      <c r="H19" s="493"/>
      <c r="I19" s="493"/>
      <c r="J19" s="493"/>
      <c r="K19" s="493"/>
      <c r="L19" s="493">
        <v>134.248975</v>
      </c>
      <c r="M19" s="493">
        <v>141.648008333333</v>
      </c>
      <c r="N19" s="493">
        <v>164.89162499999998</v>
      </c>
      <c r="O19" s="493">
        <v>149.6885</v>
      </c>
      <c r="P19" s="493">
        <v>154.36066666666699</v>
      </c>
      <c r="Q19" s="493">
        <v>153.02203333333333</v>
      </c>
      <c r="R19" s="493">
        <v>161.92983333333333</v>
      </c>
      <c r="S19" s="493">
        <v>169.7732</v>
      </c>
      <c r="T19" s="493">
        <v>197.66539166666666</v>
      </c>
      <c r="U19" s="493">
        <v>201.85651666666666</v>
      </c>
      <c r="V19" s="493">
        <v>206.87397260273971</v>
      </c>
      <c r="W19" s="493">
        <v>173.578133333333</v>
      </c>
      <c r="X19" s="494">
        <v>-0.16094745438733726</v>
      </c>
      <c r="Y19" s="484"/>
      <c r="Z19" s="484"/>
      <c r="AA19" s="484"/>
      <c r="AB19" s="484"/>
      <c r="AC19" s="484"/>
      <c r="AD19" s="484"/>
    </row>
    <row r="20" spans="1:30">
      <c r="A20" s="496" t="s">
        <v>138</v>
      </c>
      <c r="B20" s="496" t="s">
        <v>330</v>
      </c>
      <c r="C20" s="493"/>
      <c r="D20" s="493"/>
      <c r="E20" s="493"/>
      <c r="F20" s="493"/>
      <c r="G20" s="493"/>
      <c r="H20" s="493"/>
      <c r="I20" s="493"/>
      <c r="J20" s="493"/>
      <c r="K20" s="493"/>
      <c r="L20" s="493">
        <v>144.9845</v>
      </c>
      <c r="M20" s="493">
        <v>146.08556666666698</v>
      </c>
      <c r="N20" s="493">
        <v>153.84131666666701</v>
      </c>
      <c r="O20" s="493">
        <v>148.97085833333298</v>
      </c>
      <c r="P20" s="493">
        <v>170.837858333333</v>
      </c>
      <c r="Q20" s="493">
        <v>155.29195000000001</v>
      </c>
      <c r="R20" s="493">
        <v>143.362875</v>
      </c>
      <c r="S20" s="493">
        <v>161.80224999999999</v>
      </c>
      <c r="T20" s="493">
        <v>181.59620833333332</v>
      </c>
      <c r="U20" s="493">
        <v>183.98780833333333</v>
      </c>
      <c r="V20" s="493">
        <v>160.60742465753424</v>
      </c>
      <c r="W20" s="493">
        <v>143.214225</v>
      </c>
      <c r="X20" s="494">
        <v>-0.10829636110922047</v>
      </c>
      <c r="Y20" s="484"/>
      <c r="Z20" s="484"/>
      <c r="AA20" s="484"/>
      <c r="AB20" s="484"/>
      <c r="AC20" s="484"/>
      <c r="AD20" s="484"/>
    </row>
    <row r="21" spans="1:30">
      <c r="A21" s="496" t="s">
        <v>137</v>
      </c>
      <c r="B21" s="496" t="s">
        <v>330</v>
      </c>
      <c r="C21" s="493"/>
      <c r="D21" s="493"/>
      <c r="E21" s="493"/>
      <c r="F21" s="493"/>
      <c r="G21" s="493"/>
      <c r="H21" s="493"/>
      <c r="I21" s="493"/>
      <c r="J21" s="493"/>
      <c r="K21" s="493"/>
      <c r="L21" s="493">
        <v>155.15710000000001</v>
      </c>
      <c r="M21" s="493">
        <v>144.94074166666701</v>
      </c>
      <c r="N21" s="493">
        <v>143.53039166666701</v>
      </c>
      <c r="O21" s="493">
        <v>140.70783333333301</v>
      </c>
      <c r="P21" s="493">
        <v>169.7483</v>
      </c>
      <c r="Q21" s="493">
        <v>156.779775</v>
      </c>
      <c r="R21" s="493">
        <v>145.37042500000001</v>
      </c>
      <c r="S21" s="493">
        <v>153.98074166666666</v>
      </c>
      <c r="T21" s="493">
        <v>174.72696666666667</v>
      </c>
      <c r="U21" s="493">
        <v>177.5067</v>
      </c>
      <c r="V21" s="493">
        <v>158.78571931138677</v>
      </c>
      <c r="W21" s="493">
        <v>140.82820833333301</v>
      </c>
      <c r="X21" s="494">
        <v>-0.1130927331244328</v>
      </c>
      <c r="Y21" s="484"/>
      <c r="Z21" s="484"/>
      <c r="AA21" s="484"/>
      <c r="AB21" s="484"/>
      <c r="AC21" s="484"/>
      <c r="AD21" s="484"/>
    </row>
    <row r="22" spans="1:30">
      <c r="A22" s="496" t="s">
        <v>122</v>
      </c>
      <c r="B22" s="496" t="s">
        <v>330</v>
      </c>
      <c r="C22" s="493">
        <v>155.422008333333</v>
      </c>
      <c r="D22" s="495">
        <v>185.74314166666699</v>
      </c>
      <c r="E22" s="495">
        <v>203.82998333333302</v>
      </c>
      <c r="F22" s="495">
        <v>147.974758333333</v>
      </c>
      <c r="G22" s="493">
        <v>140.73646666666698</v>
      </c>
      <c r="H22" s="493">
        <v>161.29372499999999</v>
      </c>
      <c r="I22" s="493">
        <v>180.27978333333303</v>
      </c>
      <c r="J22" s="493">
        <v>140.24565833333298</v>
      </c>
      <c r="K22" s="493">
        <v>130.65483333333299</v>
      </c>
      <c r="L22" s="493">
        <v>145.97143333333301</v>
      </c>
      <c r="M22" s="493">
        <v>147.927975</v>
      </c>
      <c r="N22" s="493">
        <v>154.79240833333301</v>
      </c>
      <c r="O22" s="493">
        <v>139.99025</v>
      </c>
      <c r="P22" s="493">
        <v>161.29920000000001</v>
      </c>
      <c r="Q22" s="493">
        <v>147.31978333333333</v>
      </c>
      <c r="R22" s="493">
        <v>146.20859166666668</v>
      </c>
      <c r="S22" s="493">
        <v>156.73694166666667</v>
      </c>
      <c r="T22" s="493">
        <v>174.63442499999999</v>
      </c>
      <c r="U22" s="493">
        <v>170.98605833333335</v>
      </c>
      <c r="V22" s="493">
        <v>153.98501369863013</v>
      </c>
      <c r="W22" s="493">
        <v>139.16589999999999</v>
      </c>
      <c r="X22" s="494">
        <v>-9.6237376239957872E-2</v>
      </c>
      <c r="Y22" s="484"/>
      <c r="Z22" s="484"/>
      <c r="AA22" s="484"/>
      <c r="AB22" s="484"/>
      <c r="AC22" s="484"/>
      <c r="AD22" s="484"/>
    </row>
    <row r="23" spans="1:30">
      <c r="A23" s="496" t="s">
        <v>139</v>
      </c>
      <c r="B23" s="496" t="s">
        <v>330</v>
      </c>
      <c r="C23" s="493"/>
      <c r="D23" s="493"/>
      <c r="E23" s="493"/>
      <c r="F23" s="493"/>
      <c r="G23" s="493"/>
      <c r="H23" s="493"/>
      <c r="I23" s="493"/>
      <c r="J23" s="493"/>
      <c r="K23" s="493"/>
      <c r="L23" s="493">
        <v>142.85703749999999</v>
      </c>
      <c r="M23" s="493">
        <v>143.81063333333299</v>
      </c>
      <c r="N23" s="493">
        <v>144.978258333333</v>
      </c>
      <c r="O23" s="493">
        <v>136.643933333333</v>
      </c>
      <c r="P23" s="493">
        <v>160.423441666667</v>
      </c>
      <c r="Q23" s="493">
        <v>149.45683333333332</v>
      </c>
      <c r="R23" s="493">
        <v>141.21233333333333</v>
      </c>
      <c r="S23" s="493">
        <v>154.06823333333332</v>
      </c>
      <c r="T23" s="493">
        <v>173.52213333333333</v>
      </c>
      <c r="U23" s="493">
        <v>174.22268333333332</v>
      </c>
      <c r="V23" s="493">
        <v>161.64718355505408</v>
      </c>
      <c r="W23" s="493">
        <v>144.663591666667</v>
      </c>
      <c r="X23" s="494">
        <v>-0.10506580761181517</v>
      </c>
      <c r="Y23" s="484"/>
      <c r="Z23" s="484"/>
      <c r="AA23" s="484"/>
      <c r="AB23" s="484"/>
      <c r="AC23" s="484"/>
      <c r="AD23" s="484"/>
    </row>
    <row r="24" spans="1:30">
      <c r="A24" s="496" t="s">
        <v>140</v>
      </c>
      <c r="B24" s="496" t="s">
        <v>330</v>
      </c>
      <c r="C24" s="493"/>
      <c r="D24" s="493"/>
      <c r="E24" s="493"/>
      <c r="F24" s="493"/>
      <c r="G24" s="493"/>
      <c r="H24" s="493"/>
      <c r="I24" s="493"/>
      <c r="J24" s="493"/>
      <c r="K24" s="493"/>
      <c r="L24" s="495">
        <v>161.18606249999999</v>
      </c>
      <c r="M24" s="493">
        <v>160.484508333333</v>
      </c>
      <c r="N24" s="493">
        <v>160.7268</v>
      </c>
      <c r="O24" s="493">
        <v>152.45704166666698</v>
      </c>
      <c r="P24" s="493">
        <v>161.71724166666701</v>
      </c>
      <c r="Q24" s="495">
        <v>182</v>
      </c>
      <c r="R24" s="495">
        <v>182</v>
      </c>
      <c r="S24" s="495">
        <v>181.36155833333333</v>
      </c>
      <c r="T24" s="495">
        <v>198.42252500000001</v>
      </c>
      <c r="U24" s="495">
        <v>237</v>
      </c>
      <c r="V24" s="495">
        <v>237</v>
      </c>
      <c r="W24" s="495">
        <v>231.265725</v>
      </c>
      <c r="X24" s="494">
        <v>-2.4195253164556951E-2</v>
      </c>
      <c r="Y24" s="484"/>
      <c r="Z24" s="484"/>
      <c r="AA24" s="484"/>
      <c r="AB24" s="484"/>
      <c r="AC24" s="484"/>
      <c r="AD24" s="484"/>
    </row>
    <row r="25" spans="1:30">
      <c r="A25" s="496" t="s">
        <v>123</v>
      </c>
      <c r="B25" s="496" t="s">
        <v>330</v>
      </c>
      <c r="C25" s="497">
        <v>123.938666666667</v>
      </c>
      <c r="D25" s="493">
        <v>152.509158333333</v>
      </c>
      <c r="E25" s="493">
        <v>153.96254999999999</v>
      </c>
      <c r="F25" s="497">
        <v>100.41200833333301</v>
      </c>
      <c r="G25" s="497">
        <v>93.628174999999999</v>
      </c>
      <c r="H25" s="497">
        <v>127.13395833333301</v>
      </c>
      <c r="I25" s="497">
        <v>141.49493333333299</v>
      </c>
      <c r="J25" s="497">
        <v>119.375391666667</v>
      </c>
      <c r="K25" s="493">
        <v>115.165775</v>
      </c>
      <c r="L25" s="493">
        <v>131.41413333333301</v>
      </c>
      <c r="M25" s="493">
        <v>130.57104166666699</v>
      </c>
      <c r="N25" s="493">
        <v>137.220125</v>
      </c>
      <c r="O25" s="493">
        <v>123.63605</v>
      </c>
      <c r="P25" s="493">
        <v>142.93690833333301</v>
      </c>
      <c r="Q25" s="493">
        <v>130.39590833333332</v>
      </c>
      <c r="R25" s="493">
        <v>128.79150000000001</v>
      </c>
      <c r="S25" s="493">
        <v>140.77734166666667</v>
      </c>
      <c r="T25" s="497">
        <v>157.06501666666668</v>
      </c>
      <c r="U25" s="497">
        <v>157.12572499999999</v>
      </c>
      <c r="V25" s="497">
        <v>138.20690410958903</v>
      </c>
      <c r="W25" s="497">
        <v>121.83320000000001</v>
      </c>
      <c r="X25" s="494">
        <v>-0.11847240349589017</v>
      </c>
      <c r="Y25" s="484"/>
      <c r="Z25" s="484"/>
      <c r="AA25" s="484"/>
      <c r="AB25" s="484"/>
      <c r="AC25" s="484"/>
      <c r="AD25" s="484"/>
    </row>
    <row r="26" spans="1:30">
      <c r="A26" s="496" t="s">
        <v>124</v>
      </c>
      <c r="B26" s="496" t="s">
        <v>330</v>
      </c>
      <c r="C26" s="493">
        <v>143.22561666666701</v>
      </c>
      <c r="D26" s="493">
        <v>176.44143333333301</v>
      </c>
      <c r="E26" s="493">
        <v>170.88376666666699</v>
      </c>
      <c r="F26" s="493">
        <v>122.82910000000001</v>
      </c>
      <c r="G26" s="493">
        <v>115.4499</v>
      </c>
      <c r="H26" s="493">
        <v>143.011908333333</v>
      </c>
      <c r="I26" s="493">
        <v>172.00437500000001</v>
      </c>
      <c r="J26" s="493">
        <v>137.383266666667</v>
      </c>
      <c r="K26" s="493">
        <v>127.23485833333301</v>
      </c>
      <c r="L26" s="493">
        <v>143.06370833333301</v>
      </c>
      <c r="M26" s="493">
        <v>145.15118333333302</v>
      </c>
      <c r="N26" s="493">
        <v>151.2448</v>
      </c>
      <c r="O26" s="493">
        <v>137.82271666666699</v>
      </c>
      <c r="P26" s="493">
        <v>155.12528333333302</v>
      </c>
      <c r="Q26" s="493">
        <v>138.38519166666666</v>
      </c>
      <c r="R26" s="493">
        <v>137.78986666666665</v>
      </c>
      <c r="S26" s="493">
        <v>151.21410833333334</v>
      </c>
      <c r="T26" s="493">
        <v>170.57287500000001</v>
      </c>
      <c r="U26" s="493">
        <v>172.18036666666666</v>
      </c>
      <c r="V26" s="493">
        <v>159.82739726027398</v>
      </c>
      <c r="W26" s="493">
        <v>143.79028333333301</v>
      </c>
      <c r="X26" s="494">
        <v>-0.10034020575849723</v>
      </c>
      <c r="Y26" s="484"/>
      <c r="Z26" s="484"/>
      <c r="AA26" s="484"/>
      <c r="AB26" s="484"/>
      <c r="AC26" s="484"/>
      <c r="AD26" s="484"/>
    </row>
    <row r="27" spans="1:30">
      <c r="A27" s="509" t="s">
        <v>141</v>
      </c>
      <c r="B27" s="509" t="s">
        <v>330</v>
      </c>
      <c r="C27" s="495"/>
      <c r="D27" s="495"/>
      <c r="E27" s="495"/>
      <c r="F27" s="495"/>
      <c r="G27" s="495"/>
      <c r="H27" s="495"/>
      <c r="I27" s="495"/>
      <c r="J27" s="495"/>
      <c r="K27" s="495"/>
      <c r="L27" s="495">
        <v>143.97252499999999</v>
      </c>
      <c r="M27" s="495">
        <v>133.14525</v>
      </c>
      <c r="N27" s="495">
        <v>129.000458333333</v>
      </c>
      <c r="O27" s="495">
        <v>128.36879999999999</v>
      </c>
      <c r="P27" s="495">
        <v>158.31842499999999</v>
      </c>
      <c r="Q27" s="495">
        <v>143.68832499999999</v>
      </c>
      <c r="R27" s="495">
        <v>134.90825000000001</v>
      </c>
      <c r="S27" s="495">
        <v>151.46074166666668</v>
      </c>
      <c r="T27" s="495">
        <v>174.62115833333334</v>
      </c>
      <c r="U27" s="495">
        <v>173.83294166666667</v>
      </c>
      <c r="V27" s="495">
        <v>154.907825291573</v>
      </c>
      <c r="W27" s="495">
        <v>136.972691666667</v>
      </c>
      <c r="X27" s="494">
        <v>-0.11577939068699628</v>
      </c>
      <c r="Y27" s="484"/>
      <c r="Z27" s="484"/>
      <c r="AA27" s="484"/>
      <c r="AB27" s="484"/>
      <c r="AC27" s="484"/>
      <c r="AD27" s="484"/>
    </row>
    <row r="28" spans="1:30">
      <c r="A28" s="496" t="s">
        <v>125</v>
      </c>
      <c r="B28" s="496" t="s">
        <v>330</v>
      </c>
      <c r="C28" s="493">
        <v>148.65992499999999</v>
      </c>
      <c r="D28" s="493">
        <v>172.58994999999999</v>
      </c>
      <c r="E28" s="493">
        <v>169.574733333333</v>
      </c>
      <c r="F28" s="493">
        <v>129.01015000000001</v>
      </c>
      <c r="G28" s="493">
        <v>120.203666666667</v>
      </c>
      <c r="H28" s="493">
        <v>149.51113333333299</v>
      </c>
      <c r="I28" s="493">
        <v>184.374091666667</v>
      </c>
      <c r="J28" s="493">
        <v>143.14410000000001</v>
      </c>
      <c r="K28" s="493">
        <v>133.49675833333299</v>
      </c>
      <c r="L28" s="493">
        <v>141.63307499999999</v>
      </c>
      <c r="M28" s="493">
        <v>147.558766666667</v>
      </c>
      <c r="N28" s="493">
        <v>160.66034999999999</v>
      </c>
      <c r="O28" s="493">
        <v>147.33368333333303</v>
      </c>
      <c r="P28" s="493">
        <v>156.719558333333</v>
      </c>
      <c r="Q28" s="493">
        <v>151.96039166666668</v>
      </c>
      <c r="R28" s="493">
        <v>153.207075</v>
      </c>
      <c r="S28" s="493">
        <v>161.31506666666667</v>
      </c>
      <c r="T28" s="493">
        <v>174.91201666666666</v>
      </c>
      <c r="U28" s="493">
        <v>181.32803333333334</v>
      </c>
      <c r="V28" s="493">
        <v>169.87123287671233</v>
      </c>
      <c r="W28" s="493">
        <v>148.76794999999998</v>
      </c>
      <c r="X28" s="494">
        <v>-0.12423105736819195</v>
      </c>
      <c r="Y28" s="484"/>
      <c r="Z28" s="484"/>
      <c r="AA28" s="484"/>
      <c r="AB28" s="484"/>
      <c r="AC28" s="484"/>
      <c r="AD28" s="484"/>
    </row>
    <row r="29" spans="1:30">
      <c r="A29" s="496" t="s">
        <v>162</v>
      </c>
      <c r="B29" s="496" t="s">
        <v>330</v>
      </c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>
        <v>151.093966666667</v>
      </c>
      <c r="P29" s="493">
        <v>173.05430000000001</v>
      </c>
      <c r="Q29" s="493">
        <v>158.12879166666667</v>
      </c>
      <c r="R29" s="493">
        <v>153.41001666666668</v>
      </c>
      <c r="S29" s="493">
        <v>158.64179166666668</v>
      </c>
      <c r="T29" s="493">
        <v>176.79299166666667</v>
      </c>
      <c r="U29" s="493">
        <v>185.41800833333335</v>
      </c>
      <c r="V29" s="493">
        <v>160.94188882385097</v>
      </c>
      <c r="W29" s="493">
        <v>143.890633333333</v>
      </c>
      <c r="X29" s="494">
        <v>-0.10594665947521209</v>
      </c>
      <c r="Y29" s="484"/>
      <c r="Z29" s="484"/>
      <c r="AA29" s="484"/>
      <c r="AB29" s="484"/>
      <c r="AC29" s="484"/>
      <c r="AD29" s="484"/>
    </row>
    <row r="30" spans="1:30">
      <c r="A30" s="496" t="s">
        <v>146</v>
      </c>
      <c r="B30" s="496" t="s">
        <v>330</v>
      </c>
      <c r="C30" s="493"/>
      <c r="D30" s="493"/>
      <c r="E30" s="493"/>
      <c r="F30" s="493"/>
      <c r="G30" s="493"/>
      <c r="H30" s="493"/>
      <c r="I30" s="493"/>
      <c r="J30" s="493"/>
      <c r="K30" s="493"/>
      <c r="L30" s="493">
        <v>142.8700375</v>
      </c>
      <c r="M30" s="493">
        <v>148.666008333333</v>
      </c>
      <c r="N30" s="493">
        <v>147.85716666666698</v>
      </c>
      <c r="O30" s="493">
        <v>136.552525</v>
      </c>
      <c r="P30" s="493">
        <v>150.16354166666699</v>
      </c>
      <c r="Q30" s="493">
        <v>137.78199166666667</v>
      </c>
      <c r="R30" s="493">
        <v>136.85164166666667</v>
      </c>
      <c r="S30" s="493">
        <v>151.02505833333333</v>
      </c>
      <c r="T30" s="493">
        <v>168.379625</v>
      </c>
      <c r="U30" s="493">
        <v>169.62118333333333</v>
      </c>
      <c r="V30" s="493">
        <v>163.43460273972607</v>
      </c>
      <c r="W30" s="493">
        <v>154.87824999999998</v>
      </c>
      <c r="X30" s="494">
        <v>-5.2353373130855974E-2</v>
      </c>
      <c r="Y30" s="484"/>
      <c r="Z30" s="484"/>
      <c r="AA30" s="484"/>
      <c r="AB30" s="484"/>
      <c r="AC30" s="484"/>
      <c r="AD30" s="484"/>
    </row>
    <row r="31" spans="1:30">
      <c r="A31" s="496" t="s">
        <v>142</v>
      </c>
      <c r="B31" s="496" t="s">
        <v>330</v>
      </c>
      <c r="C31" s="493"/>
      <c r="D31" s="493"/>
      <c r="E31" s="493"/>
      <c r="F31" s="493"/>
      <c r="G31" s="493"/>
      <c r="H31" s="493"/>
      <c r="I31" s="493"/>
      <c r="J31" s="493"/>
      <c r="K31" s="493"/>
      <c r="L31" s="493">
        <v>142.1904625</v>
      </c>
      <c r="M31" s="493">
        <v>143.783941666667</v>
      </c>
      <c r="N31" s="493">
        <v>147.46787499999999</v>
      </c>
      <c r="O31" s="493">
        <v>139.18518333333301</v>
      </c>
      <c r="P31" s="493">
        <v>167.92734999999999</v>
      </c>
      <c r="Q31" s="493">
        <v>153.35602499999999</v>
      </c>
      <c r="R31" s="493">
        <v>145.76858333333334</v>
      </c>
      <c r="S31" s="493">
        <v>158.77485833333333</v>
      </c>
      <c r="T31" s="493">
        <v>178.73051666666666</v>
      </c>
      <c r="U31" s="493">
        <v>178.97804166666666</v>
      </c>
      <c r="V31" s="493">
        <v>163.87723287671233</v>
      </c>
      <c r="W31" s="493">
        <v>145.26009166666702</v>
      </c>
      <c r="X31" s="494">
        <v>-0.11360419555077128</v>
      </c>
      <c r="Y31" s="484"/>
      <c r="Z31" s="484"/>
      <c r="AA31" s="484"/>
      <c r="AB31" s="484"/>
      <c r="AC31" s="484"/>
      <c r="AD31" s="484"/>
    </row>
    <row r="32" spans="1:30">
      <c r="A32" s="492" t="s">
        <v>126</v>
      </c>
      <c r="B32" s="492" t="s">
        <v>330</v>
      </c>
      <c r="C32" s="493">
        <v>139.33443333333301</v>
      </c>
      <c r="D32" s="497">
        <v>141.52861666666701</v>
      </c>
      <c r="E32" s="497">
        <v>144.62615</v>
      </c>
      <c r="F32" s="493">
        <v>131.28798333333302</v>
      </c>
      <c r="G32" s="493">
        <v>118.925366666667</v>
      </c>
      <c r="H32" s="493">
        <v>134.72674166666698</v>
      </c>
      <c r="I32" s="493">
        <v>157.61574166666699</v>
      </c>
      <c r="J32" s="493">
        <v>145.52859166666701</v>
      </c>
      <c r="K32" s="493">
        <v>122.77290833333301</v>
      </c>
      <c r="L32" s="493">
        <v>127.734483333333</v>
      </c>
      <c r="M32" s="493">
        <v>137.91556666666699</v>
      </c>
      <c r="N32" s="493">
        <v>133.071091666667</v>
      </c>
      <c r="O32" s="493">
        <v>138.286466666667</v>
      </c>
      <c r="P32" s="493">
        <v>150.20281666666699</v>
      </c>
      <c r="Q32" s="493">
        <v>144.74165833333333</v>
      </c>
      <c r="R32" s="493">
        <v>141.67058333333333</v>
      </c>
      <c r="S32" s="493">
        <v>149.85679166666668</v>
      </c>
      <c r="T32" s="493">
        <v>166.09292500000001</v>
      </c>
      <c r="U32" s="493">
        <v>178.07147499999999</v>
      </c>
      <c r="V32" s="493">
        <v>162.53150684931509</v>
      </c>
      <c r="W32" s="493">
        <v>150.21690000000001</v>
      </c>
      <c r="X32" s="494">
        <v>-7.5767505562672866E-2</v>
      </c>
      <c r="Y32" s="484"/>
      <c r="Z32" s="484"/>
      <c r="AA32" s="484"/>
      <c r="AB32" s="484"/>
      <c r="AC32" s="484"/>
      <c r="AD32" s="484"/>
    </row>
    <row r="33" spans="1:32">
      <c r="A33" s="492" t="s">
        <v>127</v>
      </c>
      <c r="B33" s="492" t="s">
        <v>330</v>
      </c>
      <c r="C33" s="493">
        <v>125.482066666667</v>
      </c>
      <c r="D33" s="493">
        <v>144.709225</v>
      </c>
      <c r="E33" s="493">
        <v>153.47514166666699</v>
      </c>
      <c r="F33" s="493">
        <v>130.78740000000002</v>
      </c>
      <c r="G33" s="493">
        <v>122.536233333333</v>
      </c>
      <c r="H33" s="493">
        <v>146.602566666667</v>
      </c>
      <c r="I33" s="493">
        <v>152.80090833333301</v>
      </c>
      <c r="J33" s="493">
        <v>137.72126666666699</v>
      </c>
      <c r="K33" s="493">
        <v>123.161983333333</v>
      </c>
      <c r="L33" s="493">
        <v>129.581625</v>
      </c>
      <c r="M33" s="493">
        <v>133.208783333333</v>
      </c>
      <c r="N33" s="493">
        <v>139.38584166666701</v>
      </c>
      <c r="O33" s="493">
        <v>144.03490833333299</v>
      </c>
      <c r="P33" s="493">
        <v>152.046425</v>
      </c>
      <c r="Q33" s="493">
        <v>137.84261666666666</v>
      </c>
      <c r="R33" s="493">
        <v>145.75921666666667</v>
      </c>
      <c r="S33" s="493">
        <v>148.40431666666666</v>
      </c>
      <c r="T33" s="493">
        <v>169.70668333333333</v>
      </c>
      <c r="U33" s="493">
        <v>189.38084166666667</v>
      </c>
      <c r="V33" s="493">
        <v>180.85596356203951</v>
      </c>
      <c r="W33" s="493">
        <v>175.96208333333303</v>
      </c>
      <c r="X33" s="494">
        <v>-2.7059545797215145E-2</v>
      </c>
      <c r="Y33" s="484"/>
      <c r="Z33" s="484"/>
      <c r="AA33" s="484"/>
      <c r="AB33" s="484"/>
      <c r="AC33" s="484"/>
      <c r="AD33" s="484"/>
    </row>
    <row r="34" spans="1:32">
      <c r="A34" s="492" t="s">
        <v>129</v>
      </c>
      <c r="B34" s="492" t="s">
        <v>330</v>
      </c>
      <c r="C34" s="493">
        <v>139.40480833333299</v>
      </c>
      <c r="D34" s="493">
        <v>165.506233333333</v>
      </c>
      <c r="E34" s="493">
        <v>154.50595833333298</v>
      </c>
      <c r="F34" s="493">
        <v>120.118658333333</v>
      </c>
      <c r="G34" s="493">
        <v>121.87113333333301</v>
      </c>
      <c r="H34" s="493">
        <v>157.49844999999999</v>
      </c>
      <c r="I34" s="493">
        <v>159.46833333333299</v>
      </c>
      <c r="J34" s="493">
        <v>150.40594166666699</v>
      </c>
      <c r="K34" s="493">
        <v>149.61659166666701</v>
      </c>
      <c r="L34" s="493">
        <v>151.23112499999999</v>
      </c>
      <c r="M34" s="493">
        <v>147.27600833333301</v>
      </c>
      <c r="N34" s="493">
        <v>149.52635833333301</v>
      </c>
      <c r="O34" s="493">
        <v>152.947258333333</v>
      </c>
      <c r="P34" s="493">
        <v>154.13830833333301</v>
      </c>
      <c r="Q34" s="493">
        <v>159.42105833333332</v>
      </c>
      <c r="R34" s="493">
        <v>160.42374166666667</v>
      </c>
      <c r="S34" s="493">
        <v>161.95929166666667</v>
      </c>
      <c r="T34" s="493">
        <v>180.62523333333334</v>
      </c>
      <c r="U34" s="493">
        <v>189.83293333333333</v>
      </c>
      <c r="V34" s="493">
        <v>191.5798449932617</v>
      </c>
      <c r="W34" s="493">
        <v>178.79344166666701</v>
      </c>
      <c r="X34" s="494">
        <v>-6.6741902453488322E-2</v>
      </c>
      <c r="Y34" s="484"/>
      <c r="Z34" s="484"/>
      <c r="AA34" s="484"/>
      <c r="AB34" s="484"/>
      <c r="AC34" s="484"/>
      <c r="AD34" s="484"/>
    </row>
    <row r="35" spans="1:32">
      <c r="A35" s="484"/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484"/>
      <c r="O35" s="484"/>
      <c r="P35" s="484"/>
      <c r="Q35" s="484"/>
      <c r="R35" s="484"/>
      <c r="S35" s="484"/>
      <c r="T35" s="484"/>
      <c r="U35" s="484"/>
      <c r="V35" s="484"/>
      <c r="W35" s="484"/>
      <c r="X35" s="494"/>
      <c r="Y35" s="484"/>
      <c r="Z35" s="484"/>
      <c r="AA35" s="484"/>
      <c r="AB35" s="484"/>
      <c r="AC35" s="484"/>
      <c r="AD35" s="484"/>
    </row>
    <row r="36" spans="1:32">
      <c r="A36" s="499" t="s">
        <v>165</v>
      </c>
      <c r="B36" s="499" t="s">
        <v>330</v>
      </c>
      <c r="C36" s="500">
        <v>138.42847499999999</v>
      </c>
      <c r="D36" s="500">
        <v>162.59458333333302</v>
      </c>
      <c r="E36" s="500">
        <v>164.0138</v>
      </c>
      <c r="F36" s="500">
        <v>119.43026666666699</v>
      </c>
      <c r="G36" s="500">
        <v>112.24850833333301</v>
      </c>
      <c r="H36" s="500">
        <v>141.441466666667</v>
      </c>
      <c r="I36" s="500">
        <v>166.51127500000001</v>
      </c>
      <c r="J36" s="500">
        <v>135.51296666666698</v>
      </c>
      <c r="K36" s="500">
        <v>127.25647499999999</v>
      </c>
      <c r="L36" s="500">
        <v>138.35544999999999</v>
      </c>
      <c r="M36" s="500">
        <v>139.04094166666698</v>
      </c>
      <c r="N36" s="500">
        <v>145.22661666666701</v>
      </c>
      <c r="O36" s="500">
        <v>135.17066666666699</v>
      </c>
      <c r="P36" s="500">
        <v>153.238541666667</v>
      </c>
      <c r="Q36" s="500">
        <v>142.21501666666666</v>
      </c>
      <c r="R36" s="500">
        <v>140.23595833333334</v>
      </c>
      <c r="S36" s="500">
        <v>153.18684166666668</v>
      </c>
      <c r="T36" s="500">
        <v>170.51689166666668</v>
      </c>
      <c r="U36" s="500">
        <v>175.47700833333334</v>
      </c>
      <c r="V36" s="500">
        <v>156.59682599531951</v>
      </c>
      <c r="W36" s="500">
        <v>139.57792499999999</v>
      </c>
      <c r="X36" s="494">
        <v>-0.10867973145144194</v>
      </c>
      <c r="Y36" s="484"/>
      <c r="Z36" s="484"/>
      <c r="AA36" s="484"/>
      <c r="AB36" s="484"/>
      <c r="AC36" s="484"/>
      <c r="AD36" s="484"/>
    </row>
    <row r="37" spans="1:32" ht="15">
      <c r="A37" s="501" t="s">
        <v>331</v>
      </c>
      <c r="B37" s="492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>
        <f t="shared" ref="O37:U37" si="0">+O36-N36</f>
        <v>-10.055950000000024</v>
      </c>
      <c r="P37" s="493">
        <f t="shared" si="0"/>
        <v>18.067875000000015</v>
      </c>
      <c r="Q37" s="493">
        <f t="shared" si="0"/>
        <v>-11.023525000000348</v>
      </c>
      <c r="R37" s="493">
        <f t="shared" si="0"/>
        <v>-1.9790583333333132</v>
      </c>
      <c r="S37" s="493">
        <f t="shared" si="0"/>
        <v>12.950883333333337</v>
      </c>
      <c r="T37" s="493">
        <f t="shared" si="0"/>
        <v>17.33005</v>
      </c>
      <c r="U37" s="493">
        <f t="shared" si="0"/>
        <v>4.9601166666666643</v>
      </c>
      <c r="V37" s="493">
        <v>-18.880182338013839</v>
      </c>
      <c r="W37" s="493">
        <v>-17.018900995319513</v>
      </c>
      <c r="X37" s="493"/>
      <c r="Y37" s="484"/>
      <c r="Z37" s="484"/>
      <c r="AA37" s="484"/>
      <c r="AB37" s="484"/>
      <c r="AC37" s="484"/>
      <c r="AD37" s="484"/>
    </row>
    <row r="38" spans="1:32">
      <c r="A38" s="502"/>
      <c r="B38" s="502"/>
      <c r="C38" s="503"/>
      <c r="D38" s="503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503"/>
      <c r="P38" s="503"/>
      <c r="Q38" s="503"/>
      <c r="R38" s="503"/>
      <c r="S38" s="503"/>
      <c r="T38" s="503"/>
      <c r="U38" s="503"/>
      <c r="V38" s="503"/>
      <c r="W38" s="503"/>
      <c r="X38" s="504"/>
      <c r="Y38" s="484"/>
      <c r="Z38" s="484"/>
      <c r="AA38" s="484"/>
      <c r="AB38" s="484"/>
      <c r="AC38" s="484"/>
      <c r="AD38" s="484"/>
    </row>
    <row r="39" spans="1:32">
      <c r="A39" s="484"/>
      <c r="B39" s="484"/>
      <c r="C39" s="505" t="s">
        <v>184</v>
      </c>
      <c r="D39" s="505" t="s">
        <v>185</v>
      </c>
      <c r="E39" s="505" t="s">
        <v>186</v>
      </c>
      <c r="F39" s="505" t="s">
        <v>187</v>
      </c>
      <c r="G39" s="505" t="s">
        <v>188</v>
      </c>
      <c r="H39" s="505" t="s">
        <v>189</v>
      </c>
      <c r="I39" s="505" t="s">
        <v>190</v>
      </c>
      <c r="J39" s="505" t="s">
        <v>191</v>
      </c>
      <c r="K39" s="505" t="s">
        <v>192</v>
      </c>
      <c r="L39" s="505" t="s">
        <v>193</v>
      </c>
      <c r="M39" s="505" t="s">
        <v>194</v>
      </c>
      <c r="N39" s="505" t="s">
        <v>195</v>
      </c>
      <c r="O39" s="505" t="s">
        <v>196</v>
      </c>
      <c r="P39" s="505">
        <v>2008</v>
      </c>
      <c r="Q39" s="505">
        <v>2009</v>
      </c>
      <c r="R39" s="505">
        <v>2010</v>
      </c>
      <c r="S39" s="505">
        <v>2011</v>
      </c>
      <c r="T39" s="505">
        <v>2012</v>
      </c>
      <c r="U39" s="505">
        <f>U5</f>
        <v>2013</v>
      </c>
      <c r="V39" s="505">
        <v>2014</v>
      </c>
      <c r="W39" s="505">
        <v>2015</v>
      </c>
      <c r="X39" s="506"/>
      <c r="Y39" s="484"/>
      <c r="Z39" s="484"/>
      <c r="AA39" s="484"/>
      <c r="AB39" s="484"/>
      <c r="AC39" s="484"/>
      <c r="AD39" s="484"/>
    </row>
    <row r="40" spans="1:32">
      <c r="A40" s="484"/>
      <c r="B40" s="507" t="s">
        <v>332</v>
      </c>
      <c r="C40" s="493">
        <f t="shared" ref="C40:U40" si="1">MIN(C7:C34)</f>
        <v>123.938666666667</v>
      </c>
      <c r="D40" s="493">
        <f t="shared" si="1"/>
        <v>141.52861666666701</v>
      </c>
      <c r="E40" s="493">
        <f t="shared" si="1"/>
        <v>144.62615</v>
      </c>
      <c r="F40" s="493">
        <f t="shared" si="1"/>
        <v>100.41200833333301</v>
      </c>
      <c r="G40" s="493">
        <f t="shared" si="1"/>
        <v>93.628174999999999</v>
      </c>
      <c r="H40" s="493">
        <f t="shared" si="1"/>
        <v>127.13395833333301</v>
      </c>
      <c r="I40" s="493">
        <f t="shared" si="1"/>
        <v>141.49493333333299</v>
      </c>
      <c r="J40" s="493">
        <f t="shared" si="1"/>
        <v>119.375391666667</v>
      </c>
      <c r="K40" s="493">
        <f t="shared" si="1"/>
        <v>109.319408333333</v>
      </c>
      <c r="L40" s="493">
        <f t="shared" si="1"/>
        <v>120.686916666667</v>
      </c>
      <c r="M40" s="493">
        <f t="shared" si="1"/>
        <v>122.0772</v>
      </c>
      <c r="N40" s="493">
        <f t="shared" si="1"/>
        <v>128.25274166666699</v>
      </c>
      <c r="O40" s="493">
        <f t="shared" si="1"/>
        <v>117.699616666667</v>
      </c>
      <c r="P40" s="493">
        <f t="shared" si="1"/>
        <v>130.508141666667</v>
      </c>
      <c r="Q40" s="493">
        <f t="shared" si="1"/>
        <v>122.870625</v>
      </c>
      <c r="R40" s="493">
        <f t="shared" si="1"/>
        <v>126.30896666666666</v>
      </c>
      <c r="S40" s="493">
        <f t="shared" si="1"/>
        <v>138.915325</v>
      </c>
      <c r="T40" s="493">
        <f t="shared" si="1"/>
        <v>157.06501666666668</v>
      </c>
      <c r="U40" s="493">
        <f t="shared" si="1"/>
        <v>157.12572499999999</v>
      </c>
      <c r="V40" s="493">
        <v>138.20690410958903</v>
      </c>
      <c r="W40" s="493">
        <v>121.768341666667</v>
      </c>
      <c r="X40" s="484"/>
      <c r="Y40" s="484"/>
      <c r="Z40" s="484"/>
      <c r="AA40" s="484"/>
      <c r="AB40" s="484"/>
      <c r="AC40" s="484"/>
      <c r="AD40" s="484"/>
    </row>
    <row r="41" spans="1:32">
      <c r="A41" s="484"/>
      <c r="B41" s="507" t="s">
        <v>333</v>
      </c>
      <c r="C41" s="493">
        <f t="shared" ref="C41:U41" si="2">MAX(C7:C34)</f>
        <v>157.23307499999999</v>
      </c>
      <c r="D41" s="493">
        <f t="shared" si="2"/>
        <v>185.74314166666699</v>
      </c>
      <c r="E41" s="493">
        <f t="shared" si="2"/>
        <v>203.82998333333302</v>
      </c>
      <c r="F41" s="493">
        <f t="shared" si="2"/>
        <v>147.974758333333</v>
      </c>
      <c r="G41" s="493">
        <f t="shared" si="2"/>
        <v>148.85746666666699</v>
      </c>
      <c r="H41" s="493">
        <f t="shared" si="2"/>
        <v>167.96905833333298</v>
      </c>
      <c r="I41" s="493">
        <f t="shared" si="2"/>
        <v>221.02563333333299</v>
      </c>
      <c r="J41" s="493">
        <f t="shared" si="2"/>
        <v>159.060791666667</v>
      </c>
      <c r="K41" s="493">
        <f t="shared" si="2"/>
        <v>157.571441666667</v>
      </c>
      <c r="L41" s="493">
        <f t="shared" si="2"/>
        <v>161.18606249999999</v>
      </c>
      <c r="M41" s="493">
        <f t="shared" si="2"/>
        <v>178.48598333333302</v>
      </c>
      <c r="N41" s="493">
        <f t="shared" si="2"/>
        <v>188.46823333333299</v>
      </c>
      <c r="O41" s="493">
        <f t="shared" si="2"/>
        <v>171.29306666666699</v>
      </c>
      <c r="P41" s="493">
        <f t="shared" si="2"/>
        <v>184.45869166666702</v>
      </c>
      <c r="Q41" s="493">
        <f t="shared" si="2"/>
        <v>182</v>
      </c>
      <c r="R41" s="493">
        <f t="shared" si="2"/>
        <v>182</v>
      </c>
      <c r="S41" s="493">
        <f t="shared" si="2"/>
        <v>181.36155833333333</v>
      </c>
      <c r="T41" s="493">
        <f t="shared" si="2"/>
        <v>198.42252500000001</v>
      </c>
      <c r="U41" s="493">
        <f t="shared" si="2"/>
        <v>237</v>
      </c>
      <c r="V41" s="493">
        <v>237</v>
      </c>
      <c r="W41" s="493">
        <v>231.265725</v>
      </c>
      <c r="X41" s="484"/>
      <c r="Y41" s="484"/>
      <c r="Z41" s="484"/>
      <c r="AA41" s="484"/>
      <c r="AB41" s="484"/>
      <c r="AC41" s="484"/>
      <c r="AD41" s="484"/>
    </row>
    <row r="42" spans="1:32">
      <c r="A42" s="484"/>
      <c r="B42" s="508" t="s">
        <v>336</v>
      </c>
      <c r="C42" s="493">
        <f>+C41-C40</f>
        <v>33.294408333332981</v>
      </c>
      <c r="D42" s="493">
        <f t="shared" ref="D42:U42" si="3">+D41-D40</f>
        <v>44.214524999999981</v>
      </c>
      <c r="E42" s="493">
        <f t="shared" si="3"/>
        <v>59.203833333333023</v>
      </c>
      <c r="F42" s="493">
        <f t="shared" si="3"/>
        <v>47.562749999999994</v>
      </c>
      <c r="G42" s="493">
        <f t="shared" si="3"/>
        <v>55.229291666666995</v>
      </c>
      <c r="H42" s="493">
        <f t="shared" si="3"/>
        <v>40.835099999999969</v>
      </c>
      <c r="I42" s="493">
        <f t="shared" si="3"/>
        <v>79.530699999999996</v>
      </c>
      <c r="J42" s="493">
        <f t="shared" si="3"/>
        <v>39.685400000000001</v>
      </c>
      <c r="K42" s="493">
        <f t="shared" si="3"/>
        <v>48.252033333333998</v>
      </c>
      <c r="L42" s="493">
        <f t="shared" si="3"/>
        <v>40.499145833332989</v>
      </c>
      <c r="M42" s="493">
        <f t="shared" si="3"/>
        <v>56.40878333333302</v>
      </c>
      <c r="N42" s="493">
        <f t="shared" si="3"/>
        <v>60.215491666665997</v>
      </c>
      <c r="O42" s="493">
        <f t="shared" si="3"/>
        <v>53.59344999999999</v>
      </c>
      <c r="P42" s="493">
        <f t="shared" si="3"/>
        <v>53.950550000000021</v>
      </c>
      <c r="Q42" s="493">
        <f t="shared" si="3"/>
        <v>59.129374999999996</v>
      </c>
      <c r="R42" s="493">
        <f t="shared" si="3"/>
        <v>55.691033333333337</v>
      </c>
      <c r="S42" s="493">
        <f t="shared" si="3"/>
        <v>42.446233333333339</v>
      </c>
      <c r="T42" s="493">
        <f t="shared" si="3"/>
        <v>41.357508333333328</v>
      </c>
      <c r="U42" s="493">
        <f t="shared" si="3"/>
        <v>79.874275000000011</v>
      </c>
      <c r="V42" s="493">
        <v>98.793095890410967</v>
      </c>
      <c r="W42" s="493">
        <v>109.497383333333</v>
      </c>
      <c r="X42" s="503"/>
      <c r="Y42" s="484"/>
      <c r="Z42" s="484"/>
      <c r="AA42" s="484"/>
      <c r="AB42" s="484"/>
      <c r="AC42" s="484"/>
      <c r="AD42" s="484"/>
    </row>
    <row r="43" spans="1:32">
      <c r="A43" s="484"/>
      <c r="B43" s="484"/>
      <c r="C43" s="503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  <c r="O43" s="484"/>
      <c r="P43" s="484"/>
      <c r="Q43" s="484"/>
      <c r="R43" s="484"/>
      <c r="S43" s="484"/>
      <c r="T43" s="484"/>
      <c r="U43" s="484"/>
      <c r="V43" s="484"/>
      <c r="W43" s="484"/>
      <c r="X43" s="484"/>
      <c r="Y43" s="484"/>
      <c r="Z43" s="484"/>
      <c r="AA43" s="484"/>
      <c r="AB43" s="484"/>
      <c r="AC43" s="484"/>
      <c r="AD43" s="484"/>
    </row>
    <row r="44" spans="1:32">
      <c r="A44" s="484"/>
      <c r="B44" s="484"/>
      <c r="C44" s="484"/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84"/>
      <c r="O44" s="484"/>
      <c r="P44" s="484"/>
      <c r="Q44" s="484"/>
      <c r="R44" s="484"/>
      <c r="S44" s="484"/>
      <c r="T44" s="484"/>
      <c r="U44" s="484"/>
      <c r="V44" s="484"/>
      <c r="W44" s="484"/>
      <c r="X44" s="484"/>
      <c r="Y44" s="484"/>
      <c r="Z44" s="484"/>
      <c r="AA44" s="484"/>
      <c r="AB44" s="484"/>
      <c r="AC44" s="484"/>
      <c r="AD44" s="484"/>
    </row>
    <row r="45" spans="1:32">
      <c r="A45" s="484"/>
      <c r="B45" s="508" t="s">
        <v>334</v>
      </c>
      <c r="C45" s="493">
        <f>+C36-C40</f>
        <v>14.489808333332988</v>
      </c>
      <c r="D45" s="493">
        <f t="shared" ref="D45:U45" si="4">+D36-D40</f>
        <v>21.065966666666014</v>
      </c>
      <c r="E45" s="493">
        <f t="shared" si="4"/>
        <v>19.387650000000008</v>
      </c>
      <c r="F45" s="493">
        <f t="shared" si="4"/>
        <v>19.018258333333989</v>
      </c>
      <c r="G45" s="493">
        <f t="shared" si="4"/>
        <v>18.620333333333008</v>
      </c>
      <c r="H45" s="493">
        <f t="shared" si="4"/>
        <v>14.307508333333985</v>
      </c>
      <c r="I45" s="493">
        <f t="shared" si="4"/>
        <v>25.016341666667017</v>
      </c>
      <c r="J45" s="493">
        <f t="shared" si="4"/>
        <v>16.137574999999984</v>
      </c>
      <c r="K45" s="493">
        <f t="shared" si="4"/>
        <v>17.937066666666993</v>
      </c>
      <c r="L45" s="493">
        <f t="shared" si="4"/>
        <v>17.668533333332988</v>
      </c>
      <c r="M45" s="493">
        <f t="shared" si="4"/>
        <v>16.963741666666976</v>
      </c>
      <c r="N45" s="493">
        <f t="shared" si="4"/>
        <v>16.973875000000021</v>
      </c>
      <c r="O45" s="493">
        <f t="shared" si="4"/>
        <v>17.471049999999991</v>
      </c>
      <c r="P45" s="493">
        <f t="shared" si="4"/>
        <v>22.730400000000003</v>
      </c>
      <c r="Q45" s="493">
        <f t="shared" si="4"/>
        <v>19.344391666666652</v>
      </c>
      <c r="R45" s="493">
        <f t="shared" si="4"/>
        <v>13.92699166666668</v>
      </c>
      <c r="S45" s="493">
        <f t="shared" si="4"/>
        <v>14.271516666666685</v>
      </c>
      <c r="T45" s="493">
        <f t="shared" si="4"/>
        <v>13.451875000000001</v>
      </c>
      <c r="U45" s="493">
        <f t="shared" si="4"/>
        <v>18.351283333333356</v>
      </c>
      <c r="V45" s="493">
        <v>18.389921885730473</v>
      </c>
      <c r="W45" s="493">
        <v>17.809583333332995</v>
      </c>
      <c r="X45" s="484"/>
      <c r="Y45" s="484"/>
      <c r="Z45" s="484"/>
      <c r="AA45" s="484"/>
      <c r="AB45" s="484"/>
      <c r="AC45" s="484"/>
      <c r="AD45" s="484"/>
    </row>
    <row r="46" spans="1:32">
      <c r="A46" s="484"/>
      <c r="B46" s="508" t="s">
        <v>335</v>
      </c>
      <c r="C46" s="493">
        <f>+C41-C36</f>
        <v>18.804599999999994</v>
      </c>
      <c r="D46" s="493">
        <f t="shared" ref="D46:U46" si="5">+D41-D36</f>
        <v>23.148558333333966</v>
      </c>
      <c r="E46" s="493">
        <f t="shared" si="5"/>
        <v>39.816183333333015</v>
      </c>
      <c r="F46" s="493">
        <f t="shared" si="5"/>
        <v>28.544491666666005</v>
      </c>
      <c r="G46" s="493">
        <f t="shared" si="5"/>
        <v>36.608958333333987</v>
      </c>
      <c r="H46" s="493">
        <f t="shared" si="5"/>
        <v>26.527591666665984</v>
      </c>
      <c r="I46" s="493">
        <f t="shared" si="5"/>
        <v>54.514358333332979</v>
      </c>
      <c r="J46" s="493">
        <f t="shared" si="5"/>
        <v>23.547825000000017</v>
      </c>
      <c r="K46" s="493">
        <f t="shared" si="5"/>
        <v>30.314966666667004</v>
      </c>
      <c r="L46" s="493">
        <f t="shared" si="5"/>
        <v>22.830612500000001</v>
      </c>
      <c r="M46" s="493">
        <f t="shared" si="5"/>
        <v>39.445041666666043</v>
      </c>
      <c r="N46" s="493">
        <f t="shared" si="5"/>
        <v>43.241616666665976</v>
      </c>
      <c r="O46" s="493">
        <f t="shared" si="5"/>
        <v>36.122399999999999</v>
      </c>
      <c r="P46" s="493">
        <f t="shared" si="5"/>
        <v>31.220150000000018</v>
      </c>
      <c r="Q46" s="493">
        <f t="shared" si="5"/>
        <v>39.784983333333344</v>
      </c>
      <c r="R46" s="493">
        <f t="shared" si="5"/>
        <v>41.764041666666657</v>
      </c>
      <c r="S46" s="493">
        <f t="shared" si="5"/>
        <v>28.174716666666654</v>
      </c>
      <c r="T46" s="493">
        <f t="shared" si="5"/>
        <v>27.905633333333327</v>
      </c>
      <c r="U46" s="493">
        <f t="shared" si="5"/>
        <v>61.522991666666655</v>
      </c>
      <c r="V46" s="493">
        <v>80.403174004680494</v>
      </c>
      <c r="W46" s="493">
        <v>91.68780000000001</v>
      </c>
      <c r="X46" s="484"/>
      <c r="Y46" s="484"/>
      <c r="Z46" s="484"/>
      <c r="AA46" s="484"/>
      <c r="AB46" s="484"/>
      <c r="AC46" s="484"/>
      <c r="AD46" s="484"/>
      <c r="AE46" s="484"/>
      <c r="AF46" s="484"/>
    </row>
    <row r="47" spans="1:32">
      <c r="A47" s="484"/>
      <c r="B47" s="508" t="s">
        <v>336</v>
      </c>
      <c r="C47" s="493">
        <f>+C46-C45</f>
        <v>4.3147916666670056</v>
      </c>
      <c r="D47" s="493">
        <f t="shared" ref="D47:U47" si="6">+D46-D45</f>
        <v>2.0825916666679518</v>
      </c>
      <c r="E47" s="495">
        <f t="shared" si="6"/>
        <v>20.428533333333007</v>
      </c>
      <c r="F47" s="493">
        <f t="shared" si="6"/>
        <v>9.5262333333320157</v>
      </c>
      <c r="G47" s="495">
        <f t="shared" si="6"/>
        <v>17.98862500000098</v>
      </c>
      <c r="H47" s="495">
        <f t="shared" si="6"/>
        <v>12.220083333331999</v>
      </c>
      <c r="I47" s="495">
        <f t="shared" si="6"/>
        <v>29.498016666665961</v>
      </c>
      <c r="J47" s="493">
        <f t="shared" si="6"/>
        <v>7.4102500000000333</v>
      </c>
      <c r="K47" s="495">
        <f t="shared" si="6"/>
        <v>12.377900000000011</v>
      </c>
      <c r="L47" s="493">
        <f t="shared" si="6"/>
        <v>5.1620791666670129</v>
      </c>
      <c r="M47" s="495">
        <f t="shared" si="6"/>
        <v>22.481299999999067</v>
      </c>
      <c r="N47" s="495">
        <f t="shared" si="6"/>
        <v>26.267741666665955</v>
      </c>
      <c r="O47" s="495">
        <f t="shared" si="6"/>
        <v>18.651350000000008</v>
      </c>
      <c r="P47" s="493">
        <f t="shared" si="6"/>
        <v>8.489750000000015</v>
      </c>
      <c r="Q47" s="495">
        <f t="shared" si="6"/>
        <v>20.440591666666691</v>
      </c>
      <c r="R47" s="495">
        <f t="shared" si="6"/>
        <v>27.837049999999977</v>
      </c>
      <c r="S47" s="495">
        <f t="shared" si="6"/>
        <v>13.90319999999997</v>
      </c>
      <c r="T47" s="495">
        <f t="shared" si="6"/>
        <v>14.453758333333326</v>
      </c>
      <c r="U47" s="495">
        <f t="shared" si="6"/>
        <v>43.171708333333299</v>
      </c>
      <c r="V47" s="495">
        <v>62.013252118950021</v>
      </c>
      <c r="W47" s="495">
        <v>73.878216666667015</v>
      </c>
      <c r="X47" s="484"/>
      <c r="Y47" s="484"/>
      <c r="Z47" s="484"/>
      <c r="AA47" s="484"/>
      <c r="AB47" s="484"/>
      <c r="AC47" s="484"/>
      <c r="AD47" s="484"/>
      <c r="AE47" s="484"/>
      <c r="AF47" s="484"/>
    </row>
    <row r="48" spans="1:32">
      <c r="A48" s="484"/>
      <c r="B48" s="484"/>
      <c r="C48" s="484"/>
      <c r="D48" s="484"/>
      <c r="E48" s="484"/>
      <c r="F48" s="484"/>
      <c r="G48" s="484"/>
      <c r="H48" s="484"/>
      <c r="I48" s="484"/>
      <c r="J48" s="484"/>
      <c r="K48" s="484"/>
      <c r="L48" s="484"/>
      <c r="M48" s="484"/>
      <c r="N48" s="484"/>
      <c r="O48" s="484"/>
      <c r="P48" s="484"/>
      <c r="Q48" s="484"/>
      <c r="R48" s="484"/>
      <c r="S48" s="484"/>
      <c r="T48" s="484"/>
      <c r="U48" s="484"/>
      <c r="V48" s="484"/>
      <c r="W48" s="484"/>
      <c r="X48" s="484"/>
      <c r="Y48" s="484"/>
      <c r="Z48" s="484"/>
      <c r="AA48" s="484"/>
      <c r="AB48" s="484"/>
      <c r="AC48" s="484"/>
      <c r="AD48" s="484"/>
      <c r="AE48" s="484"/>
      <c r="AF48" s="484"/>
    </row>
    <row r="49" spans="1:32">
      <c r="A49" s="484"/>
      <c r="B49" s="484"/>
      <c r="C49" s="484"/>
      <c r="D49" s="484"/>
      <c r="E49" s="484"/>
      <c r="F49" s="484"/>
      <c r="G49" s="484"/>
      <c r="H49" s="484"/>
      <c r="I49" s="484"/>
      <c r="J49" s="484"/>
      <c r="K49" s="484"/>
      <c r="L49" s="484"/>
      <c r="M49" s="484"/>
      <c r="N49" s="484"/>
      <c r="O49" s="484"/>
      <c r="P49" s="484"/>
    </row>
    <row r="50" spans="1:32">
      <c r="A50" s="484"/>
      <c r="B50" s="484"/>
      <c r="C50" s="484"/>
      <c r="D50" s="484"/>
      <c r="E50" s="484"/>
      <c r="F50" s="484"/>
      <c r="G50" s="484"/>
      <c r="H50" s="484"/>
      <c r="I50" s="484"/>
      <c r="J50" s="484"/>
      <c r="K50" s="484"/>
      <c r="L50" s="484"/>
      <c r="M50" s="484"/>
      <c r="N50" s="484"/>
      <c r="O50" s="484"/>
      <c r="P50" s="484"/>
      <c r="Q50" s="484"/>
      <c r="R50" s="484"/>
      <c r="S50" s="484"/>
      <c r="T50" s="484"/>
      <c r="U50" s="484"/>
      <c r="V50" s="484"/>
      <c r="W50" s="484"/>
      <c r="Y50" s="484"/>
      <c r="Z50" s="484"/>
      <c r="AA50" s="484"/>
      <c r="AB50" s="484"/>
      <c r="AC50" s="484"/>
      <c r="AD50" s="484"/>
      <c r="AE50" s="484"/>
      <c r="AF50" s="484"/>
    </row>
    <row r="51" spans="1:32">
      <c r="A51" s="484"/>
      <c r="B51" s="484"/>
      <c r="C51" s="484"/>
      <c r="D51" s="484"/>
      <c r="E51" s="484"/>
      <c r="F51" s="484"/>
      <c r="G51" s="484"/>
      <c r="H51" s="484"/>
      <c r="I51" s="484"/>
      <c r="J51" s="484"/>
      <c r="K51" s="484"/>
      <c r="L51" s="484"/>
      <c r="M51" s="484"/>
      <c r="N51" s="484"/>
      <c r="O51" s="484"/>
      <c r="P51" s="484"/>
      <c r="Q51" s="484"/>
      <c r="R51" s="484"/>
      <c r="S51" s="484"/>
      <c r="T51" s="484"/>
      <c r="U51" s="484"/>
      <c r="V51" s="484"/>
      <c r="W51" s="484"/>
      <c r="X51" s="484"/>
      <c r="Y51" s="484"/>
      <c r="Z51" s="484"/>
      <c r="AA51" s="484"/>
      <c r="AB51" s="484"/>
      <c r="AC51" s="484"/>
      <c r="AD51" s="484"/>
      <c r="AE51" s="484"/>
      <c r="AF51" s="484"/>
    </row>
    <row r="52" spans="1:32">
      <c r="A52" s="484"/>
      <c r="B52" s="484"/>
      <c r="C52" s="484"/>
      <c r="D52" s="484"/>
      <c r="E52" s="484"/>
      <c r="F52" s="484"/>
      <c r="G52" s="484"/>
      <c r="H52" s="484"/>
      <c r="I52" s="484"/>
      <c r="J52" s="484"/>
      <c r="K52" s="484"/>
      <c r="L52" s="484"/>
      <c r="M52" s="484"/>
      <c r="N52" s="484"/>
      <c r="O52" s="484"/>
      <c r="P52" s="484"/>
      <c r="Q52" s="484"/>
      <c r="R52" s="484"/>
      <c r="S52" s="484"/>
      <c r="T52" s="484"/>
      <c r="U52" s="484"/>
      <c r="V52" s="484"/>
      <c r="W52" s="484"/>
      <c r="X52" s="484"/>
      <c r="Y52" s="484"/>
      <c r="Z52" s="484"/>
      <c r="AA52" s="484"/>
      <c r="AB52" s="484"/>
      <c r="AC52" s="484"/>
      <c r="AD52" s="484"/>
      <c r="AE52" s="484"/>
      <c r="AF52" s="484"/>
    </row>
    <row r="53" spans="1:32">
      <c r="A53" s="484"/>
      <c r="B53" s="484"/>
      <c r="C53" s="484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84"/>
      <c r="O53" s="484"/>
      <c r="P53" s="484"/>
      <c r="Q53" s="484"/>
      <c r="R53" s="484"/>
      <c r="S53" s="484"/>
      <c r="T53" s="484"/>
      <c r="U53" s="484"/>
      <c r="V53" s="484"/>
      <c r="W53" s="484"/>
      <c r="X53" s="484"/>
      <c r="Y53" s="484"/>
      <c r="Z53" s="484"/>
      <c r="AA53" s="484"/>
      <c r="AB53" s="484"/>
      <c r="AC53" s="484"/>
      <c r="AD53" s="484"/>
      <c r="AE53" s="484"/>
      <c r="AF53" s="484"/>
    </row>
    <row r="54" spans="1:32">
      <c r="A54" s="484"/>
      <c r="B54" s="484"/>
      <c r="C54" s="484"/>
      <c r="D54" s="484"/>
      <c r="E54" s="484"/>
      <c r="F54" s="484"/>
      <c r="G54" s="484"/>
      <c r="H54" s="484"/>
      <c r="I54" s="484"/>
      <c r="J54" s="484"/>
      <c r="K54" s="484"/>
      <c r="L54" s="484"/>
      <c r="M54" s="484"/>
      <c r="N54" s="484"/>
      <c r="O54" s="484"/>
      <c r="P54" s="484"/>
      <c r="Q54" s="484"/>
      <c r="R54" s="484"/>
      <c r="S54" s="484"/>
      <c r="T54" s="484"/>
      <c r="U54" s="484"/>
      <c r="V54" s="484"/>
      <c r="W54" s="484"/>
      <c r="X54" s="484"/>
      <c r="Y54" s="484"/>
      <c r="Z54" s="484"/>
      <c r="AA54" s="484"/>
      <c r="AB54" s="484"/>
      <c r="AC54" s="484"/>
      <c r="AD54" s="484"/>
      <c r="AE54" s="484"/>
      <c r="AF54" s="484"/>
    </row>
    <row r="55" spans="1:32">
      <c r="A55" s="484"/>
      <c r="B55" s="484"/>
      <c r="C55" s="484"/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84"/>
      <c r="O55" s="484"/>
      <c r="P55" s="484"/>
      <c r="Q55" s="484"/>
      <c r="R55" s="484"/>
      <c r="S55" s="484"/>
      <c r="T55" s="484"/>
      <c r="U55" s="484"/>
      <c r="V55" s="484"/>
      <c r="W55" s="484"/>
      <c r="X55" s="484"/>
      <c r="Y55" s="484"/>
      <c r="Z55" s="484"/>
      <c r="AA55" s="484"/>
      <c r="AB55" s="484"/>
      <c r="AC55" s="484"/>
      <c r="AD55" s="484"/>
      <c r="AE55" s="484"/>
      <c r="AF55" s="484"/>
    </row>
    <row r="56" spans="1:32">
      <c r="A56" s="484"/>
      <c r="B56" s="484"/>
      <c r="C56" s="484"/>
      <c r="D56" s="484"/>
      <c r="E56" s="484"/>
      <c r="F56" s="484"/>
      <c r="G56" s="484"/>
      <c r="H56" s="484"/>
      <c r="I56" s="484"/>
      <c r="J56" s="484"/>
      <c r="K56" s="484"/>
      <c r="L56" s="484"/>
      <c r="M56" s="484"/>
      <c r="N56" s="484"/>
      <c r="O56" s="484"/>
      <c r="P56" s="484"/>
      <c r="Q56" s="484"/>
      <c r="R56" s="484"/>
      <c r="S56" s="484"/>
      <c r="T56" s="484"/>
      <c r="U56" s="484"/>
      <c r="V56" s="484"/>
      <c r="W56" s="484"/>
      <c r="X56" s="484"/>
      <c r="Y56" s="484"/>
      <c r="Z56" s="484"/>
      <c r="AA56" s="484"/>
      <c r="AB56" s="484"/>
      <c r="AC56" s="484"/>
      <c r="AD56" s="484"/>
      <c r="AE56" s="484"/>
      <c r="AF56" s="484"/>
    </row>
    <row r="57" spans="1:32">
      <c r="A57" s="484"/>
      <c r="B57" s="484"/>
      <c r="C57" s="484"/>
      <c r="D57" s="484"/>
      <c r="E57" s="484"/>
      <c r="F57" s="484"/>
      <c r="G57" s="484"/>
      <c r="H57" s="484"/>
      <c r="I57" s="484"/>
      <c r="J57" s="484"/>
      <c r="K57" s="484"/>
      <c r="L57" s="484"/>
      <c r="M57" s="484"/>
      <c r="N57" s="484"/>
      <c r="O57" s="484"/>
      <c r="P57" s="484"/>
      <c r="Q57" s="484"/>
      <c r="R57" s="484"/>
      <c r="S57" s="484"/>
      <c r="T57" s="484"/>
      <c r="U57" s="484"/>
      <c r="V57" s="484"/>
      <c r="W57" s="484"/>
      <c r="X57" s="484"/>
      <c r="Y57" s="484"/>
      <c r="Z57" s="484"/>
      <c r="AA57" s="484"/>
      <c r="AB57" s="484"/>
      <c r="AC57" s="484"/>
      <c r="AD57" s="484"/>
      <c r="AE57" s="484"/>
      <c r="AF57" s="484"/>
    </row>
    <row r="58" spans="1:32">
      <c r="A58" s="484"/>
      <c r="B58" s="484"/>
      <c r="C58" s="484"/>
      <c r="D58" s="484"/>
      <c r="E58" s="484"/>
      <c r="F58" s="484"/>
      <c r="G58" s="484"/>
      <c r="H58" s="484"/>
      <c r="I58" s="484"/>
      <c r="J58" s="484"/>
      <c r="K58" s="484"/>
      <c r="L58" s="484"/>
      <c r="M58" s="484"/>
      <c r="N58" s="484"/>
      <c r="O58" s="484"/>
      <c r="P58" s="484"/>
      <c r="Q58" s="484"/>
      <c r="R58" s="484"/>
      <c r="S58" s="484"/>
      <c r="T58" s="484"/>
      <c r="U58" s="484"/>
      <c r="V58" s="484"/>
      <c r="W58" s="484"/>
      <c r="X58" s="484"/>
      <c r="Y58" s="484"/>
      <c r="Z58" s="484"/>
      <c r="AA58" s="484"/>
      <c r="AB58" s="484"/>
      <c r="AC58" s="484"/>
      <c r="AD58" s="484"/>
      <c r="AE58" s="484"/>
      <c r="AF58" s="484"/>
    </row>
    <row r="59" spans="1:32">
      <c r="A59" s="484"/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  <c r="M59" s="484"/>
      <c r="N59" s="484"/>
      <c r="O59" s="484"/>
      <c r="P59" s="484"/>
      <c r="Q59" s="484"/>
      <c r="R59" s="484"/>
      <c r="S59" s="484"/>
      <c r="T59" s="484"/>
      <c r="U59" s="484"/>
      <c r="V59" s="484"/>
      <c r="W59" s="484"/>
      <c r="X59" s="484"/>
      <c r="Y59" s="484"/>
      <c r="Z59" s="484"/>
      <c r="AA59" s="484"/>
      <c r="AB59" s="484"/>
      <c r="AC59" s="484"/>
      <c r="AD59" s="484"/>
      <c r="AE59" s="484"/>
      <c r="AF59" s="484"/>
    </row>
    <row r="60" spans="1:32">
      <c r="A60" s="484"/>
      <c r="B60" s="484"/>
      <c r="C60" s="484"/>
      <c r="D60" s="484"/>
      <c r="E60" s="484"/>
      <c r="F60" s="484"/>
      <c r="G60" s="484"/>
      <c r="H60" s="484"/>
      <c r="I60" s="484"/>
      <c r="J60" s="484"/>
      <c r="K60" s="484"/>
      <c r="L60" s="484"/>
      <c r="M60" s="484"/>
      <c r="N60" s="484"/>
      <c r="O60" s="484"/>
      <c r="P60" s="484"/>
      <c r="Q60" s="484"/>
      <c r="R60" s="484"/>
      <c r="S60" s="484"/>
      <c r="T60" s="484"/>
      <c r="U60" s="484"/>
      <c r="V60" s="484"/>
      <c r="W60" s="484"/>
      <c r="X60" s="484"/>
      <c r="Y60" s="484"/>
      <c r="Z60" s="484"/>
      <c r="AA60" s="484"/>
      <c r="AB60" s="484"/>
      <c r="AC60" s="484"/>
      <c r="AD60" s="484"/>
      <c r="AE60" s="484"/>
      <c r="AF60" s="484"/>
    </row>
    <row r="61" spans="1:32">
      <c r="A61" s="484"/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 s="484"/>
      <c r="P61" s="484"/>
      <c r="Q61" s="484"/>
      <c r="R61" s="484"/>
      <c r="S61" s="484"/>
      <c r="T61" s="484"/>
      <c r="U61" s="484"/>
      <c r="V61" s="484"/>
      <c r="W61" s="484"/>
      <c r="X61" s="484"/>
      <c r="Y61" s="484"/>
      <c r="Z61" s="484"/>
      <c r="AA61" s="484"/>
      <c r="AB61" s="484"/>
      <c r="AC61" s="484"/>
      <c r="AD61" s="484"/>
      <c r="AE61" s="484"/>
      <c r="AF61" s="484"/>
    </row>
    <row r="62" spans="1:32">
      <c r="A62" s="484"/>
      <c r="B62" s="484"/>
      <c r="C62" s="484"/>
      <c r="D62" s="484"/>
      <c r="E62" s="484"/>
      <c r="F62" s="484"/>
      <c r="G62" s="484"/>
      <c r="H62" s="484"/>
      <c r="I62" s="484"/>
      <c r="J62" s="484"/>
      <c r="K62" s="484"/>
      <c r="L62" s="484"/>
      <c r="M62" s="484"/>
      <c r="N62" s="484"/>
      <c r="O62" s="484"/>
      <c r="P62" s="484"/>
      <c r="Q62" s="484"/>
      <c r="R62" s="484"/>
      <c r="S62" s="484"/>
      <c r="T62" s="484"/>
      <c r="U62" s="484"/>
      <c r="V62" s="484"/>
      <c r="W62" s="484"/>
      <c r="X62" s="484"/>
      <c r="Y62" s="484"/>
      <c r="Z62" s="484"/>
      <c r="AA62" s="484"/>
      <c r="AB62" s="484"/>
      <c r="AC62" s="484"/>
      <c r="AD62" s="484"/>
      <c r="AE62" s="484"/>
      <c r="AF62" s="484"/>
    </row>
    <row r="63" spans="1:32">
      <c r="A63" s="484"/>
      <c r="B63" s="484"/>
      <c r="C63" s="484"/>
      <c r="D63" s="484"/>
      <c r="E63" s="484"/>
      <c r="F63" s="484"/>
      <c r="G63" s="484"/>
      <c r="H63" s="484"/>
      <c r="I63" s="484"/>
      <c r="J63" s="484"/>
      <c r="K63" s="484"/>
      <c r="L63" s="484"/>
      <c r="M63" s="484"/>
      <c r="N63" s="484"/>
      <c r="O63" s="484"/>
      <c r="P63" s="484"/>
      <c r="Q63" s="484"/>
      <c r="R63" s="484"/>
      <c r="S63" s="484"/>
      <c r="T63" s="484"/>
      <c r="U63" s="484"/>
      <c r="V63" s="484"/>
      <c r="W63" s="484"/>
      <c r="X63" s="484"/>
      <c r="Y63" s="484"/>
      <c r="Z63" s="484"/>
      <c r="AA63" s="484"/>
      <c r="AB63" s="484"/>
      <c r="AC63" s="484"/>
      <c r="AD63" s="484"/>
      <c r="AE63" s="484"/>
      <c r="AF63" s="484"/>
    </row>
    <row r="64" spans="1:32">
      <c r="A64" s="484"/>
      <c r="B64" s="484"/>
      <c r="C64" s="484"/>
      <c r="D64" s="484"/>
      <c r="E64" s="484"/>
      <c r="F64" s="484"/>
      <c r="G64" s="484"/>
      <c r="H64" s="484"/>
      <c r="I64" s="484"/>
      <c r="J64" s="484"/>
      <c r="K64" s="484"/>
      <c r="L64" s="484"/>
      <c r="M64" s="484"/>
      <c r="N64" s="484"/>
      <c r="O64" s="484"/>
      <c r="P64" s="484"/>
      <c r="Q64" s="484"/>
      <c r="R64" s="484"/>
      <c r="S64" s="484"/>
      <c r="T64" s="484"/>
      <c r="U64" s="484"/>
      <c r="V64" s="484"/>
      <c r="W64" s="484"/>
      <c r="X64" s="484"/>
      <c r="Y64" s="484"/>
      <c r="Z64" s="484"/>
      <c r="AA64" s="484"/>
      <c r="AB64" s="484"/>
      <c r="AC64" s="484"/>
      <c r="AD64" s="484"/>
      <c r="AE64" s="484"/>
      <c r="AF64" s="484"/>
    </row>
    <row r="65" spans="1:32">
      <c r="A65" s="484"/>
      <c r="B65" s="484"/>
      <c r="C65" s="484"/>
      <c r="D65" s="484"/>
      <c r="E65" s="484"/>
      <c r="F65" s="484"/>
      <c r="G65" s="484"/>
      <c r="H65" s="484"/>
      <c r="I65" s="484"/>
      <c r="J65" s="484"/>
      <c r="K65" s="484"/>
      <c r="L65" s="484"/>
      <c r="M65" s="484"/>
      <c r="N65" s="484"/>
      <c r="O65" s="484"/>
      <c r="P65" s="484"/>
      <c r="Q65" s="484"/>
      <c r="R65" s="484"/>
      <c r="S65" s="484"/>
      <c r="T65" s="484"/>
      <c r="U65" s="484"/>
      <c r="V65" s="484"/>
      <c r="W65" s="484"/>
      <c r="X65" s="484"/>
      <c r="Y65" s="484"/>
      <c r="Z65" s="484"/>
      <c r="AA65" s="484"/>
      <c r="AB65" s="484"/>
      <c r="AC65" s="484"/>
      <c r="AD65" s="484"/>
      <c r="AE65" s="484"/>
      <c r="AF65" s="484"/>
    </row>
    <row r="66" spans="1:32">
      <c r="A66" s="484"/>
      <c r="B66" s="484"/>
      <c r="C66" s="484"/>
      <c r="D66" s="484"/>
      <c r="E66" s="484"/>
      <c r="F66" s="484"/>
      <c r="G66" s="484"/>
      <c r="H66" s="484"/>
      <c r="I66" s="484"/>
      <c r="J66" s="484"/>
      <c r="K66" s="484"/>
      <c r="L66" s="484"/>
      <c r="M66" s="484"/>
      <c r="N66" s="484"/>
      <c r="O66" s="484"/>
      <c r="P66" s="484"/>
      <c r="Q66" s="484"/>
      <c r="R66" s="484"/>
      <c r="S66" s="484"/>
      <c r="T66" s="484"/>
      <c r="U66" s="484"/>
      <c r="V66" s="484"/>
      <c r="W66" s="484"/>
      <c r="X66" s="484"/>
      <c r="Y66" s="484"/>
      <c r="Z66" s="484"/>
      <c r="AA66" s="484"/>
      <c r="AB66" s="484"/>
      <c r="AC66" s="484"/>
      <c r="AD66" s="484"/>
      <c r="AE66" s="484"/>
      <c r="AF66" s="484"/>
    </row>
    <row r="67" spans="1:32">
      <c r="A67" s="484"/>
      <c r="B67" s="484"/>
      <c r="C67" s="484"/>
      <c r="D67" s="484"/>
      <c r="E67" s="484"/>
      <c r="F67" s="484"/>
      <c r="G67" s="484"/>
      <c r="H67" s="484"/>
      <c r="I67" s="484"/>
      <c r="J67" s="484"/>
      <c r="K67" s="484"/>
      <c r="L67" s="484"/>
      <c r="M67" s="484"/>
      <c r="N67" s="484"/>
      <c r="O67" s="484"/>
      <c r="P67" s="484"/>
      <c r="Q67" s="484"/>
      <c r="R67" s="484"/>
      <c r="S67" s="484"/>
      <c r="T67" s="484"/>
      <c r="U67" s="484"/>
      <c r="V67" s="484"/>
      <c r="W67" s="484"/>
      <c r="X67" s="484"/>
      <c r="Y67" s="484"/>
      <c r="Z67" s="484"/>
      <c r="AA67" s="484"/>
      <c r="AB67" s="484"/>
      <c r="AC67" s="484"/>
      <c r="AD67" s="484"/>
      <c r="AE67" s="484"/>
      <c r="AF67" s="484"/>
    </row>
    <row r="68" spans="1:32">
      <c r="A68" s="484"/>
      <c r="B68" s="484"/>
      <c r="C68" s="484"/>
      <c r="D68" s="484"/>
      <c r="E68" s="484"/>
      <c r="F68" s="484"/>
      <c r="G68" s="484"/>
      <c r="H68" s="484"/>
      <c r="I68" s="484"/>
      <c r="J68" s="484"/>
      <c r="K68" s="484"/>
      <c r="L68" s="484"/>
      <c r="M68" s="484"/>
      <c r="N68" s="484"/>
      <c r="O68" s="484"/>
      <c r="P68" s="484"/>
      <c r="Q68" s="484"/>
      <c r="R68" s="484"/>
      <c r="S68" s="484"/>
      <c r="T68" s="484"/>
      <c r="U68" s="484"/>
      <c r="V68" s="484"/>
      <c r="W68" s="484"/>
      <c r="X68" s="484"/>
      <c r="Y68" s="484"/>
      <c r="Z68" s="484"/>
      <c r="AA68" s="484"/>
      <c r="AB68" s="484"/>
      <c r="AC68" s="484"/>
      <c r="AD68" s="484"/>
      <c r="AE68" s="484"/>
      <c r="AF68" s="484"/>
    </row>
    <row r="69" spans="1:32">
      <c r="A69" s="484"/>
      <c r="B69" s="484"/>
      <c r="C69" s="484"/>
      <c r="D69" s="484"/>
      <c r="E69" s="484"/>
      <c r="F69" s="484"/>
      <c r="G69" s="484"/>
      <c r="H69" s="484"/>
      <c r="I69" s="484"/>
      <c r="J69" s="484"/>
      <c r="K69" s="484"/>
      <c r="L69" s="484"/>
      <c r="M69" s="484"/>
      <c r="N69" s="484"/>
      <c r="O69" s="484"/>
      <c r="P69" s="484"/>
      <c r="Q69" s="484"/>
      <c r="R69" s="484"/>
      <c r="S69" s="484"/>
      <c r="T69" s="484"/>
      <c r="U69" s="484"/>
      <c r="V69" s="484"/>
      <c r="W69" s="484"/>
      <c r="X69" s="484"/>
      <c r="Y69" s="484"/>
      <c r="Z69" s="484"/>
      <c r="AA69" s="484"/>
      <c r="AB69" s="484"/>
      <c r="AC69" s="484"/>
      <c r="AD69" s="484"/>
      <c r="AE69" s="484"/>
      <c r="AF69" s="484"/>
    </row>
    <row r="70" spans="1:32">
      <c r="A70" s="484"/>
      <c r="B70" s="484"/>
      <c r="C70" s="484"/>
      <c r="D70" s="484"/>
      <c r="E70" s="484"/>
      <c r="F70" s="484"/>
      <c r="G70" s="484"/>
      <c r="H70" s="484"/>
      <c r="I70" s="484"/>
      <c r="J70" s="484"/>
      <c r="K70" s="484"/>
      <c r="L70" s="484"/>
      <c r="M70" s="484"/>
      <c r="N70" s="484"/>
      <c r="O70" s="484"/>
      <c r="P70" s="484"/>
      <c r="Q70" s="484"/>
      <c r="R70" s="484"/>
      <c r="S70" s="484"/>
      <c r="T70" s="484"/>
      <c r="U70" s="484"/>
      <c r="V70" s="484"/>
      <c r="W70" s="484"/>
      <c r="X70" s="484"/>
      <c r="Y70" s="484"/>
      <c r="Z70" s="484"/>
      <c r="AA70" s="484"/>
      <c r="AB70" s="484"/>
      <c r="AC70" s="484"/>
      <c r="AD70" s="484"/>
      <c r="AE70" s="484"/>
      <c r="AF70" s="484"/>
    </row>
    <row r="71" spans="1:32">
      <c r="A71" s="484"/>
      <c r="B71" s="484"/>
      <c r="C71" s="484"/>
      <c r="D71" s="484"/>
      <c r="E71" s="484"/>
      <c r="F71" s="484"/>
      <c r="G71" s="484"/>
      <c r="H71" s="484"/>
      <c r="I71" s="484"/>
      <c r="J71" s="484"/>
      <c r="K71" s="484"/>
      <c r="L71" s="484"/>
      <c r="M71" s="484"/>
      <c r="N71" s="484"/>
      <c r="O71" s="484"/>
      <c r="P71" s="484"/>
      <c r="Q71" s="484"/>
      <c r="R71" s="484"/>
      <c r="S71" s="484"/>
      <c r="T71" s="484"/>
      <c r="U71" s="484"/>
      <c r="V71" s="484"/>
      <c r="W71" s="484"/>
      <c r="X71" s="484"/>
      <c r="Y71" s="484"/>
      <c r="Z71" s="484"/>
      <c r="AA71" s="484"/>
      <c r="AB71" s="484"/>
      <c r="AC71" s="484"/>
      <c r="AD71" s="484"/>
      <c r="AE71" s="484"/>
      <c r="AF71" s="484"/>
    </row>
    <row r="72" spans="1:32">
      <c r="A72" s="484"/>
      <c r="B72" s="484"/>
      <c r="C72" s="484"/>
      <c r="D72" s="484"/>
      <c r="E72" s="484"/>
      <c r="F72" s="484"/>
      <c r="G72" s="484"/>
      <c r="H72" s="484"/>
      <c r="I72" s="484"/>
      <c r="J72" s="484"/>
      <c r="K72" s="484"/>
      <c r="L72" s="484"/>
      <c r="M72" s="484"/>
      <c r="N72" s="484"/>
      <c r="O72" s="484"/>
      <c r="P72" s="484"/>
      <c r="Q72" s="484"/>
      <c r="R72" s="484"/>
      <c r="S72" s="484"/>
      <c r="T72" s="484"/>
      <c r="U72" s="484"/>
      <c r="V72" s="484"/>
      <c r="W72" s="484"/>
      <c r="X72" s="484"/>
      <c r="Y72" s="484"/>
      <c r="Z72" s="484"/>
      <c r="AA72" s="484"/>
      <c r="AB72" s="484"/>
      <c r="AC72" s="484"/>
      <c r="AD72" s="484"/>
      <c r="AE72" s="484"/>
      <c r="AF72" s="484"/>
    </row>
    <row r="73" spans="1:32">
      <c r="A73" s="484"/>
      <c r="B73" s="484"/>
      <c r="C73" s="484"/>
      <c r="D73" s="484"/>
      <c r="E73" s="484"/>
      <c r="F73" s="484"/>
      <c r="G73" s="484"/>
      <c r="H73" s="484"/>
      <c r="I73" s="484"/>
      <c r="J73" s="484"/>
      <c r="K73" s="484"/>
      <c r="L73" s="484"/>
      <c r="M73" s="484"/>
      <c r="N73" s="484"/>
      <c r="O73" s="484"/>
      <c r="P73" s="484"/>
      <c r="Q73" s="484"/>
      <c r="R73" s="484"/>
      <c r="S73" s="484"/>
      <c r="T73" s="484"/>
      <c r="U73" s="484"/>
      <c r="V73" s="484"/>
      <c r="W73" s="484"/>
      <c r="X73" s="484"/>
      <c r="Y73" s="484"/>
      <c r="Z73" s="484"/>
      <c r="AA73" s="484"/>
      <c r="AB73" s="484"/>
      <c r="AC73" s="484"/>
      <c r="AD73" s="484"/>
      <c r="AE73" s="484"/>
      <c r="AF73" s="484"/>
    </row>
    <row r="74" spans="1:32">
      <c r="A74" s="484"/>
      <c r="B74" s="484"/>
      <c r="C74" s="484"/>
      <c r="D74" s="484"/>
      <c r="E74" s="484"/>
      <c r="F74" s="484"/>
      <c r="G74" s="484"/>
      <c r="H74" s="484"/>
      <c r="I74" s="484"/>
      <c r="J74" s="484"/>
      <c r="K74" s="484"/>
      <c r="L74" s="484"/>
      <c r="M74" s="484"/>
      <c r="N74" s="484"/>
      <c r="O74" s="484"/>
      <c r="P74" s="484"/>
      <c r="Q74" s="484"/>
      <c r="R74" s="484"/>
      <c r="S74" s="484"/>
      <c r="T74" s="484"/>
      <c r="U74" s="484"/>
      <c r="V74" s="484"/>
      <c r="W74" s="484"/>
      <c r="X74" s="484"/>
      <c r="Y74" s="484"/>
      <c r="Z74" s="484"/>
      <c r="AA74" s="484"/>
      <c r="AB74" s="484"/>
      <c r="AC74" s="484"/>
      <c r="AD74" s="484"/>
      <c r="AE74" s="484"/>
      <c r="AF74" s="484"/>
    </row>
    <row r="75" spans="1:32">
      <c r="A75" s="484"/>
      <c r="B75" s="484"/>
      <c r="C75" s="484"/>
      <c r="D75" s="484"/>
      <c r="E75" s="484"/>
      <c r="F75" s="484"/>
      <c r="G75" s="484"/>
      <c r="H75" s="484"/>
      <c r="I75" s="484"/>
      <c r="J75" s="484"/>
      <c r="K75" s="484"/>
      <c r="L75" s="484"/>
      <c r="M75" s="484"/>
      <c r="N75" s="484"/>
      <c r="O75" s="484"/>
      <c r="P75" s="484"/>
      <c r="Q75" s="484"/>
      <c r="R75" s="484"/>
      <c r="S75" s="484"/>
      <c r="T75" s="484"/>
      <c r="U75" s="484"/>
      <c r="V75" s="484"/>
      <c r="W75" s="484"/>
      <c r="X75" s="484"/>
      <c r="Y75" s="484"/>
      <c r="Z75" s="484"/>
      <c r="AA75" s="484"/>
      <c r="AB75" s="484"/>
      <c r="AC75" s="484"/>
      <c r="AD75" s="484"/>
      <c r="AE75" s="484"/>
      <c r="AF75" s="484"/>
    </row>
    <row r="76" spans="1:32">
      <c r="Y76" s="484"/>
      <c r="Z76" s="484"/>
      <c r="AA76" s="484"/>
      <c r="AB76" s="484"/>
      <c r="AC76" s="484"/>
      <c r="AD76" s="484"/>
      <c r="AE76" s="484"/>
      <c r="AF76" s="48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612"/>
    <col min="2" max="2" width="15.7109375" style="612" customWidth="1"/>
    <col min="3" max="3" width="16.5703125" style="612" customWidth="1"/>
    <col min="4" max="4" width="10.85546875" style="612" bestFit="1" customWidth="1"/>
    <col min="5" max="15" width="8.85546875" style="612" bestFit="1" customWidth="1"/>
    <col min="16" max="16" width="8.7109375" style="612"/>
    <col min="17" max="17" width="15.140625" style="612" customWidth="1"/>
    <col min="18" max="18" width="18.85546875" style="612" customWidth="1"/>
    <col min="19" max="23" width="8.85546875" style="612" bestFit="1" customWidth="1"/>
    <col min="24" max="24" width="9.7109375" style="612" bestFit="1" customWidth="1"/>
    <col min="25" max="29" width="8.7109375" style="612"/>
    <col min="30" max="30" width="11.28515625" style="612" customWidth="1"/>
    <col min="31" max="32" width="8.7109375" style="612"/>
    <col min="33" max="33" width="14.140625" style="612" customWidth="1"/>
    <col min="34" max="34" width="13.5703125" style="612" customWidth="1"/>
    <col min="35" max="35" width="9.7109375" style="612" customWidth="1"/>
    <col min="36" max="36" width="9.140625" style="612" customWidth="1"/>
    <col min="37" max="37" width="8.42578125" style="612" customWidth="1"/>
    <col min="38" max="38" width="8.5703125" style="612" customWidth="1"/>
    <col min="39" max="39" width="9.85546875" style="612" customWidth="1"/>
    <col min="40" max="40" width="7.7109375" style="612" customWidth="1"/>
    <col min="41" max="41" width="9.42578125" style="612" customWidth="1"/>
    <col min="42" max="42" width="7.85546875" style="612" customWidth="1"/>
    <col min="43" max="43" width="8.5703125" style="612" customWidth="1"/>
    <col min="44" max="44" width="9" style="612" customWidth="1"/>
    <col min="45" max="45" width="8.42578125" style="612" customWidth="1"/>
    <col min="46" max="46" width="10.140625" style="612" customWidth="1"/>
    <col min="47" max="47" width="8.7109375" style="612"/>
    <col min="48" max="48" width="13.140625" style="612" customWidth="1"/>
    <col min="49" max="49" width="14.140625" style="612" customWidth="1"/>
    <col min="50" max="50" width="10" style="612" customWidth="1"/>
    <col min="51" max="62" width="8.7109375" style="612"/>
    <col min="63" max="63" width="14.5703125" style="612" customWidth="1"/>
    <col min="64" max="64" width="12.5703125" style="612" customWidth="1"/>
    <col min="65" max="77" width="8.7109375" style="612"/>
    <col min="78" max="78" width="19" style="612" customWidth="1"/>
    <col min="79" max="79" width="14.140625" style="612" customWidth="1"/>
    <col min="80" max="90" width="8.7109375" style="612"/>
    <col min="91" max="91" width="11.5703125" style="612" customWidth="1"/>
    <col min="92" max="92" width="8.7109375" style="612"/>
    <col min="93" max="93" width="17.7109375" style="612" customWidth="1"/>
    <col min="94" max="94" width="15" style="612" customWidth="1"/>
    <col min="95" max="95" width="9.7109375" style="612" customWidth="1"/>
    <col min="96" max="96" width="9" style="612" customWidth="1"/>
    <col min="97" max="98" width="9.7109375" style="612" customWidth="1"/>
    <col min="99" max="99" width="8.7109375" style="612" customWidth="1"/>
    <col min="100" max="103" width="9.7109375" style="612" customWidth="1"/>
    <col min="104" max="104" width="11.28515625" style="612" customWidth="1"/>
    <col min="105" max="106" width="9.7109375" style="612" customWidth="1"/>
    <col min="107" max="16384" width="8.7109375" style="612"/>
  </cols>
  <sheetData>
    <row r="5" spans="2:106" ht="15.75">
      <c r="B5" s="1567" t="s">
        <v>509</v>
      </c>
      <c r="C5" s="611"/>
      <c r="Q5" s="1567" t="s">
        <v>510</v>
      </c>
      <c r="R5" s="611"/>
      <c r="AG5" s="613" t="s">
        <v>511</v>
      </c>
      <c r="AH5" s="613"/>
      <c r="AI5" s="613"/>
      <c r="AJ5" s="614"/>
      <c r="AV5" s="613" t="s">
        <v>512</v>
      </c>
      <c r="AW5" s="613"/>
      <c r="AX5" s="613"/>
      <c r="AY5" s="614"/>
      <c r="BK5" s="613" t="s">
        <v>513</v>
      </c>
      <c r="BL5" s="613"/>
      <c r="BM5" s="613"/>
      <c r="BN5" s="614"/>
      <c r="BZ5" s="613" t="s">
        <v>514</v>
      </c>
      <c r="CA5" s="613"/>
      <c r="CB5" s="613"/>
      <c r="CC5" s="614"/>
      <c r="CO5" s="613" t="s">
        <v>515</v>
      </c>
      <c r="CP5" s="613"/>
      <c r="CQ5" s="613"/>
    </row>
    <row r="6" spans="2:106" ht="13.5" thickBot="1"/>
    <row r="7" spans="2:106" ht="16.5" thickBot="1">
      <c r="B7" s="615"/>
      <c r="C7" s="616"/>
      <c r="D7" s="617">
        <v>2009</v>
      </c>
      <c r="E7" s="617">
        <v>2009</v>
      </c>
      <c r="F7" s="618">
        <v>2009</v>
      </c>
      <c r="G7" s="618">
        <v>2009</v>
      </c>
      <c r="H7" s="618">
        <v>2009</v>
      </c>
      <c r="I7" s="618">
        <v>2009</v>
      </c>
      <c r="J7" s="618">
        <v>2009</v>
      </c>
      <c r="K7" s="618">
        <v>2009</v>
      </c>
      <c r="L7" s="618">
        <v>2009</v>
      </c>
      <c r="M7" s="618">
        <v>2009</v>
      </c>
      <c r="N7" s="618">
        <v>2009</v>
      </c>
      <c r="O7" s="619">
        <v>2009</v>
      </c>
      <c r="Q7" s="615"/>
      <c r="R7" s="616"/>
      <c r="S7" s="620">
        <v>2010</v>
      </c>
      <c r="T7" s="621">
        <v>2010</v>
      </c>
      <c r="U7" s="621">
        <v>2010</v>
      </c>
      <c r="V7" s="621">
        <v>2010</v>
      </c>
      <c r="W7" s="621">
        <v>2010</v>
      </c>
      <c r="X7" s="621">
        <v>2010</v>
      </c>
      <c r="Y7" s="621">
        <v>2010</v>
      </c>
      <c r="Z7" s="621">
        <v>2010</v>
      </c>
      <c r="AA7" s="622">
        <v>2010</v>
      </c>
      <c r="AB7" s="622">
        <v>2010</v>
      </c>
      <c r="AC7" s="622">
        <v>2010</v>
      </c>
      <c r="AD7" s="622">
        <v>2010</v>
      </c>
      <c r="AG7" s="623"/>
      <c r="AH7" s="624"/>
      <c r="AI7" s="625">
        <v>2011</v>
      </c>
      <c r="AJ7" s="625">
        <v>2011</v>
      </c>
      <c r="AK7" s="625">
        <v>2011</v>
      </c>
      <c r="AL7" s="625">
        <v>2011</v>
      </c>
      <c r="AM7" s="625">
        <v>2011</v>
      </c>
      <c r="AN7" s="625">
        <v>2011</v>
      </c>
      <c r="AO7" s="626">
        <v>2011</v>
      </c>
      <c r="AP7" s="626">
        <v>2011</v>
      </c>
      <c r="AQ7" s="626">
        <v>2011</v>
      </c>
      <c r="AR7" s="626">
        <v>2011</v>
      </c>
      <c r="AS7" s="626">
        <v>2011</v>
      </c>
      <c r="AT7" s="627">
        <v>2011</v>
      </c>
      <c r="AV7" s="628"/>
      <c r="AW7" s="629"/>
      <c r="AX7" s="625">
        <v>2012</v>
      </c>
      <c r="AY7" s="625">
        <v>2012</v>
      </c>
      <c r="AZ7" s="625">
        <v>2012</v>
      </c>
      <c r="BA7" s="625">
        <v>2012</v>
      </c>
      <c r="BB7" s="625">
        <v>2012</v>
      </c>
      <c r="BC7" s="625">
        <v>2012</v>
      </c>
      <c r="BD7" s="626">
        <v>2012</v>
      </c>
      <c r="BE7" s="626">
        <v>2012</v>
      </c>
      <c r="BF7" s="626">
        <v>2012</v>
      </c>
      <c r="BG7" s="626">
        <v>2012</v>
      </c>
      <c r="BH7" s="626">
        <v>2012</v>
      </c>
      <c r="BI7" s="627">
        <v>2012</v>
      </c>
      <c r="BK7" s="630"/>
      <c r="BL7" s="630"/>
      <c r="BM7" s="631">
        <v>2013</v>
      </c>
      <c r="BN7" s="632">
        <v>2013</v>
      </c>
      <c r="BO7" s="632">
        <v>2013</v>
      </c>
      <c r="BP7" s="632">
        <v>2013</v>
      </c>
      <c r="BQ7" s="632">
        <v>2013</v>
      </c>
      <c r="BR7" s="633">
        <v>2013</v>
      </c>
      <c r="BS7" s="633">
        <v>2013</v>
      </c>
      <c r="BT7" s="633">
        <v>2013</v>
      </c>
      <c r="BU7" s="632">
        <v>2013</v>
      </c>
      <c r="BV7" s="632">
        <v>2013</v>
      </c>
      <c r="BW7" s="632">
        <v>2013</v>
      </c>
      <c r="BX7" s="634">
        <v>2013</v>
      </c>
      <c r="BZ7" s="1711"/>
      <c r="CA7" s="1712"/>
      <c r="CB7" s="635">
        <v>2014</v>
      </c>
      <c r="CC7" s="636">
        <v>2014</v>
      </c>
      <c r="CD7" s="636">
        <v>2014</v>
      </c>
      <c r="CE7" s="637">
        <v>2014</v>
      </c>
      <c r="CF7" s="636">
        <v>2014</v>
      </c>
      <c r="CG7" s="636">
        <v>2014</v>
      </c>
      <c r="CH7" s="637">
        <v>2014</v>
      </c>
      <c r="CI7" s="636">
        <v>2014</v>
      </c>
      <c r="CJ7" s="636">
        <v>2014</v>
      </c>
      <c r="CK7" s="637">
        <v>2014</v>
      </c>
      <c r="CL7" s="636">
        <v>2014</v>
      </c>
      <c r="CM7" s="638">
        <v>2014</v>
      </c>
      <c r="CO7" s="1711"/>
      <c r="CP7" s="1712"/>
      <c r="CQ7" s="635">
        <v>2015</v>
      </c>
      <c r="CR7" s="636">
        <v>2015</v>
      </c>
      <c r="CS7" s="636">
        <v>2015</v>
      </c>
      <c r="CT7" s="637">
        <v>2015</v>
      </c>
      <c r="CU7" s="636">
        <v>2015</v>
      </c>
      <c r="CV7" s="636">
        <v>2015</v>
      </c>
      <c r="CW7" s="637">
        <v>2015</v>
      </c>
      <c r="CX7" s="636">
        <v>2015</v>
      </c>
      <c r="CY7" s="636">
        <v>2015</v>
      </c>
      <c r="CZ7" s="637">
        <v>2015</v>
      </c>
      <c r="DA7" s="636">
        <v>2015</v>
      </c>
      <c r="DB7" s="638">
        <v>2015</v>
      </c>
    </row>
    <row r="8" spans="2:106" ht="16.5" customHeight="1" thickBot="1">
      <c r="B8" s="639"/>
      <c r="C8" s="640"/>
      <c r="D8" s="641" t="s">
        <v>248</v>
      </c>
      <c r="E8" s="641" t="s">
        <v>249</v>
      </c>
      <c r="F8" s="642" t="s">
        <v>250</v>
      </c>
      <c r="G8" s="642" t="s">
        <v>239</v>
      </c>
      <c r="H8" s="642" t="s">
        <v>240</v>
      </c>
      <c r="I8" s="642" t="s">
        <v>241</v>
      </c>
      <c r="J8" s="642" t="s">
        <v>242</v>
      </c>
      <c r="K8" s="642" t="s">
        <v>243</v>
      </c>
      <c r="L8" s="642" t="s">
        <v>244</v>
      </c>
      <c r="M8" s="642" t="s">
        <v>245</v>
      </c>
      <c r="N8" s="642" t="s">
        <v>246</v>
      </c>
      <c r="O8" s="643" t="s">
        <v>247</v>
      </c>
      <c r="Q8" s="639"/>
      <c r="R8" s="640"/>
      <c r="S8" s="644" t="s">
        <v>248</v>
      </c>
      <c r="T8" s="645" t="s">
        <v>249</v>
      </c>
      <c r="U8" s="645" t="s">
        <v>250</v>
      </c>
      <c r="V8" s="645" t="s">
        <v>239</v>
      </c>
      <c r="W8" s="645" t="s">
        <v>240</v>
      </c>
      <c r="X8" s="645" t="s">
        <v>241</v>
      </c>
      <c r="Y8" s="645" t="s">
        <v>242</v>
      </c>
      <c r="Z8" s="645" t="s">
        <v>243</v>
      </c>
      <c r="AA8" s="646" t="s">
        <v>244</v>
      </c>
      <c r="AB8" s="646" t="s">
        <v>245</v>
      </c>
      <c r="AC8" s="646" t="s">
        <v>246</v>
      </c>
      <c r="AD8" s="646" t="s">
        <v>247</v>
      </c>
      <c r="AG8" s="647"/>
      <c r="AH8" s="648"/>
      <c r="AI8" s="649" t="s">
        <v>248</v>
      </c>
      <c r="AJ8" s="649" t="s">
        <v>249</v>
      </c>
      <c r="AK8" s="649" t="s">
        <v>250</v>
      </c>
      <c r="AL8" s="649" t="s">
        <v>239</v>
      </c>
      <c r="AM8" s="649" t="s">
        <v>240</v>
      </c>
      <c r="AN8" s="649" t="s">
        <v>241</v>
      </c>
      <c r="AO8" s="650" t="s">
        <v>242</v>
      </c>
      <c r="AP8" s="650" t="s">
        <v>243</v>
      </c>
      <c r="AQ8" s="650" t="s">
        <v>244</v>
      </c>
      <c r="AR8" s="650" t="s">
        <v>245</v>
      </c>
      <c r="AS8" s="650" t="s">
        <v>246</v>
      </c>
      <c r="AT8" s="651" t="s">
        <v>247</v>
      </c>
      <c r="AV8" s="652"/>
      <c r="AW8" s="653"/>
      <c r="AX8" s="649" t="s">
        <v>248</v>
      </c>
      <c r="AY8" s="649" t="s">
        <v>249</v>
      </c>
      <c r="AZ8" s="649" t="s">
        <v>250</v>
      </c>
      <c r="BA8" s="649" t="s">
        <v>239</v>
      </c>
      <c r="BB8" s="649" t="s">
        <v>240</v>
      </c>
      <c r="BC8" s="649" t="s">
        <v>241</v>
      </c>
      <c r="BD8" s="650" t="s">
        <v>242</v>
      </c>
      <c r="BE8" s="650" t="s">
        <v>243</v>
      </c>
      <c r="BF8" s="650" t="s">
        <v>244</v>
      </c>
      <c r="BG8" s="650" t="s">
        <v>245</v>
      </c>
      <c r="BH8" s="650" t="s">
        <v>246</v>
      </c>
      <c r="BI8" s="651" t="s">
        <v>247</v>
      </c>
      <c r="BK8" s="654"/>
      <c r="BL8" s="654"/>
      <c r="BM8" s="655" t="s">
        <v>248</v>
      </c>
      <c r="BN8" s="656" t="s">
        <v>249</v>
      </c>
      <c r="BO8" s="656" t="s">
        <v>250</v>
      </c>
      <c r="BP8" s="657" t="s">
        <v>239</v>
      </c>
      <c r="BQ8" s="656" t="s">
        <v>240</v>
      </c>
      <c r="BR8" s="656" t="s">
        <v>241</v>
      </c>
      <c r="BS8" s="656" t="s">
        <v>242</v>
      </c>
      <c r="BT8" s="656" t="s">
        <v>243</v>
      </c>
      <c r="BU8" s="656" t="s">
        <v>244</v>
      </c>
      <c r="BV8" s="656" t="s">
        <v>245</v>
      </c>
      <c r="BW8" s="656" t="s">
        <v>246</v>
      </c>
      <c r="BX8" s="658" t="s">
        <v>247</v>
      </c>
      <c r="BZ8" s="1713"/>
      <c r="CA8" s="1714"/>
      <c r="CB8" s="659" t="s">
        <v>248</v>
      </c>
      <c r="CC8" s="660" t="s">
        <v>249</v>
      </c>
      <c r="CD8" s="660" t="s">
        <v>250</v>
      </c>
      <c r="CE8" s="660" t="s">
        <v>239</v>
      </c>
      <c r="CF8" s="660" t="s">
        <v>240</v>
      </c>
      <c r="CG8" s="660" t="s">
        <v>241</v>
      </c>
      <c r="CH8" s="660" t="s">
        <v>242</v>
      </c>
      <c r="CI8" s="660" t="s">
        <v>243</v>
      </c>
      <c r="CJ8" s="660" t="s">
        <v>244</v>
      </c>
      <c r="CK8" s="660" t="s">
        <v>245</v>
      </c>
      <c r="CL8" s="660" t="s">
        <v>246</v>
      </c>
      <c r="CM8" s="661" t="s">
        <v>247</v>
      </c>
      <c r="CO8" s="1713"/>
      <c r="CP8" s="1714"/>
      <c r="CQ8" s="659" t="s">
        <v>248</v>
      </c>
      <c r="CR8" s="660" t="s">
        <v>249</v>
      </c>
      <c r="CS8" s="660" t="s">
        <v>250</v>
      </c>
      <c r="CT8" s="660" t="s">
        <v>239</v>
      </c>
      <c r="CU8" s="660" t="s">
        <v>240</v>
      </c>
      <c r="CV8" s="660" t="s">
        <v>241</v>
      </c>
      <c r="CW8" s="660" t="s">
        <v>242</v>
      </c>
      <c r="CX8" s="660" t="s">
        <v>243</v>
      </c>
      <c r="CY8" s="660" t="s">
        <v>244</v>
      </c>
      <c r="CZ8" s="660" t="s">
        <v>245</v>
      </c>
      <c r="DA8" s="660" t="s">
        <v>246</v>
      </c>
      <c r="DB8" s="661" t="s">
        <v>247</v>
      </c>
    </row>
    <row r="9" spans="2:106" ht="15.95" customHeight="1">
      <c r="B9" s="662" t="s">
        <v>112</v>
      </c>
      <c r="C9" s="663" t="s">
        <v>113</v>
      </c>
      <c r="D9" s="664">
        <v>128.29680000000002</v>
      </c>
      <c r="E9" s="665">
        <v>126.47499999999999</v>
      </c>
      <c r="F9" s="666">
        <v>127.70650000000001</v>
      </c>
      <c r="G9" s="666">
        <v>136.15</v>
      </c>
      <c r="H9" s="666">
        <v>138.4871</v>
      </c>
      <c r="I9" s="667">
        <v>141.66670000000002</v>
      </c>
      <c r="J9" s="667">
        <v>143.70650000000001</v>
      </c>
      <c r="K9" s="667">
        <v>145.26770000000002</v>
      </c>
      <c r="L9" s="667">
        <v>137.8167</v>
      </c>
      <c r="M9" s="667">
        <v>126.64190000000001</v>
      </c>
      <c r="N9" s="667">
        <v>124.81670000000001</v>
      </c>
      <c r="O9" s="668">
        <v>121.79350000000001</v>
      </c>
      <c r="Q9" s="669" t="s">
        <v>112</v>
      </c>
      <c r="R9" s="670" t="s">
        <v>113</v>
      </c>
      <c r="S9" s="666">
        <v>121.0839</v>
      </c>
      <c r="T9" s="666">
        <v>126.375</v>
      </c>
      <c r="U9" s="666">
        <v>122.3516</v>
      </c>
      <c r="V9" s="667">
        <v>123.86670000000001</v>
      </c>
      <c r="W9" s="667">
        <v>131.9194</v>
      </c>
      <c r="X9" s="667">
        <v>142.67670000000001</v>
      </c>
      <c r="Y9" s="667">
        <v>135.89680000000001</v>
      </c>
      <c r="Z9" s="667">
        <v>139.21610000000001</v>
      </c>
      <c r="AA9" s="667">
        <v>131.30000000000001</v>
      </c>
      <c r="AB9" s="667">
        <v>127.2968</v>
      </c>
      <c r="AC9" s="667">
        <v>128.48330000000001</v>
      </c>
      <c r="AD9" s="671">
        <v>132.57740000000001</v>
      </c>
      <c r="AG9" s="652" t="s">
        <v>112</v>
      </c>
      <c r="AH9" s="629" t="s">
        <v>113</v>
      </c>
      <c r="AI9" s="672">
        <v>123.92580000000001</v>
      </c>
      <c r="AJ9" s="673">
        <v>129.0821</v>
      </c>
      <c r="AK9" s="673">
        <v>134.1097</v>
      </c>
      <c r="AL9" s="673">
        <v>143.65</v>
      </c>
      <c r="AM9" s="674">
        <v>146.51609999999999</v>
      </c>
      <c r="AN9" s="674">
        <v>143.8433</v>
      </c>
      <c r="AO9" s="674">
        <v>144.49350000000001</v>
      </c>
      <c r="AP9" s="674">
        <v>141.12260000000001</v>
      </c>
      <c r="AQ9" s="674">
        <v>141.33330000000001</v>
      </c>
      <c r="AR9" s="674">
        <v>144.60320000000002</v>
      </c>
      <c r="AS9" s="674">
        <v>152.0333</v>
      </c>
      <c r="AT9" s="675">
        <v>150.7903</v>
      </c>
      <c r="AU9" s="676"/>
      <c r="AV9" s="652" t="s">
        <v>112</v>
      </c>
      <c r="AW9" s="653" t="s">
        <v>113</v>
      </c>
      <c r="AX9" s="673">
        <v>142.79679999999999</v>
      </c>
      <c r="AY9" s="673">
        <v>151.03790000000001</v>
      </c>
      <c r="AZ9" s="673">
        <v>152.85480000000001</v>
      </c>
      <c r="BA9" s="674">
        <v>156.7867</v>
      </c>
      <c r="BB9" s="674">
        <v>153.91290000000001</v>
      </c>
      <c r="BC9" s="674">
        <v>155.94329999999999</v>
      </c>
      <c r="BD9" s="674">
        <v>153.4742</v>
      </c>
      <c r="BE9" s="674">
        <v>169.8484</v>
      </c>
      <c r="BF9" s="674">
        <v>181.88</v>
      </c>
      <c r="BG9" s="674">
        <v>180.04839999999999</v>
      </c>
      <c r="BH9" s="674">
        <v>168.88</v>
      </c>
      <c r="BI9" s="673">
        <v>158.65809999999999</v>
      </c>
      <c r="BK9" s="628" t="s">
        <v>112</v>
      </c>
      <c r="BL9" s="629" t="s">
        <v>113</v>
      </c>
      <c r="BM9" s="677">
        <v>153.46</v>
      </c>
      <c r="BN9" s="678">
        <v>154.06</v>
      </c>
      <c r="BO9" s="678">
        <v>154.78</v>
      </c>
      <c r="BP9" s="678">
        <v>156.07</v>
      </c>
      <c r="BQ9" s="678">
        <v>147.85</v>
      </c>
      <c r="BR9" s="678">
        <v>153.88</v>
      </c>
      <c r="BS9" s="678">
        <v>163.35</v>
      </c>
      <c r="BT9" s="678">
        <v>174.51</v>
      </c>
      <c r="BU9" s="678">
        <v>173.92</v>
      </c>
      <c r="BV9" s="678">
        <v>164.28</v>
      </c>
      <c r="BW9" s="678">
        <v>154.63999999999999</v>
      </c>
      <c r="BX9" s="679">
        <v>150.49</v>
      </c>
      <c r="BZ9" s="438" t="s">
        <v>112</v>
      </c>
      <c r="CA9" s="569" t="s">
        <v>113</v>
      </c>
      <c r="CB9" s="680">
        <v>143.37741935483874</v>
      </c>
      <c r="CC9" s="681">
        <v>142.2071</v>
      </c>
      <c r="CD9" s="681">
        <v>141.9871</v>
      </c>
      <c r="CE9" s="681">
        <v>150.28</v>
      </c>
      <c r="CF9" s="681">
        <v>149.26770000000002</v>
      </c>
      <c r="CG9" s="681">
        <v>155.36670000000001</v>
      </c>
      <c r="CH9" s="681">
        <v>151.8742</v>
      </c>
      <c r="CI9" s="681">
        <v>145.5548</v>
      </c>
      <c r="CJ9" s="681">
        <v>138.59</v>
      </c>
      <c r="CK9" s="681">
        <v>121.0968</v>
      </c>
      <c r="CL9" s="681">
        <v>121.55670000000001</v>
      </c>
      <c r="CM9" s="682">
        <v>115.21940000000001</v>
      </c>
      <c r="CO9" s="438" t="s">
        <v>112</v>
      </c>
      <c r="CP9" s="569" t="s">
        <v>113</v>
      </c>
      <c r="CQ9" s="1000">
        <v>113.78710000000001</v>
      </c>
      <c r="CR9" s="1000">
        <v>120.7714</v>
      </c>
      <c r="CS9" s="1000">
        <v>125.66770000000001</v>
      </c>
      <c r="CT9" s="1000">
        <v>127.63330000000001</v>
      </c>
      <c r="CU9" s="1000">
        <v>124.6032</v>
      </c>
      <c r="CV9" s="1000">
        <v>127.80330000000001</v>
      </c>
      <c r="CW9" s="1000">
        <v>121.4903</v>
      </c>
      <c r="CX9" s="1000">
        <v>121.2677</v>
      </c>
      <c r="CY9" s="1000">
        <v>129.28</v>
      </c>
      <c r="CZ9" s="1000">
        <v>124.9903</v>
      </c>
      <c r="DA9" s="1000">
        <v>114.6</v>
      </c>
      <c r="DB9" s="1391">
        <v>109.3258</v>
      </c>
    </row>
    <row r="10" spans="2:106" ht="15.95" customHeight="1">
      <c r="B10" s="669" t="s">
        <v>163</v>
      </c>
      <c r="C10" s="683" t="s">
        <v>113</v>
      </c>
      <c r="D10" s="684">
        <v>176.8167</v>
      </c>
      <c r="E10" s="684">
        <v>176.61660000000001</v>
      </c>
      <c r="F10" s="685">
        <v>175.88910000000001</v>
      </c>
      <c r="G10" s="685">
        <v>175.28280000000001</v>
      </c>
      <c r="H10" s="685">
        <v>174.99780000000001</v>
      </c>
      <c r="I10" s="685">
        <v>174.33940000000001</v>
      </c>
      <c r="J10" s="685">
        <v>174.7355</v>
      </c>
      <c r="K10" s="685">
        <v>175.27870000000001</v>
      </c>
      <c r="L10" s="685">
        <v>175.1994</v>
      </c>
      <c r="M10" s="685">
        <v>174.71690000000001</v>
      </c>
      <c r="N10" s="685">
        <v>172.5676</v>
      </c>
      <c r="O10" s="686">
        <v>167.78400000000002</v>
      </c>
      <c r="Q10" s="669" t="s">
        <v>163</v>
      </c>
      <c r="R10" s="683" t="s">
        <v>113</v>
      </c>
      <c r="S10" s="685">
        <v>167.77590000000001</v>
      </c>
      <c r="T10" s="685">
        <v>167.50560000000002</v>
      </c>
      <c r="U10" s="685">
        <v>167.86680000000001</v>
      </c>
      <c r="V10" s="685">
        <v>166.01230000000001</v>
      </c>
      <c r="W10" s="685">
        <v>157.6233</v>
      </c>
      <c r="X10" s="685">
        <v>154.70340000000002</v>
      </c>
      <c r="Y10" s="685">
        <v>155.0693</v>
      </c>
      <c r="Z10" s="685">
        <v>158.6123</v>
      </c>
      <c r="AA10" s="685">
        <v>161.7105</v>
      </c>
      <c r="AB10" s="685">
        <v>165.083</v>
      </c>
      <c r="AC10" s="685">
        <v>168.3013</v>
      </c>
      <c r="AD10" s="686">
        <v>172.0453</v>
      </c>
      <c r="AG10" s="652" t="s">
        <v>163</v>
      </c>
      <c r="AH10" s="653" t="s">
        <v>113</v>
      </c>
      <c r="AI10" s="687">
        <v>170.89420000000001</v>
      </c>
      <c r="AJ10" s="688">
        <v>164.4024</v>
      </c>
      <c r="AK10" s="688">
        <v>165.17490000000001</v>
      </c>
      <c r="AL10" s="688">
        <v>163.3432</v>
      </c>
      <c r="AM10" s="688">
        <v>164.1557</v>
      </c>
      <c r="AN10" s="688">
        <v>167.7551</v>
      </c>
      <c r="AO10" s="688">
        <v>170.76340000000002</v>
      </c>
      <c r="AP10" s="688">
        <v>170.99080000000001</v>
      </c>
      <c r="AQ10" s="688">
        <v>171.44990000000001</v>
      </c>
      <c r="AR10" s="688">
        <v>171.43520000000001</v>
      </c>
      <c r="AS10" s="688">
        <v>171.56800000000001</v>
      </c>
      <c r="AT10" s="689">
        <v>172.68040000000002</v>
      </c>
      <c r="AV10" s="652" t="s">
        <v>163</v>
      </c>
      <c r="AW10" s="690" t="s">
        <v>113</v>
      </c>
      <c r="AX10" s="688">
        <v>176.23859999999999</v>
      </c>
      <c r="AY10" s="688">
        <v>177.1054</v>
      </c>
      <c r="AZ10" s="688">
        <v>178.94470000000001</v>
      </c>
      <c r="BA10" s="688">
        <v>179.3554</v>
      </c>
      <c r="BB10" s="688">
        <v>178.84180000000001</v>
      </c>
      <c r="BC10" s="688">
        <v>179.05359999999999</v>
      </c>
      <c r="BD10" s="688">
        <v>179.1644</v>
      </c>
      <c r="BE10" s="688">
        <v>180.24879999999999</v>
      </c>
      <c r="BF10" s="688">
        <v>190.07130000000001</v>
      </c>
      <c r="BG10" s="688">
        <v>200.6353</v>
      </c>
      <c r="BH10" s="688">
        <v>206.26140000000001</v>
      </c>
      <c r="BI10" s="688">
        <v>207.24119999999999</v>
      </c>
      <c r="BK10" s="652" t="s">
        <v>163</v>
      </c>
      <c r="BL10" s="653" t="s">
        <v>113</v>
      </c>
      <c r="BM10" s="691">
        <v>207.99</v>
      </c>
      <c r="BN10" s="678">
        <v>208.66</v>
      </c>
      <c r="BO10" s="678">
        <v>206.03</v>
      </c>
      <c r="BP10" s="678">
        <v>193.57</v>
      </c>
      <c r="BQ10" s="678">
        <v>186.93</v>
      </c>
      <c r="BR10" s="678">
        <v>185.84</v>
      </c>
      <c r="BS10" s="678">
        <v>186.06</v>
      </c>
      <c r="BT10" s="678">
        <v>202.8</v>
      </c>
      <c r="BU10" s="678">
        <v>215.31</v>
      </c>
      <c r="BV10" s="678">
        <v>223.66</v>
      </c>
      <c r="BW10" s="678">
        <v>211.84</v>
      </c>
      <c r="BX10" s="679">
        <v>201.06</v>
      </c>
      <c r="BZ10" s="438" t="s">
        <v>163</v>
      </c>
      <c r="CA10" s="570" t="s">
        <v>113</v>
      </c>
      <c r="CB10" s="680">
        <v>209.83625214003678</v>
      </c>
      <c r="CC10" s="681">
        <v>207.83200000000002</v>
      </c>
      <c r="CD10" s="681">
        <v>204.54680000000002</v>
      </c>
      <c r="CE10" s="681">
        <v>191.40900000000002</v>
      </c>
      <c r="CF10" s="681">
        <v>193.10060000000001</v>
      </c>
      <c r="CG10" s="681">
        <v>189.80549999999999</v>
      </c>
      <c r="CH10" s="681">
        <v>193.4648</v>
      </c>
      <c r="CI10" s="681">
        <v>193.28140000000002</v>
      </c>
      <c r="CJ10" s="681">
        <v>191.93010000000001</v>
      </c>
      <c r="CK10" s="681">
        <v>183.3252</v>
      </c>
      <c r="CL10" s="681">
        <v>175.4067</v>
      </c>
      <c r="CM10" s="682">
        <v>173.87870000000001</v>
      </c>
      <c r="CO10" s="438" t="s">
        <v>163</v>
      </c>
      <c r="CP10" s="570" t="s">
        <v>113</v>
      </c>
      <c r="CQ10" s="1000">
        <v>171.37630000000001</v>
      </c>
      <c r="CR10" s="1000">
        <v>164.4641</v>
      </c>
      <c r="CS10" s="1000">
        <v>163.6388</v>
      </c>
      <c r="CT10" s="1000">
        <v>166.97499999999999</v>
      </c>
      <c r="CU10" s="1000">
        <v>163.53210000000001</v>
      </c>
      <c r="CV10" s="1000">
        <v>158.59</v>
      </c>
      <c r="CW10" s="1000">
        <v>163.0317</v>
      </c>
      <c r="CX10" s="1000">
        <v>170.72890000000001</v>
      </c>
      <c r="CY10" s="1000">
        <v>171.91500000000002</v>
      </c>
      <c r="CZ10" s="1000">
        <v>173.33700000000002</v>
      </c>
      <c r="DA10" s="1000">
        <v>168.786</v>
      </c>
      <c r="DB10" s="1391">
        <v>162.6208</v>
      </c>
    </row>
    <row r="11" spans="2:106" ht="15.95" customHeight="1">
      <c r="B11" s="669"/>
      <c r="C11" s="683" t="s">
        <v>167</v>
      </c>
      <c r="D11" s="684">
        <v>345.81810000000002</v>
      </c>
      <c r="E11" s="684">
        <v>345.42680000000001</v>
      </c>
      <c r="F11" s="685">
        <v>344.00390000000004</v>
      </c>
      <c r="G11" s="685">
        <v>342.81800000000004</v>
      </c>
      <c r="H11" s="685">
        <v>342.26060000000001</v>
      </c>
      <c r="I11" s="685">
        <v>340.97300000000001</v>
      </c>
      <c r="J11" s="685">
        <v>341.74770000000001</v>
      </c>
      <c r="K11" s="685">
        <v>342.81</v>
      </c>
      <c r="L11" s="685">
        <v>342.65499999999997</v>
      </c>
      <c r="M11" s="685">
        <v>341.71129999999999</v>
      </c>
      <c r="N11" s="685">
        <v>337.5077</v>
      </c>
      <c r="O11" s="686">
        <v>328.15190000000001</v>
      </c>
      <c r="Q11" s="669"/>
      <c r="R11" s="683" t="s">
        <v>167</v>
      </c>
      <c r="S11" s="685">
        <v>328.1361</v>
      </c>
      <c r="T11" s="685">
        <v>327.60750000000002</v>
      </c>
      <c r="U11" s="685">
        <v>328.31389999999999</v>
      </c>
      <c r="V11" s="685">
        <v>324.68729999999999</v>
      </c>
      <c r="W11" s="685">
        <v>308.27969999999999</v>
      </c>
      <c r="X11" s="685">
        <v>302.56900000000002</v>
      </c>
      <c r="Y11" s="685">
        <v>303.28450000000004</v>
      </c>
      <c r="Z11" s="685">
        <v>310.21390000000002</v>
      </c>
      <c r="AA11" s="685">
        <v>316.27330000000001</v>
      </c>
      <c r="AB11" s="685">
        <v>322.86940000000004</v>
      </c>
      <c r="AC11" s="685">
        <v>329.16370000000001</v>
      </c>
      <c r="AD11" s="686">
        <v>336.48610000000002</v>
      </c>
      <c r="AG11" s="652"/>
      <c r="AH11" s="653" t="s">
        <v>167</v>
      </c>
      <c r="AI11" s="687">
        <v>334.23480000000001</v>
      </c>
      <c r="AJ11" s="688">
        <v>321.53820000000002</v>
      </c>
      <c r="AK11" s="688">
        <v>323.04900000000004</v>
      </c>
      <c r="AL11" s="688">
        <v>319.4667</v>
      </c>
      <c r="AM11" s="688">
        <v>321.05580000000003</v>
      </c>
      <c r="AN11" s="688">
        <v>328.09530000000001</v>
      </c>
      <c r="AO11" s="688">
        <v>333.97900000000004</v>
      </c>
      <c r="AP11" s="688">
        <v>334.4239</v>
      </c>
      <c r="AQ11" s="688">
        <v>335.32170000000002</v>
      </c>
      <c r="AR11" s="688">
        <v>335.29290000000003</v>
      </c>
      <c r="AS11" s="688">
        <v>335.55270000000002</v>
      </c>
      <c r="AT11" s="689">
        <v>337.72840000000002</v>
      </c>
      <c r="AV11" s="652"/>
      <c r="AW11" s="690" t="s">
        <v>167</v>
      </c>
      <c r="AX11" s="688">
        <v>344.68740000000003</v>
      </c>
      <c r="AY11" s="688">
        <v>346.38279999999997</v>
      </c>
      <c r="AZ11" s="688">
        <v>349.98</v>
      </c>
      <c r="BA11" s="688">
        <v>350.7833</v>
      </c>
      <c r="BB11" s="688">
        <v>349.77870000000001</v>
      </c>
      <c r="BC11" s="688">
        <v>350.19299999999998</v>
      </c>
      <c r="BD11" s="688">
        <v>350.40969999999999</v>
      </c>
      <c r="BE11" s="688">
        <v>352.53059999999999</v>
      </c>
      <c r="BF11" s="688">
        <v>371.74130000000002</v>
      </c>
      <c r="BG11" s="688">
        <v>392.40260000000001</v>
      </c>
      <c r="BH11" s="688">
        <v>403.40600000000001</v>
      </c>
      <c r="BI11" s="688">
        <v>405.32229999999998</v>
      </c>
      <c r="BK11" s="652"/>
      <c r="BL11" s="653" t="s">
        <v>167</v>
      </c>
      <c r="BM11" s="692">
        <v>406.78</v>
      </c>
      <c r="BN11" s="693">
        <v>408.09</v>
      </c>
      <c r="BO11" s="693">
        <v>402.96</v>
      </c>
      <c r="BP11" s="693">
        <v>378.59</v>
      </c>
      <c r="BQ11" s="693">
        <v>365.59</v>
      </c>
      <c r="BR11" s="693">
        <v>363.46</v>
      </c>
      <c r="BS11" s="693">
        <v>363.9</v>
      </c>
      <c r="BT11" s="693">
        <v>396.63</v>
      </c>
      <c r="BU11" s="693">
        <v>421.1</v>
      </c>
      <c r="BV11" s="693">
        <v>437.43</v>
      </c>
      <c r="BW11" s="693">
        <v>414.31</v>
      </c>
      <c r="BX11" s="694">
        <v>393.23</v>
      </c>
      <c r="BZ11" s="438"/>
      <c r="CA11" s="570" t="s">
        <v>167</v>
      </c>
      <c r="CB11" s="695">
        <v>410.39774193548385</v>
      </c>
      <c r="CC11" s="696">
        <v>406.47790000000003</v>
      </c>
      <c r="CD11" s="696">
        <v>400.05260000000004</v>
      </c>
      <c r="CE11" s="696">
        <v>374.86070000000001</v>
      </c>
      <c r="CF11" s="696">
        <v>378.3152</v>
      </c>
      <c r="CG11" s="696">
        <v>287.04430000000002</v>
      </c>
      <c r="CH11" s="696">
        <v>378.3784</v>
      </c>
      <c r="CI11" s="696">
        <v>378.0197</v>
      </c>
      <c r="CJ11" s="696">
        <v>375.37700000000001</v>
      </c>
      <c r="CK11" s="696">
        <v>358.54740000000004</v>
      </c>
      <c r="CL11" s="696">
        <v>343.06030000000004</v>
      </c>
      <c r="CM11" s="697">
        <v>340.07190000000003</v>
      </c>
      <c r="CO11" s="438"/>
      <c r="CP11" s="570" t="s">
        <v>167</v>
      </c>
      <c r="CQ11" s="1001">
        <v>335.17770000000002</v>
      </c>
      <c r="CR11" s="1001">
        <v>321.65890000000002</v>
      </c>
      <c r="CS11" s="1001">
        <v>320.04480000000001</v>
      </c>
      <c r="CT11" s="1001">
        <v>326.56970000000001</v>
      </c>
      <c r="CU11" s="1001">
        <v>319.83609999999999</v>
      </c>
      <c r="CV11" s="1001">
        <v>310.1687</v>
      </c>
      <c r="CW11" s="1001">
        <v>318.85740000000004</v>
      </c>
      <c r="CX11" s="1001">
        <v>333.91160000000002</v>
      </c>
      <c r="CY11" s="1001">
        <v>336.23130000000003</v>
      </c>
      <c r="CZ11" s="1001">
        <v>339.01260000000002</v>
      </c>
      <c r="DA11" s="1001">
        <v>330.11170000000004</v>
      </c>
      <c r="DB11" s="1392">
        <v>318.05380000000002</v>
      </c>
    </row>
    <row r="12" spans="2:106" ht="15.95" customHeight="1">
      <c r="B12" s="669" t="s">
        <v>135</v>
      </c>
      <c r="C12" s="698" t="s">
        <v>113</v>
      </c>
      <c r="D12" s="684">
        <v>143.7972</v>
      </c>
      <c r="E12" s="684">
        <v>133.1628</v>
      </c>
      <c r="F12" s="685">
        <v>145.10599999999999</v>
      </c>
      <c r="G12" s="685">
        <v>153.3323</v>
      </c>
      <c r="H12" s="685">
        <v>153.83180000000002</v>
      </c>
      <c r="I12" s="685">
        <v>162.26650000000001</v>
      </c>
      <c r="J12" s="685">
        <v>165.5077</v>
      </c>
      <c r="K12" s="685">
        <v>162.78660000000002</v>
      </c>
      <c r="L12" s="685">
        <v>161.084</v>
      </c>
      <c r="M12" s="685">
        <v>145.42740000000001</v>
      </c>
      <c r="N12" s="685">
        <v>136.7998</v>
      </c>
      <c r="O12" s="686">
        <v>136.39930000000001</v>
      </c>
      <c r="Q12" s="669" t="s">
        <v>135</v>
      </c>
      <c r="R12" s="698" t="s">
        <v>113</v>
      </c>
      <c r="S12" s="685">
        <v>133.023</v>
      </c>
      <c r="T12" s="685">
        <v>130.82150000000001</v>
      </c>
      <c r="U12" s="685">
        <v>134.3742</v>
      </c>
      <c r="V12" s="685">
        <v>135.70760000000001</v>
      </c>
      <c r="W12" s="685">
        <v>137.58020000000002</v>
      </c>
      <c r="X12" s="685">
        <v>151.79170000000002</v>
      </c>
      <c r="Y12" s="685">
        <v>155.29499999999999</v>
      </c>
      <c r="Z12" s="685">
        <v>154.00630000000001</v>
      </c>
      <c r="AA12" s="685">
        <v>149.99680000000001</v>
      </c>
      <c r="AB12" s="685">
        <v>143.9314</v>
      </c>
      <c r="AC12" s="685">
        <v>140.12049999999999</v>
      </c>
      <c r="AD12" s="686">
        <v>138.369</v>
      </c>
      <c r="AG12" s="652" t="s">
        <v>135</v>
      </c>
      <c r="AH12" s="690" t="s">
        <v>113</v>
      </c>
      <c r="AI12" s="687">
        <v>142.0736</v>
      </c>
      <c r="AJ12" s="688">
        <v>139.56050000000002</v>
      </c>
      <c r="AK12" s="688">
        <v>145.4006</v>
      </c>
      <c r="AL12" s="688">
        <v>154.69110000000001</v>
      </c>
      <c r="AM12" s="688">
        <v>161.40440000000001</v>
      </c>
      <c r="AN12" s="688">
        <v>160.7704</v>
      </c>
      <c r="AO12" s="688">
        <v>162.70510000000002</v>
      </c>
      <c r="AP12" s="688">
        <v>161.99190000000002</v>
      </c>
      <c r="AQ12" s="688">
        <v>157.9888</v>
      </c>
      <c r="AR12" s="688">
        <v>156.3887</v>
      </c>
      <c r="AS12" s="688">
        <v>161.78400000000002</v>
      </c>
      <c r="AT12" s="689">
        <v>169.916</v>
      </c>
      <c r="AV12" s="652" t="s">
        <v>135</v>
      </c>
      <c r="AW12" s="690" t="s">
        <v>113</v>
      </c>
      <c r="AX12" s="688">
        <v>164.33080000000001</v>
      </c>
      <c r="AY12" s="688">
        <v>163.61410000000001</v>
      </c>
      <c r="AZ12" s="688">
        <v>170.10839999999999</v>
      </c>
      <c r="BA12" s="688">
        <v>175.79560000000001</v>
      </c>
      <c r="BB12" s="688">
        <v>172.4359</v>
      </c>
      <c r="BC12" s="688">
        <v>172.77010000000001</v>
      </c>
      <c r="BD12" s="688">
        <v>170.696</v>
      </c>
      <c r="BE12" s="688">
        <v>178.5247</v>
      </c>
      <c r="BF12" s="688">
        <v>194.05119999999999</v>
      </c>
      <c r="BG12" s="688">
        <v>195.29509999999999</v>
      </c>
      <c r="BH12" s="688">
        <v>188.16210000000001</v>
      </c>
      <c r="BI12" s="688">
        <v>182.8158</v>
      </c>
      <c r="BK12" s="652" t="s">
        <v>135</v>
      </c>
      <c r="BL12" s="690" t="s">
        <v>113</v>
      </c>
      <c r="BM12" s="691">
        <v>169.85</v>
      </c>
      <c r="BN12" s="699">
        <v>164.2</v>
      </c>
      <c r="BO12" s="699">
        <v>164.09</v>
      </c>
      <c r="BP12" s="699">
        <v>164.38</v>
      </c>
      <c r="BQ12" s="699">
        <v>166.33</v>
      </c>
      <c r="BR12" s="699">
        <v>170.75</v>
      </c>
      <c r="BS12" s="699">
        <v>176.01</v>
      </c>
      <c r="BT12" s="699">
        <v>183.15</v>
      </c>
      <c r="BU12" s="699">
        <v>191.74</v>
      </c>
      <c r="BV12" s="699">
        <v>185.61</v>
      </c>
      <c r="BW12" s="699">
        <v>171.87</v>
      </c>
      <c r="BX12" s="700">
        <v>170.26</v>
      </c>
      <c r="BZ12" s="438" t="s">
        <v>135</v>
      </c>
      <c r="CA12" s="572" t="s">
        <v>113</v>
      </c>
      <c r="CB12" s="680">
        <v>160.00287303097016</v>
      </c>
      <c r="CC12" s="681">
        <v>157.1695</v>
      </c>
      <c r="CD12" s="681">
        <v>154.2809</v>
      </c>
      <c r="CE12" s="681">
        <v>158.00660000000002</v>
      </c>
      <c r="CF12" s="681">
        <v>161.5581</v>
      </c>
      <c r="CG12" s="681">
        <v>170.7073</v>
      </c>
      <c r="CH12" s="681">
        <v>174.6532</v>
      </c>
      <c r="CI12" s="681">
        <v>167.4513</v>
      </c>
      <c r="CJ12" s="681">
        <v>164.49270000000001</v>
      </c>
      <c r="CK12" s="681">
        <v>148.5462</v>
      </c>
      <c r="CL12" s="681">
        <v>143.45410000000001</v>
      </c>
      <c r="CM12" s="682">
        <v>140.5523</v>
      </c>
      <c r="CO12" s="438" t="s">
        <v>135</v>
      </c>
      <c r="CP12" s="572" t="s">
        <v>113</v>
      </c>
      <c r="CQ12" s="1000">
        <v>133.1902</v>
      </c>
      <c r="CR12" s="1000">
        <v>134.68360000000001</v>
      </c>
      <c r="CS12" s="1000">
        <v>139.7945</v>
      </c>
      <c r="CT12" s="1000">
        <v>139.51990000000001</v>
      </c>
      <c r="CU12" s="1000">
        <v>139.39750000000001</v>
      </c>
      <c r="CV12" s="1000">
        <v>146.52180000000001</v>
      </c>
      <c r="CW12" s="1000">
        <v>146.4624</v>
      </c>
      <c r="CX12" s="1000">
        <v>145.38310000000001</v>
      </c>
      <c r="CY12" s="1000">
        <v>146.8049</v>
      </c>
      <c r="CZ12" s="1000">
        <v>147.5446</v>
      </c>
      <c r="DA12" s="1000">
        <v>139.31380000000001</v>
      </c>
      <c r="DB12" s="1391">
        <v>132.58530000000002</v>
      </c>
    </row>
    <row r="13" spans="2:106" ht="15.95" customHeight="1">
      <c r="B13" s="669"/>
      <c r="C13" s="698" t="s">
        <v>251</v>
      </c>
      <c r="D13" s="684">
        <v>3898.4194000000002</v>
      </c>
      <c r="E13" s="701">
        <v>3783.75</v>
      </c>
      <c r="F13" s="702">
        <v>3950.6774</v>
      </c>
      <c r="G13" s="702">
        <v>4104.3667000000005</v>
      </c>
      <c r="H13" s="702">
        <v>4113.8387000000002</v>
      </c>
      <c r="I13" s="702">
        <v>4308.2332999999999</v>
      </c>
      <c r="J13" s="702">
        <v>4273.6129000000001</v>
      </c>
      <c r="K13" s="702">
        <v>4174.7741999999998</v>
      </c>
      <c r="L13" s="702">
        <v>4084.5</v>
      </c>
      <c r="M13" s="702">
        <v>3751.7419</v>
      </c>
      <c r="N13" s="702">
        <v>3533.4666999999999</v>
      </c>
      <c r="O13" s="703">
        <v>3558.9355</v>
      </c>
      <c r="Q13" s="669"/>
      <c r="R13" s="698" t="s">
        <v>251</v>
      </c>
      <c r="S13" s="702">
        <v>3482.5161000000003</v>
      </c>
      <c r="T13" s="702">
        <v>3400</v>
      </c>
      <c r="U13" s="702">
        <v>3433</v>
      </c>
      <c r="V13" s="702">
        <v>3434.9666999999999</v>
      </c>
      <c r="W13" s="702">
        <v>3533.7097000000003</v>
      </c>
      <c r="X13" s="702">
        <v>3913.4333000000001</v>
      </c>
      <c r="Y13" s="702">
        <v>3938.7742000000003</v>
      </c>
      <c r="Z13" s="702">
        <v>3820.0645000000004</v>
      </c>
      <c r="AA13" s="702">
        <v>3699.1333</v>
      </c>
      <c r="AB13" s="702">
        <v>3531.6774</v>
      </c>
      <c r="AC13" s="702">
        <v>3452.8667</v>
      </c>
      <c r="AD13" s="703">
        <v>3479.9032000000002</v>
      </c>
      <c r="AG13" s="652"/>
      <c r="AH13" s="690" t="s">
        <v>251</v>
      </c>
      <c r="AI13" s="704">
        <v>3481.0968000000003</v>
      </c>
      <c r="AJ13" s="705">
        <v>3387.6071000000002</v>
      </c>
      <c r="AK13" s="705">
        <v>3546.5806000000002</v>
      </c>
      <c r="AL13" s="705">
        <v>3760.4</v>
      </c>
      <c r="AM13" s="705">
        <v>3932.1290000000004</v>
      </c>
      <c r="AN13" s="705">
        <v>3904.6</v>
      </c>
      <c r="AO13" s="705">
        <v>3960.2581</v>
      </c>
      <c r="AP13" s="705">
        <v>3932.9677000000001</v>
      </c>
      <c r="AQ13" s="705">
        <v>3874.2667000000001</v>
      </c>
      <c r="AR13" s="705">
        <v>3882.4839000000002</v>
      </c>
      <c r="AS13" s="705">
        <v>4114.5667000000003</v>
      </c>
      <c r="AT13" s="706">
        <v>4338.4839000000002</v>
      </c>
      <c r="AV13" s="652"/>
      <c r="AW13" s="690" t="s">
        <v>251</v>
      </c>
      <c r="AX13" s="705">
        <v>4197.9031999999997</v>
      </c>
      <c r="AY13" s="705">
        <v>4099.7930999999999</v>
      </c>
      <c r="AZ13" s="705">
        <v>4200.0645000000004</v>
      </c>
      <c r="BA13" s="705">
        <v>4358.9332999999997</v>
      </c>
      <c r="BB13" s="705">
        <v>4357.4516000000003</v>
      </c>
      <c r="BC13" s="705">
        <v>4427.2667000000001</v>
      </c>
      <c r="BD13" s="705">
        <v>4349.8710000000001</v>
      </c>
      <c r="BE13" s="705">
        <v>4472.0645000000004</v>
      </c>
      <c r="BF13" s="705">
        <v>4801.7</v>
      </c>
      <c r="BG13" s="705">
        <v>4870.9354999999996</v>
      </c>
      <c r="BH13" s="705">
        <v>4769.4332999999997</v>
      </c>
      <c r="BI13" s="705">
        <v>4609.4516000000003</v>
      </c>
      <c r="BK13" s="652"/>
      <c r="BL13" s="690" t="s">
        <v>251</v>
      </c>
      <c r="BM13" s="692">
        <v>4335.3999999999996</v>
      </c>
      <c r="BN13" s="707">
        <v>4182.6000000000004</v>
      </c>
      <c r="BO13" s="707">
        <v>4208.8</v>
      </c>
      <c r="BP13" s="707">
        <v>4245.3</v>
      </c>
      <c r="BQ13" s="707">
        <v>4303.1000000000004</v>
      </c>
      <c r="BR13" s="707">
        <v>4398.3999999999996</v>
      </c>
      <c r="BS13" s="707">
        <v>4566.5</v>
      </c>
      <c r="BT13" s="707">
        <v>4729.5</v>
      </c>
      <c r="BU13" s="707">
        <v>4942.3999999999996</v>
      </c>
      <c r="BV13" s="707">
        <v>4763.7</v>
      </c>
      <c r="BW13" s="707">
        <v>4613.1000000000004</v>
      </c>
      <c r="BX13" s="708">
        <v>4679.1000000000004</v>
      </c>
      <c r="BZ13" s="438"/>
      <c r="CA13" s="572" t="s">
        <v>251</v>
      </c>
      <c r="CB13" s="695">
        <v>4396.2580645161288</v>
      </c>
      <c r="CC13" s="696">
        <v>4314.8213999999998</v>
      </c>
      <c r="CD13" s="696">
        <v>4226.3870999999999</v>
      </c>
      <c r="CE13" s="696">
        <v>4343.1333000000004</v>
      </c>
      <c r="CF13" s="696">
        <v>4433.8710000000001</v>
      </c>
      <c r="CG13" s="696">
        <v>4685.8333000000002</v>
      </c>
      <c r="CH13" s="696">
        <v>4795.8387000000002</v>
      </c>
      <c r="CI13" s="696">
        <v>4653.8710000000001</v>
      </c>
      <c r="CJ13" s="696">
        <v>4541.1000000000004</v>
      </c>
      <c r="CK13" s="696">
        <v>4089.6129000000001</v>
      </c>
      <c r="CL13" s="696">
        <v>3961.0667000000003</v>
      </c>
      <c r="CM13" s="697">
        <v>3886.2258000000002</v>
      </c>
      <c r="CO13" s="438"/>
      <c r="CP13" s="572" t="s">
        <v>251</v>
      </c>
      <c r="CQ13" s="1001">
        <v>3712.2258000000002</v>
      </c>
      <c r="CR13" s="1001">
        <v>3720.0357000000004</v>
      </c>
      <c r="CS13" s="1001">
        <v>3828.5806000000002</v>
      </c>
      <c r="CT13" s="1001">
        <v>3830.7</v>
      </c>
      <c r="CU13" s="1001">
        <v>3820</v>
      </c>
      <c r="CV13" s="1001">
        <v>4000.3667</v>
      </c>
      <c r="CW13" s="1001">
        <v>3969.3871000000004</v>
      </c>
      <c r="CX13" s="1001">
        <v>3930.8065000000001</v>
      </c>
      <c r="CY13" s="1001">
        <v>3975.9667000000004</v>
      </c>
      <c r="CZ13" s="1001">
        <v>3999.9355</v>
      </c>
      <c r="DA13" s="1001">
        <v>3767.2</v>
      </c>
      <c r="DB13" s="1392">
        <v>3583.3871000000004</v>
      </c>
    </row>
    <row r="14" spans="2:106" ht="15.95" customHeight="1">
      <c r="B14" s="669" t="s">
        <v>114</v>
      </c>
      <c r="C14" s="698" t="s">
        <v>113</v>
      </c>
      <c r="D14" s="709">
        <v>119.90600000000001</v>
      </c>
      <c r="E14" s="709">
        <v>114.68440000000001</v>
      </c>
      <c r="F14" s="710">
        <v>113.8536</v>
      </c>
      <c r="G14" s="710">
        <v>121.7307</v>
      </c>
      <c r="H14" s="710">
        <v>125.9093</v>
      </c>
      <c r="I14" s="710">
        <v>132.05110000000002</v>
      </c>
      <c r="J14" s="710">
        <v>134.2689</v>
      </c>
      <c r="K14" s="710">
        <v>131.54160000000002</v>
      </c>
      <c r="L14" s="710">
        <v>130.22320000000002</v>
      </c>
      <c r="M14" s="710">
        <v>120.06960000000001</v>
      </c>
      <c r="N14" s="710">
        <v>116.4316</v>
      </c>
      <c r="O14" s="711">
        <v>113.7775</v>
      </c>
      <c r="Q14" s="669" t="s">
        <v>114</v>
      </c>
      <c r="R14" s="698" t="s">
        <v>113</v>
      </c>
      <c r="S14" s="710">
        <v>108.83540000000001</v>
      </c>
      <c r="T14" s="710">
        <v>114.62270000000001</v>
      </c>
      <c r="U14" s="710">
        <v>116.96990000000001</v>
      </c>
      <c r="V14" s="710">
        <v>120.27040000000001</v>
      </c>
      <c r="W14" s="710">
        <v>130.87450000000001</v>
      </c>
      <c r="X14" s="710">
        <v>141.482</v>
      </c>
      <c r="Y14" s="710">
        <v>137.41800000000001</v>
      </c>
      <c r="Z14" s="710">
        <v>135.5736</v>
      </c>
      <c r="AA14" s="710">
        <v>130.96360000000001</v>
      </c>
      <c r="AB14" s="710">
        <v>126.2038</v>
      </c>
      <c r="AC14" s="710">
        <v>126.23140000000001</v>
      </c>
      <c r="AD14" s="711">
        <v>126.26230000000001</v>
      </c>
      <c r="AG14" s="652" t="s">
        <v>114</v>
      </c>
      <c r="AH14" s="690" t="s">
        <v>113</v>
      </c>
      <c r="AI14" s="687">
        <v>123.70450000000001</v>
      </c>
      <c r="AJ14" s="688">
        <v>128.28270000000001</v>
      </c>
      <c r="AK14" s="688">
        <v>134.02350000000001</v>
      </c>
      <c r="AL14" s="688">
        <v>138.05070000000001</v>
      </c>
      <c r="AM14" s="688">
        <v>141.55930000000001</v>
      </c>
      <c r="AN14" s="688">
        <v>140.44400000000002</v>
      </c>
      <c r="AO14" s="688">
        <v>141.49370000000002</v>
      </c>
      <c r="AP14" s="688">
        <v>139.64230000000001</v>
      </c>
      <c r="AQ14" s="688">
        <v>139.11590000000001</v>
      </c>
      <c r="AR14" s="688">
        <v>142.90300000000002</v>
      </c>
      <c r="AS14" s="688">
        <v>148.5515</v>
      </c>
      <c r="AT14" s="689">
        <v>149.21280000000002</v>
      </c>
      <c r="AV14" s="652" t="s">
        <v>114</v>
      </c>
      <c r="AW14" s="653" t="s">
        <v>113</v>
      </c>
      <c r="AX14" s="688">
        <v>139.8372</v>
      </c>
      <c r="AY14" s="688">
        <v>141.3596</v>
      </c>
      <c r="AZ14" s="688">
        <v>143.24889999999999</v>
      </c>
      <c r="BA14" s="688">
        <v>147.22540000000001</v>
      </c>
      <c r="BB14" s="688">
        <v>151.47989999999999</v>
      </c>
      <c r="BC14" s="688">
        <v>157.4375</v>
      </c>
      <c r="BD14" s="688">
        <v>158.9699</v>
      </c>
      <c r="BE14" s="688">
        <v>164.1054</v>
      </c>
      <c r="BF14" s="688">
        <v>172.28540000000001</v>
      </c>
      <c r="BG14" s="688">
        <v>175.61930000000001</v>
      </c>
      <c r="BH14" s="688">
        <v>169.85040000000001</v>
      </c>
      <c r="BI14" s="688">
        <v>167.26926785481109</v>
      </c>
      <c r="BK14" s="652" t="s">
        <v>114</v>
      </c>
      <c r="BL14" s="690" t="s">
        <v>113</v>
      </c>
      <c r="BM14" s="691">
        <v>159.84</v>
      </c>
      <c r="BN14" s="699">
        <v>156.69999999999999</v>
      </c>
      <c r="BO14" s="699">
        <v>155.16</v>
      </c>
      <c r="BP14" s="699">
        <v>154.38999999999999</v>
      </c>
      <c r="BQ14" s="699">
        <v>150.93</v>
      </c>
      <c r="BR14" s="699">
        <v>154.16</v>
      </c>
      <c r="BS14" s="699">
        <v>159.75</v>
      </c>
      <c r="BT14" s="699">
        <v>165.69</v>
      </c>
      <c r="BU14" s="699">
        <v>169.39</v>
      </c>
      <c r="BV14" s="699">
        <v>166.78</v>
      </c>
      <c r="BW14" s="699">
        <v>162.94</v>
      </c>
      <c r="BX14" s="700">
        <v>158.4</v>
      </c>
      <c r="BZ14" s="438" t="s">
        <v>114</v>
      </c>
      <c r="CA14" s="570" t="s">
        <v>113</v>
      </c>
      <c r="CB14" s="680">
        <v>151.4003878090256</v>
      </c>
      <c r="CC14" s="681">
        <v>147.95480000000001</v>
      </c>
      <c r="CD14" s="681">
        <v>143.2217</v>
      </c>
      <c r="CE14" s="681">
        <v>148.2602</v>
      </c>
      <c r="CF14" s="681">
        <v>150.30540000000002</v>
      </c>
      <c r="CG14" s="681">
        <v>155.82680000000002</v>
      </c>
      <c r="CH14" s="681">
        <v>152.72830000000002</v>
      </c>
      <c r="CI14" s="681">
        <v>149.69490000000002</v>
      </c>
      <c r="CJ14" s="681">
        <v>149.30540000000002</v>
      </c>
      <c r="CK14" s="681">
        <v>134.13470000000001</v>
      </c>
      <c r="CL14" s="681">
        <v>135.54259999999999</v>
      </c>
      <c r="CM14" s="682">
        <v>134.07089999999999</v>
      </c>
      <c r="CO14" s="438" t="s">
        <v>114</v>
      </c>
      <c r="CP14" s="570" t="s">
        <v>113</v>
      </c>
      <c r="CQ14" s="1000">
        <v>124.33580000000001</v>
      </c>
      <c r="CR14" s="1000">
        <v>122.83590000000001</v>
      </c>
      <c r="CS14" s="1000">
        <v>129.2757</v>
      </c>
      <c r="CT14" s="1000">
        <v>131.3699</v>
      </c>
      <c r="CU14" s="1000">
        <v>135.6311</v>
      </c>
      <c r="CV14" s="1000">
        <v>136.0522</v>
      </c>
      <c r="CW14" s="1000">
        <v>135.0909</v>
      </c>
      <c r="CX14" s="1000">
        <v>129.46520000000001</v>
      </c>
      <c r="CY14" s="1000">
        <v>131.0701</v>
      </c>
      <c r="CZ14" s="1000">
        <v>132.84</v>
      </c>
      <c r="DA14" s="1000">
        <v>128.93180000000001</v>
      </c>
      <c r="DB14" s="1391">
        <v>123.47460000000001</v>
      </c>
    </row>
    <row r="15" spans="2:106" ht="15.95" customHeight="1">
      <c r="B15" s="669"/>
      <c r="C15" s="698" t="s">
        <v>115</v>
      </c>
      <c r="D15" s="709">
        <v>893.51610000000005</v>
      </c>
      <c r="E15" s="709">
        <v>854.57140000000004</v>
      </c>
      <c r="F15" s="710">
        <v>848.32260000000008</v>
      </c>
      <c r="G15" s="710">
        <v>906.8</v>
      </c>
      <c r="H15" s="710">
        <v>937.64520000000005</v>
      </c>
      <c r="I15" s="710">
        <v>983.2</v>
      </c>
      <c r="J15" s="710">
        <v>999.7419000000001</v>
      </c>
      <c r="K15" s="710">
        <v>979.22580000000005</v>
      </c>
      <c r="L15" s="710">
        <v>969.2333000000001</v>
      </c>
      <c r="M15" s="710">
        <v>893.77420000000006</v>
      </c>
      <c r="N15" s="710">
        <v>866.43330000000003</v>
      </c>
      <c r="O15" s="711">
        <v>846.74189999999999</v>
      </c>
      <c r="Q15" s="669"/>
      <c r="R15" s="698" t="s">
        <v>115</v>
      </c>
      <c r="S15" s="710">
        <v>810</v>
      </c>
      <c r="T15" s="710">
        <v>853.25</v>
      </c>
      <c r="U15" s="710">
        <v>870.45159999999998</v>
      </c>
      <c r="V15" s="710">
        <v>895.16669999999999</v>
      </c>
      <c r="W15" s="710">
        <v>973.90320000000008</v>
      </c>
      <c r="X15" s="710">
        <v>1052.7333000000001</v>
      </c>
      <c r="Y15" s="710">
        <v>1024</v>
      </c>
      <c r="Z15" s="710">
        <v>1010</v>
      </c>
      <c r="AA15" s="710">
        <v>975.33330000000001</v>
      </c>
      <c r="AB15" s="710">
        <v>941</v>
      </c>
      <c r="AC15" s="710">
        <v>941</v>
      </c>
      <c r="AD15" s="711">
        <v>941</v>
      </c>
      <c r="AG15" s="652"/>
      <c r="AH15" s="690" t="s">
        <v>115</v>
      </c>
      <c r="AI15" s="687">
        <v>921.83870000000002</v>
      </c>
      <c r="AJ15" s="688">
        <v>956.39290000000005</v>
      </c>
      <c r="AK15" s="688">
        <v>999.4516000000001</v>
      </c>
      <c r="AL15" s="688">
        <v>1029.5</v>
      </c>
      <c r="AM15" s="688">
        <v>1055.5484000000001</v>
      </c>
      <c r="AN15" s="688">
        <v>1047.4000000000001</v>
      </c>
      <c r="AO15" s="688">
        <v>1055</v>
      </c>
      <c r="AP15" s="688">
        <v>1040.2903000000001</v>
      </c>
      <c r="AQ15" s="688">
        <v>1036</v>
      </c>
      <c r="AR15" s="688">
        <v>1063.7742000000001</v>
      </c>
      <c r="AS15" s="688">
        <v>1105.5</v>
      </c>
      <c r="AT15" s="689">
        <v>1109.2903000000001</v>
      </c>
      <c r="AV15" s="652"/>
      <c r="AW15" s="653" t="s">
        <v>115</v>
      </c>
      <c r="AX15" s="688">
        <v>1039.7419</v>
      </c>
      <c r="AY15" s="688">
        <v>1050.8621000000001</v>
      </c>
      <c r="AZ15" s="688">
        <v>1065.1289999999999</v>
      </c>
      <c r="BA15" s="688">
        <v>1095.2333000000001</v>
      </c>
      <c r="BB15" s="688">
        <v>1126.0968</v>
      </c>
      <c r="BC15" s="688">
        <v>1170.1333</v>
      </c>
      <c r="BD15" s="688">
        <v>1182.4838999999999</v>
      </c>
      <c r="BE15" s="688">
        <v>1221.7419</v>
      </c>
      <c r="BF15" s="688">
        <v>1284.1333</v>
      </c>
      <c r="BG15" s="688">
        <v>1309.7742000000001</v>
      </c>
      <c r="BH15" s="688">
        <v>1266.8667</v>
      </c>
      <c r="BI15" s="688">
        <v>1247.9032</v>
      </c>
      <c r="BK15" s="652"/>
      <c r="BL15" s="690" t="s">
        <v>115</v>
      </c>
      <c r="BM15" s="707">
        <v>1192.5999999999999</v>
      </c>
      <c r="BN15" s="707">
        <v>1169</v>
      </c>
      <c r="BO15" s="707">
        <v>1156.8</v>
      </c>
      <c r="BP15" s="707">
        <v>1151</v>
      </c>
      <c r="BQ15" s="707">
        <v>1125</v>
      </c>
      <c r="BR15" s="707">
        <v>1149.5999999999999</v>
      </c>
      <c r="BS15" s="707">
        <v>1191.4000000000001</v>
      </c>
      <c r="BT15" s="707">
        <v>1235.7</v>
      </c>
      <c r="BU15" s="707">
        <v>1263.3</v>
      </c>
      <c r="BV15" s="707">
        <v>1244</v>
      </c>
      <c r="BW15" s="707">
        <v>1215.3</v>
      </c>
      <c r="BX15" s="708">
        <v>1181.7</v>
      </c>
      <c r="BZ15" s="438"/>
      <c r="CA15" s="572" t="s">
        <v>115</v>
      </c>
      <c r="CB15" s="695">
        <v>1129.6451612903227</v>
      </c>
      <c r="CC15" s="696">
        <v>1104.0714</v>
      </c>
      <c r="CD15" s="696">
        <v>1068.9677000000001</v>
      </c>
      <c r="CE15" s="696">
        <v>1106.8667</v>
      </c>
      <c r="CF15" s="696">
        <v>1121.9032</v>
      </c>
      <c r="CG15" s="696">
        <v>1162.3333</v>
      </c>
      <c r="CH15" s="696">
        <v>1138.8065000000001</v>
      </c>
      <c r="CI15" s="696">
        <v>1116</v>
      </c>
      <c r="CJ15" s="696">
        <v>1111.6333</v>
      </c>
      <c r="CK15" s="696">
        <v>998.61290000000008</v>
      </c>
      <c r="CL15" s="696">
        <v>1008.8</v>
      </c>
      <c r="CM15" s="697">
        <v>997.5</v>
      </c>
      <c r="CO15" s="438"/>
      <c r="CP15" s="572" t="s">
        <v>115</v>
      </c>
      <c r="CQ15" s="1001">
        <v>925.12900000000002</v>
      </c>
      <c r="CR15" s="1001">
        <v>915.10710000000006</v>
      </c>
      <c r="CS15" s="1001">
        <v>964.33330000000001</v>
      </c>
      <c r="CT15" s="1001">
        <v>981.04550000000006</v>
      </c>
      <c r="CU15" s="1001">
        <v>1012</v>
      </c>
      <c r="CV15" s="1001">
        <v>1015</v>
      </c>
      <c r="CW15" s="1001">
        <v>1008</v>
      </c>
      <c r="CX15" s="1001">
        <v>966.12900000000002</v>
      </c>
      <c r="CY15" s="1001">
        <v>977.93330000000003</v>
      </c>
      <c r="CZ15" s="1001">
        <v>991</v>
      </c>
      <c r="DA15" s="1001">
        <v>961.83330000000001</v>
      </c>
      <c r="DB15" s="1392">
        <v>921.25810000000001</v>
      </c>
    </row>
    <row r="16" spans="2:106" ht="15.95" customHeight="1">
      <c r="B16" s="669" t="s">
        <v>116</v>
      </c>
      <c r="C16" s="683" t="s">
        <v>113</v>
      </c>
      <c r="D16" s="709">
        <v>140.82740000000001</v>
      </c>
      <c r="E16" s="712">
        <v>139.39930000000001</v>
      </c>
      <c r="F16" s="713">
        <v>141.3287</v>
      </c>
      <c r="G16" s="713">
        <v>147.21</v>
      </c>
      <c r="H16" s="713">
        <v>149.61610000000002</v>
      </c>
      <c r="I16" s="713">
        <v>154.90300000000002</v>
      </c>
      <c r="J16" s="713">
        <v>158.40350000000001</v>
      </c>
      <c r="K16" s="713">
        <v>160.0703</v>
      </c>
      <c r="L16" s="713">
        <v>150.4367</v>
      </c>
      <c r="M16" s="710">
        <v>138.20770000000002</v>
      </c>
      <c r="N16" s="710">
        <v>137.56900000000002</v>
      </c>
      <c r="O16" s="714">
        <v>134.33580000000001</v>
      </c>
      <c r="Q16" s="669" t="s">
        <v>116</v>
      </c>
      <c r="R16" s="683" t="s">
        <v>113</v>
      </c>
      <c r="S16" s="713">
        <v>134.03579999999999</v>
      </c>
      <c r="T16" s="713">
        <v>140.47749999999999</v>
      </c>
      <c r="U16" s="713">
        <v>135.6671</v>
      </c>
      <c r="V16" s="713">
        <v>137.03400000000002</v>
      </c>
      <c r="W16" s="713">
        <v>145.251</v>
      </c>
      <c r="X16" s="713">
        <v>156.28530000000001</v>
      </c>
      <c r="Y16" s="713">
        <v>150.59710000000001</v>
      </c>
      <c r="Z16" s="710">
        <v>153.2081</v>
      </c>
      <c r="AA16" s="710">
        <v>144.79430000000002</v>
      </c>
      <c r="AB16" s="713">
        <v>141.0187</v>
      </c>
      <c r="AC16" s="713">
        <v>144.6163</v>
      </c>
      <c r="AD16" s="714">
        <v>149.4</v>
      </c>
      <c r="AG16" s="652" t="s">
        <v>116</v>
      </c>
      <c r="AH16" s="653" t="s">
        <v>113</v>
      </c>
      <c r="AI16" s="715">
        <v>130.4948</v>
      </c>
      <c r="AJ16" s="716">
        <v>144.7671</v>
      </c>
      <c r="AK16" s="716">
        <v>151.19030000000001</v>
      </c>
      <c r="AL16" s="716">
        <v>159.494</v>
      </c>
      <c r="AM16" s="716">
        <v>160.30450000000002</v>
      </c>
      <c r="AN16" s="716">
        <v>159.63</v>
      </c>
      <c r="AO16" s="716">
        <v>160.83100000000002</v>
      </c>
      <c r="AP16" s="716">
        <v>158.1</v>
      </c>
      <c r="AQ16" s="688">
        <v>158.1</v>
      </c>
      <c r="AR16" s="688">
        <v>158.0342</v>
      </c>
      <c r="AS16" s="716">
        <v>164.83200000000002</v>
      </c>
      <c r="AT16" s="717">
        <v>162.93680000000001</v>
      </c>
      <c r="AV16" s="652" t="s">
        <v>116</v>
      </c>
      <c r="AW16" s="653" t="s">
        <v>113</v>
      </c>
      <c r="AX16" s="716">
        <v>154.4477</v>
      </c>
      <c r="AY16" s="716">
        <v>162.28550000000001</v>
      </c>
      <c r="AZ16" s="716">
        <v>164.84520000000001</v>
      </c>
      <c r="BA16" s="716">
        <v>170.952</v>
      </c>
      <c r="BB16" s="716">
        <v>168.92519999999999</v>
      </c>
      <c r="BC16" s="716">
        <v>168.91200000000001</v>
      </c>
      <c r="BD16" s="716">
        <v>165.33869999999999</v>
      </c>
      <c r="BE16" s="688">
        <v>183.6</v>
      </c>
      <c r="BF16" s="688">
        <v>194.99</v>
      </c>
      <c r="BG16" s="716">
        <v>193.20769999999999</v>
      </c>
      <c r="BH16" s="716">
        <v>184.72200000000001</v>
      </c>
      <c r="BI16" s="716">
        <v>173.89349999999999</v>
      </c>
      <c r="BK16" s="652" t="s">
        <v>116</v>
      </c>
      <c r="BL16" s="653" t="s">
        <v>113</v>
      </c>
      <c r="BM16" s="677">
        <v>169.35</v>
      </c>
      <c r="BN16" s="678">
        <v>171.03</v>
      </c>
      <c r="BO16" s="678">
        <v>171.36</v>
      </c>
      <c r="BP16" s="678">
        <v>171.43</v>
      </c>
      <c r="BQ16" s="678">
        <v>163.53</v>
      </c>
      <c r="BR16" s="678">
        <v>170.82</v>
      </c>
      <c r="BS16" s="678">
        <v>177.84</v>
      </c>
      <c r="BT16" s="678">
        <v>189.82</v>
      </c>
      <c r="BU16" s="678">
        <v>185.86</v>
      </c>
      <c r="BV16" s="678">
        <v>177.27</v>
      </c>
      <c r="BW16" s="678">
        <v>169.18</v>
      </c>
      <c r="BX16" s="679">
        <v>170.18</v>
      </c>
      <c r="BZ16" s="438" t="s">
        <v>116</v>
      </c>
      <c r="CA16" s="570" t="s">
        <v>113</v>
      </c>
      <c r="CB16" s="680">
        <v>159.78290322580645</v>
      </c>
      <c r="CC16" s="681">
        <v>155.25710000000001</v>
      </c>
      <c r="CD16" s="681">
        <v>156.2835</v>
      </c>
      <c r="CE16" s="681">
        <v>163.5607</v>
      </c>
      <c r="CF16" s="681">
        <v>166.4665</v>
      </c>
      <c r="CG16" s="681">
        <v>176.48330000000001</v>
      </c>
      <c r="CH16" s="681">
        <v>171.2252</v>
      </c>
      <c r="CI16" s="681">
        <v>167.2826</v>
      </c>
      <c r="CJ16" s="681">
        <v>160.68700000000001</v>
      </c>
      <c r="CK16" s="681">
        <v>144.4145</v>
      </c>
      <c r="CL16" s="681">
        <v>143.08270000000002</v>
      </c>
      <c r="CM16" s="682">
        <v>135.6797</v>
      </c>
      <c r="CO16" s="438" t="s">
        <v>116</v>
      </c>
      <c r="CP16" s="570" t="s">
        <v>113</v>
      </c>
      <c r="CQ16" s="1000">
        <v>132.2784</v>
      </c>
      <c r="CR16" s="1000">
        <v>143.7261</v>
      </c>
      <c r="CS16" s="1000">
        <v>145.6942</v>
      </c>
      <c r="CT16" s="1000">
        <v>148.78470000000002</v>
      </c>
      <c r="CU16" s="1000">
        <v>146.34030000000001</v>
      </c>
      <c r="CV16" s="1000">
        <v>150.87569999999999</v>
      </c>
      <c r="CW16" s="1000">
        <v>144.07160000000002</v>
      </c>
      <c r="CX16" s="1000">
        <v>141.27520000000001</v>
      </c>
      <c r="CY16" s="1000">
        <v>149.2167</v>
      </c>
      <c r="CZ16" s="1000">
        <v>145.67060000000001</v>
      </c>
      <c r="DA16" s="1000">
        <v>134.0367</v>
      </c>
      <c r="DB16" s="1391">
        <v>128.76770000000002</v>
      </c>
    </row>
    <row r="17" spans="2:106" ht="15.95" customHeight="1">
      <c r="B17" s="669" t="s">
        <v>134</v>
      </c>
      <c r="C17" s="683" t="s">
        <v>113</v>
      </c>
      <c r="D17" s="709">
        <v>151.9025</v>
      </c>
      <c r="E17" s="712">
        <v>148.95600000000002</v>
      </c>
      <c r="F17" s="713">
        <v>146.7054</v>
      </c>
      <c r="G17" s="713">
        <v>147.98439999999999</v>
      </c>
      <c r="H17" s="713">
        <v>150.5617</v>
      </c>
      <c r="I17" s="713">
        <v>152.39619999999999</v>
      </c>
      <c r="J17" s="713">
        <v>156.04470000000001</v>
      </c>
      <c r="K17" s="713">
        <v>155.23869999999999</v>
      </c>
      <c r="L17" s="713">
        <v>153.95529999999999</v>
      </c>
      <c r="M17" s="710">
        <v>148.22410000000002</v>
      </c>
      <c r="N17" s="710">
        <v>142.97749999999999</v>
      </c>
      <c r="O17" s="714">
        <v>142.70099999999999</v>
      </c>
      <c r="Q17" s="669" t="s">
        <v>134</v>
      </c>
      <c r="R17" s="683" t="s">
        <v>113</v>
      </c>
      <c r="S17" s="713">
        <v>138.46850000000001</v>
      </c>
      <c r="T17" s="713">
        <v>139.36860000000001</v>
      </c>
      <c r="U17" s="713">
        <v>141.0284</v>
      </c>
      <c r="V17" s="713">
        <v>138.8229</v>
      </c>
      <c r="W17" s="713">
        <v>139.44140000000002</v>
      </c>
      <c r="X17" s="713">
        <v>144.54310000000001</v>
      </c>
      <c r="Y17" s="713">
        <v>149.5137</v>
      </c>
      <c r="Z17" s="710">
        <v>145.81100000000001</v>
      </c>
      <c r="AA17" s="710">
        <v>145.3776</v>
      </c>
      <c r="AB17" s="713">
        <v>143.2998</v>
      </c>
      <c r="AC17" s="713">
        <v>141.5325</v>
      </c>
      <c r="AD17" s="714">
        <v>143.16650000000001</v>
      </c>
      <c r="AG17" s="652" t="s">
        <v>134</v>
      </c>
      <c r="AH17" s="653" t="s">
        <v>113</v>
      </c>
      <c r="AI17" s="715">
        <v>146.11760000000001</v>
      </c>
      <c r="AJ17" s="716">
        <v>141.73140000000001</v>
      </c>
      <c r="AK17" s="716">
        <v>149.10939999999999</v>
      </c>
      <c r="AL17" s="716">
        <v>153.69999999999999</v>
      </c>
      <c r="AM17" s="716">
        <v>160.60060000000001</v>
      </c>
      <c r="AN17" s="716">
        <v>161.58770000000001</v>
      </c>
      <c r="AO17" s="716">
        <v>159.1765</v>
      </c>
      <c r="AP17" s="716">
        <v>160.3948</v>
      </c>
      <c r="AQ17" s="688">
        <v>159.78400000000002</v>
      </c>
      <c r="AR17" s="688">
        <v>159.75320000000002</v>
      </c>
      <c r="AS17" s="716">
        <v>160.29670000000002</v>
      </c>
      <c r="AT17" s="717">
        <v>163.3981</v>
      </c>
      <c r="AV17" s="652" t="s">
        <v>134</v>
      </c>
      <c r="AW17" s="653" t="s">
        <v>113</v>
      </c>
      <c r="AX17" s="716">
        <v>163.71350000000001</v>
      </c>
      <c r="AY17" s="716">
        <v>159.04929999999999</v>
      </c>
      <c r="AZ17" s="716">
        <v>164.62100000000001</v>
      </c>
      <c r="BA17" s="716">
        <v>164.09870000000001</v>
      </c>
      <c r="BB17" s="716">
        <v>165.4726</v>
      </c>
      <c r="BC17" s="716">
        <v>166.04929999999999</v>
      </c>
      <c r="BD17" s="716">
        <v>168.17869999999999</v>
      </c>
      <c r="BE17" s="688">
        <v>168.66</v>
      </c>
      <c r="BF17" s="688">
        <v>175.28800000000001</v>
      </c>
      <c r="BG17" s="716">
        <v>183.16480000000001</v>
      </c>
      <c r="BH17" s="716">
        <v>181.65700000000001</v>
      </c>
      <c r="BI17" s="716">
        <v>178.4606</v>
      </c>
      <c r="BK17" s="652" t="s">
        <v>134</v>
      </c>
      <c r="BL17" s="653" t="s">
        <v>113</v>
      </c>
      <c r="BM17" s="691">
        <v>172.54</v>
      </c>
      <c r="BN17" s="699">
        <v>170.35</v>
      </c>
      <c r="BO17" s="699">
        <v>170.82</v>
      </c>
      <c r="BP17" s="699">
        <v>169.67</v>
      </c>
      <c r="BQ17" s="699">
        <v>172.59</v>
      </c>
      <c r="BR17" s="699">
        <v>170.15</v>
      </c>
      <c r="BS17" s="699">
        <v>173.75</v>
      </c>
      <c r="BT17" s="699">
        <v>175.73</v>
      </c>
      <c r="BU17" s="699">
        <v>181.22</v>
      </c>
      <c r="BV17" s="699">
        <v>180.46</v>
      </c>
      <c r="BW17" s="699">
        <v>175.56</v>
      </c>
      <c r="BX17" s="700">
        <v>171.13</v>
      </c>
      <c r="BZ17" s="438" t="s">
        <v>134</v>
      </c>
      <c r="CA17" s="570" t="s">
        <v>113</v>
      </c>
      <c r="CB17" s="680">
        <v>167.36548387096775</v>
      </c>
      <c r="CC17" s="681">
        <v>163.02180000000001</v>
      </c>
      <c r="CD17" s="681">
        <v>157.79390000000001</v>
      </c>
      <c r="CE17" s="681">
        <v>160.828</v>
      </c>
      <c r="CF17" s="681">
        <v>163.001</v>
      </c>
      <c r="CG17" s="681">
        <v>163.7963</v>
      </c>
      <c r="CH17" s="681">
        <v>167.17680000000001</v>
      </c>
      <c r="CI17" s="681">
        <v>164.4658</v>
      </c>
      <c r="CJ17" s="681">
        <v>162.69730000000001</v>
      </c>
      <c r="CK17" s="681">
        <v>159.59450000000001</v>
      </c>
      <c r="CL17" s="681">
        <v>150.12900000000002</v>
      </c>
      <c r="CM17" s="682">
        <v>149.0703</v>
      </c>
      <c r="CO17" s="438" t="s">
        <v>134</v>
      </c>
      <c r="CP17" s="570" t="s">
        <v>113</v>
      </c>
      <c r="CQ17" s="1000">
        <v>141.1268</v>
      </c>
      <c r="CR17" s="1000">
        <v>137.72290000000001</v>
      </c>
      <c r="CS17" s="1000">
        <v>143.85230000000001</v>
      </c>
      <c r="CT17" s="1000">
        <v>144.244</v>
      </c>
      <c r="CU17" s="1000">
        <v>145.63249999999999</v>
      </c>
      <c r="CV17" s="1000">
        <v>144.62430000000001</v>
      </c>
      <c r="CW17" s="1000">
        <v>146.6448</v>
      </c>
      <c r="CX17" s="1000">
        <v>145.3561</v>
      </c>
      <c r="CY17" s="1000">
        <v>141.24600000000001</v>
      </c>
      <c r="CZ17" s="1000">
        <v>142.50320000000002</v>
      </c>
      <c r="DA17" s="1000">
        <v>142.691</v>
      </c>
      <c r="DB17" s="1391">
        <v>137.53450000000001</v>
      </c>
    </row>
    <row r="18" spans="2:106" ht="15.95" customHeight="1">
      <c r="B18" s="669"/>
      <c r="C18" s="683" t="s">
        <v>358</v>
      </c>
      <c r="D18" s="709">
        <v>2376.7577000000001</v>
      </c>
      <c r="E18" s="718">
        <v>2330.6546000000003</v>
      </c>
      <c r="F18" s="719">
        <v>2295.44</v>
      </c>
      <c r="G18" s="719">
        <v>2315.4520000000002</v>
      </c>
      <c r="H18" s="719">
        <v>2355.7787000000003</v>
      </c>
      <c r="I18" s="719">
        <v>2384.4827</v>
      </c>
      <c r="J18" s="719">
        <v>2441.5694000000003</v>
      </c>
      <c r="K18" s="719">
        <v>2428.9574000000002</v>
      </c>
      <c r="L18" s="719">
        <v>2408.8777</v>
      </c>
      <c r="M18" s="720">
        <v>2319.2039</v>
      </c>
      <c r="N18" s="720">
        <v>2237.1110000000003</v>
      </c>
      <c r="O18" s="721">
        <v>2232.7861000000003</v>
      </c>
      <c r="Q18" s="669"/>
      <c r="R18" s="683" t="s">
        <v>358</v>
      </c>
      <c r="S18" s="719">
        <v>2166.5610000000001</v>
      </c>
      <c r="T18" s="719">
        <v>2180.645</v>
      </c>
      <c r="U18" s="719">
        <v>2206.6154999999999</v>
      </c>
      <c r="V18" s="719">
        <v>2172.107</v>
      </c>
      <c r="W18" s="719">
        <v>2181.7832000000003</v>
      </c>
      <c r="X18" s="719">
        <v>2261.607</v>
      </c>
      <c r="Y18" s="719">
        <v>2339.3806</v>
      </c>
      <c r="Z18" s="720">
        <v>2281.4465</v>
      </c>
      <c r="AA18" s="720">
        <v>2274.6657</v>
      </c>
      <c r="AB18" s="719">
        <v>2242.1545000000001</v>
      </c>
      <c r="AC18" s="719">
        <v>2214.5017000000003</v>
      </c>
      <c r="AD18" s="721">
        <v>2240.069</v>
      </c>
      <c r="AG18" s="652" t="s">
        <v>117</v>
      </c>
      <c r="AH18" s="653" t="s">
        <v>113</v>
      </c>
      <c r="AI18" s="715">
        <v>171.36100000000002</v>
      </c>
      <c r="AJ18" s="716">
        <v>166.40820000000002</v>
      </c>
      <c r="AK18" s="716">
        <v>160.77260000000001</v>
      </c>
      <c r="AL18" s="716">
        <v>156.042</v>
      </c>
      <c r="AM18" s="716">
        <v>158.0958</v>
      </c>
      <c r="AN18" s="716">
        <v>163.78030000000001</v>
      </c>
      <c r="AO18" s="716">
        <v>173.86450000000002</v>
      </c>
      <c r="AP18" s="716">
        <v>176.61</v>
      </c>
      <c r="AQ18" s="688">
        <v>176.95</v>
      </c>
      <c r="AR18" s="688">
        <v>180.39770000000001</v>
      </c>
      <c r="AS18" s="716">
        <v>187.2183</v>
      </c>
      <c r="AT18" s="717">
        <v>199.0223</v>
      </c>
      <c r="AV18" s="652" t="s">
        <v>117</v>
      </c>
      <c r="AW18" s="690" t="s">
        <v>113</v>
      </c>
      <c r="AX18" s="716">
        <v>191.8287</v>
      </c>
      <c r="AY18" s="716">
        <v>179.61660000000001</v>
      </c>
      <c r="AZ18" s="716">
        <v>168.27969999999999</v>
      </c>
      <c r="BA18" s="716">
        <v>164.67930000000001</v>
      </c>
      <c r="BB18" s="716">
        <v>173.0548</v>
      </c>
      <c r="BC18" s="716">
        <v>183.02930000000001</v>
      </c>
      <c r="BD18" s="716">
        <v>188.79679999999999</v>
      </c>
      <c r="BE18" s="688">
        <v>201.90520000000001</v>
      </c>
      <c r="BF18" s="688">
        <v>210.68170000000001</v>
      </c>
      <c r="BG18" s="716">
        <v>211.1045</v>
      </c>
      <c r="BH18" s="716">
        <v>207.94470000000001</v>
      </c>
      <c r="BI18" s="716">
        <v>207.4365</v>
      </c>
      <c r="BK18" s="652" t="s">
        <v>117</v>
      </c>
      <c r="BL18" s="653" t="s">
        <v>113</v>
      </c>
      <c r="BM18" s="677">
        <v>208.61</v>
      </c>
      <c r="BN18" s="678">
        <v>204.81</v>
      </c>
      <c r="BO18" s="678">
        <v>200.19</v>
      </c>
      <c r="BP18" s="678">
        <v>193.62</v>
      </c>
      <c r="BQ18" s="678">
        <v>191.03</v>
      </c>
      <c r="BR18" s="678">
        <v>189.97</v>
      </c>
      <c r="BS18" s="678">
        <v>195.78</v>
      </c>
      <c r="BT18" s="678">
        <v>199.97</v>
      </c>
      <c r="BU18" s="678">
        <v>202.26</v>
      </c>
      <c r="BV18" s="678">
        <v>201.18</v>
      </c>
      <c r="BW18" s="678">
        <v>199.36</v>
      </c>
      <c r="BX18" s="679">
        <v>200.38</v>
      </c>
      <c r="BZ18" s="438" t="s">
        <v>117</v>
      </c>
      <c r="CA18" s="570" t="s">
        <v>113</v>
      </c>
      <c r="CB18" s="680">
        <v>200.91774193548386</v>
      </c>
      <c r="CC18" s="681">
        <v>199.9418</v>
      </c>
      <c r="CD18" s="681">
        <v>193.79160000000002</v>
      </c>
      <c r="CE18" s="681">
        <v>189.92430000000002</v>
      </c>
      <c r="CF18" s="681">
        <v>185.80260000000001</v>
      </c>
      <c r="CG18" s="681">
        <v>181.08870000000002</v>
      </c>
      <c r="CH18" s="681">
        <v>187.0642</v>
      </c>
      <c r="CI18" s="681">
        <v>190.01650000000001</v>
      </c>
      <c r="CJ18" s="681">
        <v>185.7373</v>
      </c>
      <c r="CK18" s="681">
        <v>184.4042</v>
      </c>
      <c r="CL18" s="681">
        <v>180.84870000000001</v>
      </c>
      <c r="CM18" s="682">
        <v>180.089</v>
      </c>
      <c r="CO18" s="438" t="s">
        <v>120</v>
      </c>
      <c r="CP18" s="570" t="s">
        <v>113</v>
      </c>
      <c r="CQ18" s="1000">
        <v>137.05610000000001</v>
      </c>
      <c r="CR18" s="1000">
        <v>137.27540000000002</v>
      </c>
      <c r="CS18" s="1000">
        <v>142.691</v>
      </c>
      <c r="CT18" s="1000">
        <v>144.8503</v>
      </c>
      <c r="CU18" s="1000">
        <v>147.7123</v>
      </c>
      <c r="CV18" s="1000">
        <v>153.2483</v>
      </c>
      <c r="CW18" s="1000">
        <v>150.1942</v>
      </c>
      <c r="CX18" s="1000">
        <v>144.6103</v>
      </c>
      <c r="CY18" s="1000">
        <v>143.2304</v>
      </c>
      <c r="CZ18" s="1000">
        <v>140.8458</v>
      </c>
      <c r="DA18" s="1000">
        <v>137.77430000000001</v>
      </c>
      <c r="DB18" s="1391">
        <v>136.50970000000001</v>
      </c>
    </row>
    <row r="19" spans="2:106" ht="15.95" customHeight="1">
      <c r="B19" s="669" t="s">
        <v>117</v>
      </c>
      <c r="C19" s="683" t="s">
        <v>113</v>
      </c>
      <c r="D19" s="709">
        <v>196.56450000000001</v>
      </c>
      <c r="E19" s="712">
        <v>189.8579</v>
      </c>
      <c r="F19" s="713">
        <v>177.54770000000002</v>
      </c>
      <c r="G19" s="713">
        <v>162.53570000000002</v>
      </c>
      <c r="H19" s="713">
        <v>157.38550000000001</v>
      </c>
      <c r="I19" s="713">
        <v>160.73570000000001</v>
      </c>
      <c r="J19" s="713">
        <v>176.00030000000001</v>
      </c>
      <c r="K19" s="713">
        <v>179.58420000000001</v>
      </c>
      <c r="L19" s="713">
        <v>173.70500000000001</v>
      </c>
      <c r="M19" s="710">
        <v>168.89840000000001</v>
      </c>
      <c r="N19" s="710">
        <v>163.60599999999999</v>
      </c>
      <c r="O19" s="714">
        <v>169.36870000000002</v>
      </c>
      <c r="Q19" s="669" t="s">
        <v>117</v>
      </c>
      <c r="R19" s="683" t="s">
        <v>113</v>
      </c>
      <c r="S19" s="713">
        <v>169.96290000000002</v>
      </c>
      <c r="T19" s="713">
        <v>163.01</v>
      </c>
      <c r="U19" s="713">
        <v>158.2784</v>
      </c>
      <c r="V19" s="713">
        <v>150.20830000000001</v>
      </c>
      <c r="W19" s="713">
        <v>142.70189999999999</v>
      </c>
      <c r="X19" s="713">
        <v>146.73430000000002</v>
      </c>
      <c r="Y19" s="713">
        <v>160.45940000000002</v>
      </c>
      <c r="Z19" s="710">
        <v>169.95350000000002</v>
      </c>
      <c r="AA19" s="710">
        <v>168.1277</v>
      </c>
      <c r="AB19" s="713">
        <v>165.7174</v>
      </c>
      <c r="AC19" s="713">
        <v>165.64500000000001</v>
      </c>
      <c r="AD19" s="714">
        <v>169.6542</v>
      </c>
      <c r="AG19" s="652" t="s">
        <v>118</v>
      </c>
      <c r="AH19" s="653" t="s">
        <v>113</v>
      </c>
      <c r="AI19" s="715">
        <v>139.43350000000001</v>
      </c>
      <c r="AJ19" s="716">
        <v>158.2304</v>
      </c>
      <c r="AK19" s="716">
        <v>166.05030000000002</v>
      </c>
      <c r="AL19" s="716">
        <v>166.26830000000001</v>
      </c>
      <c r="AM19" s="716">
        <v>168.3039</v>
      </c>
      <c r="AN19" s="716">
        <v>165.05070000000001</v>
      </c>
      <c r="AO19" s="716">
        <v>165.49420000000001</v>
      </c>
      <c r="AP19" s="716">
        <v>163.64230000000001</v>
      </c>
      <c r="AQ19" s="688">
        <v>160.01730000000001</v>
      </c>
      <c r="AR19" s="688">
        <v>157.23770000000002</v>
      </c>
      <c r="AS19" s="716">
        <v>154.88030000000001</v>
      </c>
      <c r="AT19" s="717">
        <v>152.40710000000001</v>
      </c>
      <c r="AV19" s="652" t="s">
        <v>118</v>
      </c>
      <c r="AW19" s="653" t="s">
        <v>113</v>
      </c>
      <c r="AX19" s="716">
        <v>145.79740000000001</v>
      </c>
      <c r="AY19" s="716">
        <v>156.3134</v>
      </c>
      <c r="AZ19" s="716">
        <v>167.95769999999999</v>
      </c>
      <c r="BA19" s="716">
        <v>168.38200000000001</v>
      </c>
      <c r="BB19" s="716">
        <v>170.13480000000001</v>
      </c>
      <c r="BC19" s="716">
        <v>178.63829999999999</v>
      </c>
      <c r="BD19" s="716">
        <v>178.97229999999999</v>
      </c>
      <c r="BE19" s="688">
        <v>183.3477</v>
      </c>
      <c r="BF19" s="688">
        <v>192.8937</v>
      </c>
      <c r="BG19" s="716">
        <v>189.87610000000001</v>
      </c>
      <c r="BH19" s="716">
        <v>178.1823</v>
      </c>
      <c r="BI19" s="716">
        <v>174.27350000000001</v>
      </c>
      <c r="BK19" s="652" t="s">
        <v>118</v>
      </c>
      <c r="BL19" s="653" t="s">
        <v>113</v>
      </c>
      <c r="BM19" s="677">
        <v>178.5</v>
      </c>
      <c r="BN19" s="678">
        <v>187.13</v>
      </c>
      <c r="BO19" s="678">
        <v>192.27</v>
      </c>
      <c r="BP19" s="678">
        <v>192.65</v>
      </c>
      <c r="BQ19" s="678">
        <v>185.58</v>
      </c>
      <c r="BR19" s="678">
        <v>191.54</v>
      </c>
      <c r="BS19" s="678">
        <v>203.76</v>
      </c>
      <c r="BT19" s="678">
        <v>213.26</v>
      </c>
      <c r="BU19" s="678">
        <v>214.03</v>
      </c>
      <c r="BV19" s="678">
        <v>197.61</v>
      </c>
      <c r="BW19" s="678">
        <v>184</v>
      </c>
      <c r="BX19" s="679">
        <v>179.07</v>
      </c>
      <c r="BZ19" s="438" t="s">
        <v>118</v>
      </c>
      <c r="CA19" s="570" t="s">
        <v>113</v>
      </c>
      <c r="CB19" s="680">
        <v>173.65096774193549</v>
      </c>
      <c r="CC19" s="681">
        <v>173.8175</v>
      </c>
      <c r="CD19" s="681">
        <v>175.55940000000001</v>
      </c>
      <c r="CE19" s="681">
        <v>185.55100000000002</v>
      </c>
      <c r="CF19" s="681">
        <v>182.0642</v>
      </c>
      <c r="CG19" s="681">
        <v>182.7997</v>
      </c>
      <c r="CH19" s="681">
        <v>187.35580000000002</v>
      </c>
      <c r="CI19" s="681">
        <v>181.0548</v>
      </c>
      <c r="CJ19" s="681">
        <v>169.95529999999999</v>
      </c>
      <c r="CK19" s="681">
        <v>146.79519999999999</v>
      </c>
      <c r="CL19" s="681">
        <v>139.3997</v>
      </c>
      <c r="CM19" s="682">
        <v>130.14520000000002</v>
      </c>
      <c r="CO19" s="438" t="s">
        <v>117</v>
      </c>
      <c r="CP19" s="570" t="s">
        <v>113</v>
      </c>
      <c r="CQ19" s="1000">
        <v>138.74290000000002</v>
      </c>
      <c r="CR19" s="1000">
        <v>152.00640000000001</v>
      </c>
      <c r="CS19" s="1000">
        <v>148.52160000000001</v>
      </c>
      <c r="CT19" s="1000">
        <v>153.7063</v>
      </c>
      <c r="CU19" s="1000">
        <v>150.76520000000002</v>
      </c>
      <c r="CV19" s="1000">
        <v>155.5343</v>
      </c>
      <c r="CW19" s="1000">
        <v>170.04770000000002</v>
      </c>
      <c r="CX19" s="1000">
        <v>171.6968</v>
      </c>
      <c r="CY19" s="1000">
        <v>172.81200000000001</v>
      </c>
      <c r="CZ19" s="1000">
        <v>172.2158</v>
      </c>
      <c r="DA19" s="1000">
        <v>169.69970000000001</v>
      </c>
      <c r="DB19" s="1391">
        <v>169.99450000000002</v>
      </c>
    </row>
    <row r="20" spans="2:106" ht="15.95" customHeight="1">
      <c r="B20" s="669" t="s">
        <v>118</v>
      </c>
      <c r="C20" s="683" t="s">
        <v>113</v>
      </c>
      <c r="D20" s="709">
        <v>131.17189999999999</v>
      </c>
      <c r="E20" s="712">
        <v>132.89320000000001</v>
      </c>
      <c r="F20" s="713">
        <v>146.29940000000002</v>
      </c>
      <c r="G20" s="713">
        <v>149.1763</v>
      </c>
      <c r="H20" s="713">
        <v>147.65100000000001</v>
      </c>
      <c r="I20" s="713">
        <v>156.09300000000002</v>
      </c>
      <c r="J20" s="713">
        <v>170.25970000000001</v>
      </c>
      <c r="K20" s="713">
        <v>162.5745</v>
      </c>
      <c r="L20" s="713">
        <v>148.946</v>
      </c>
      <c r="M20" s="710">
        <v>132.73609999999999</v>
      </c>
      <c r="N20" s="710">
        <v>129.7303</v>
      </c>
      <c r="O20" s="714">
        <v>134.51580000000001</v>
      </c>
      <c r="Q20" s="669" t="s">
        <v>118</v>
      </c>
      <c r="R20" s="683" t="s">
        <v>113</v>
      </c>
      <c r="S20" s="713">
        <v>133.11709999999999</v>
      </c>
      <c r="T20" s="713">
        <v>143.20249999999999</v>
      </c>
      <c r="U20" s="713">
        <v>145.5874</v>
      </c>
      <c r="V20" s="713">
        <v>136.37</v>
      </c>
      <c r="W20" s="713">
        <v>149.649</v>
      </c>
      <c r="X20" s="713">
        <v>164.23170000000002</v>
      </c>
      <c r="Y20" s="713">
        <v>165.07940000000002</v>
      </c>
      <c r="Z20" s="710">
        <v>161.98350000000002</v>
      </c>
      <c r="AA20" s="710">
        <v>146.82300000000001</v>
      </c>
      <c r="AB20" s="713">
        <v>134.72480000000002</v>
      </c>
      <c r="AC20" s="713">
        <v>133.27270000000001</v>
      </c>
      <c r="AD20" s="714">
        <v>134.36969999999999</v>
      </c>
      <c r="AG20" s="652" t="s">
        <v>119</v>
      </c>
      <c r="AH20" s="690" t="s">
        <v>113</v>
      </c>
      <c r="AI20" s="715">
        <v>131.7097</v>
      </c>
      <c r="AJ20" s="716">
        <v>137.8929</v>
      </c>
      <c r="AK20" s="716">
        <v>144.51609999999999</v>
      </c>
      <c r="AL20" s="716">
        <v>153.26670000000001</v>
      </c>
      <c r="AM20" s="716">
        <v>155.74190000000002</v>
      </c>
      <c r="AN20" s="716">
        <v>145.4333</v>
      </c>
      <c r="AO20" s="716">
        <v>144.45160000000001</v>
      </c>
      <c r="AP20" s="716">
        <v>145.03230000000002</v>
      </c>
      <c r="AQ20" s="688">
        <v>142.9333</v>
      </c>
      <c r="AR20" s="688">
        <v>149.54840000000002</v>
      </c>
      <c r="AS20" s="716">
        <v>157.5333</v>
      </c>
      <c r="AT20" s="717">
        <v>150.8065</v>
      </c>
      <c r="AV20" s="652" t="s">
        <v>119</v>
      </c>
      <c r="AW20" s="653" t="s">
        <v>113</v>
      </c>
      <c r="AX20" s="716">
        <v>141.93549999999999</v>
      </c>
      <c r="AY20" s="716">
        <v>155.41380000000001</v>
      </c>
      <c r="AZ20" s="716">
        <v>158.51609999999999</v>
      </c>
      <c r="BA20" s="716">
        <v>149.66669999999999</v>
      </c>
      <c r="BB20" s="716">
        <v>146.74189999999999</v>
      </c>
      <c r="BC20" s="716">
        <v>157.80000000000001</v>
      </c>
      <c r="BD20" s="716">
        <v>162</v>
      </c>
      <c r="BE20" s="688">
        <v>170.03229999999999</v>
      </c>
      <c r="BF20" s="688">
        <v>187.23330000000001</v>
      </c>
      <c r="BG20" s="716">
        <v>179.51609999999999</v>
      </c>
      <c r="BH20" s="716">
        <v>166.5667</v>
      </c>
      <c r="BI20" s="716">
        <v>157.93549999999999</v>
      </c>
      <c r="BK20" s="652" t="s">
        <v>119</v>
      </c>
      <c r="BL20" s="690" t="s">
        <v>113</v>
      </c>
      <c r="BM20" s="677">
        <v>155.16</v>
      </c>
      <c r="BN20" s="678">
        <v>155.36000000000001</v>
      </c>
      <c r="BO20" s="678">
        <v>162.16</v>
      </c>
      <c r="BP20" s="678">
        <v>159.30000000000001</v>
      </c>
      <c r="BQ20" s="678">
        <v>153.77000000000001</v>
      </c>
      <c r="BR20" s="678">
        <v>163.63</v>
      </c>
      <c r="BS20" s="678">
        <v>172.58</v>
      </c>
      <c r="BT20" s="678">
        <v>180.03</v>
      </c>
      <c r="BU20" s="678">
        <v>185.3</v>
      </c>
      <c r="BV20" s="678">
        <v>166.26</v>
      </c>
      <c r="BW20" s="678">
        <v>156.1</v>
      </c>
      <c r="BX20" s="679">
        <v>153.03</v>
      </c>
      <c r="BZ20" s="438" t="s">
        <v>119</v>
      </c>
      <c r="CA20" s="572" t="s">
        <v>113</v>
      </c>
      <c r="CB20" s="680">
        <v>149.16129032258064</v>
      </c>
      <c r="CC20" s="681">
        <v>146.07140000000001</v>
      </c>
      <c r="CD20" s="681">
        <v>147.8065</v>
      </c>
      <c r="CE20" s="681">
        <v>161.13330000000002</v>
      </c>
      <c r="CF20" s="681">
        <v>156.51609999999999</v>
      </c>
      <c r="CG20" s="681">
        <v>155.26670000000001</v>
      </c>
      <c r="CH20" s="681">
        <v>158.8065</v>
      </c>
      <c r="CI20" s="681">
        <v>154.4194</v>
      </c>
      <c r="CJ20" s="681">
        <v>146.26670000000001</v>
      </c>
      <c r="CK20" s="681">
        <v>130.4194</v>
      </c>
      <c r="CL20" s="681">
        <v>127.7667</v>
      </c>
      <c r="CM20" s="682">
        <v>123.22580000000001</v>
      </c>
      <c r="CO20" s="438" t="s">
        <v>118</v>
      </c>
      <c r="CP20" s="572" t="s">
        <v>113</v>
      </c>
      <c r="CQ20" s="1000">
        <v>125.87320000000001</v>
      </c>
      <c r="CR20" s="1000">
        <v>131.16070000000002</v>
      </c>
      <c r="CS20" s="1000">
        <v>141.32680000000002</v>
      </c>
      <c r="CT20" s="1000">
        <v>143.26570000000001</v>
      </c>
      <c r="CU20" s="1000">
        <v>144.9316</v>
      </c>
      <c r="CV20" s="1000">
        <v>150.81570000000002</v>
      </c>
      <c r="CW20" s="1000">
        <v>154.18970000000002</v>
      </c>
      <c r="CX20" s="1000">
        <v>153.61320000000001</v>
      </c>
      <c r="CY20" s="1000">
        <v>148.298</v>
      </c>
      <c r="CZ20" s="1000">
        <v>136.44810000000001</v>
      </c>
      <c r="DA20" s="1000">
        <v>124.8597</v>
      </c>
      <c r="DB20" s="1391">
        <v>118.3232</v>
      </c>
    </row>
    <row r="21" spans="2:106" ht="15.95" customHeight="1">
      <c r="B21" s="669" t="s">
        <v>119</v>
      </c>
      <c r="C21" s="698" t="s">
        <v>113</v>
      </c>
      <c r="D21" s="709">
        <v>124.3871</v>
      </c>
      <c r="E21" s="709">
        <v>126.32140000000001</v>
      </c>
      <c r="F21" s="710">
        <v>133.06450000000001</v>
      </c>
      <c r="G21" s="710">
        <v>136</v>
      </c>
      <c r="H21" s="710">
        <v>135.0968</v>
      </c>
      <c r="I21" s="710">
        <v>139.5</v>
      </c>
      <c r="J21" s="710">
        <v>146.3871</v>
      </c>
      <c r="K21" s="710">
        <v>138.35480000000001</v>
      </c>
      <c r="L21" s="710">
        <v>135.9</v>
      </c>
      <c r="M21" s="710">
        <v>121.48390000000001</v>
      </c>
      <c r="N21" s="710">
        <v>117.7667</v>
      </c>
      <c r="O21" s="711">
        <v>118.51610000000001</v>
      </c>
      <c r="Q21" s="669" t="s">
        <v>119</v>
      </c>
      <c r="R21" s="698" t="s">
        <v>113</v>
      </c>
      <c r="S21" s="710">
        <v>117</v>
      </c>
      <c r="T21" s="710">
        <v>123.5</v>
      </c>
      <c r="U21" s="710">
        <v>126.03230000000001</v>
      </c>
      <c r="V21" s="710">
        <v>123.9</v>
      </c>
      <c r="W21" s="710">
        <v>132.1935</v>
      </c>
      <c r="X21" s="710">
        <v>139.9667</v>
      </c>
      <c r="Y21" s="710">
        <v>139.0968</v>
      </c>
      <c r="Z21" s="710">
        <v>137.64520000000002</v>
      </c>
      <c r="AA21" s="710">
        <v>136.4667</v>
      </c>
      <c r="AB21" s="710">
        <v>128.51609999999999</v>
      </c>
      <c r="AC21" s="710">
        <v>126.7667</v>
      </c>
      <c r="AD21" s="711">
        <v>127.87100000000001</v>
      </c>
      <c r="AG21" s="652" t="s">
        <v>120</v>
      </c>
      <c r="AH21" s="653" t="s">
        <v>113</v>
      </c>
      <c r="AI21" s="687">
        <v>130.1284</v>
      </c>
      <c r="AJ21" s="688">
        <v>133.7825</v>
      </c>
      <c r="AK21" s="688">
        <v>136.97550000000001</v>
      </c>
      <c r="AL21" s="688">
        <v>140.25900000000001</v>
      </c>
      <c r="AM21" s="688">
        <v>144.661</v>
      </c>
      <c r="AN21" s="688">
        <v>146.75570000000002</v>
      </c>
      <c r="AO21" s="688">
        <v>147.28030000000001</v>
      </c>
      <c r="AP21" s="688">
        <v>147.51420000000002</v>
      </c>
      <c r="AQ21" s="688">
        <v>147.8347</v>
      </c>
      <c r="AR21" s="688">
        <v>146.19320000000002</v>
      </c>
      <c r="AS21" s="688">
        <v>146.03630000000001</v>
      </c>
      <c r="AT21" s="689">
        <v>146.05420000000001</v>
      </c>
      <c r="AV21" s="652" t="s">
        <v>120</v>
      </c>
      <c r="AW21" s="653" t="s">
        <v>113</v>
      </c>
      <c r="AX21" s="688">
        <v>145.8458</v>
      </c>
      <c r="AY21" s="688">
        <v>146.2062</v>
      </c>
      <c r="AZ21" s="688">
        <v>147.98480000000001</v>
      </c>
      <c r="BA21" s="688">
        <v>151.49369999999999</v>
      </c>
      <c r="BB21" s="688">
        <v>154.25059999999999</v>
      </c>
      <c r="BC21" s="688">
        <v>155.88069999999999</v>
      </c>
      <c r="BD21" s="688">
        <v>156.06710000000001</v>
      </c>
      <c r="BE21" s="688">
        <v>160.4194</v>
      </c>
      <c r="BF21" s="688">
        <v>167.0257</v>
      </c>
      <c r="BG21" s="688">
        <v>169.98390000000001</v>
      </c>
      <c r="BH21" s="688">
        <v>170.58869999999999</v>
      </c>
      <c r="BI21" s="688">
        <v>171.49680000000001</v>
      </c>
      <c r="BK21" s="652" t="s">
        <v>317</v>
      </c>
      <c r="BL21" s="653" t="s">
        <v>325</v>
      </c>
      <c r="BM21" s="677"/>
      <c r="BN21" s="678"/>
      <c r="BO21" s="678"/>
      <c r="BP21" s="678"/>
      <c r="BQ21" s="678"/>
      <c r="BR21" s="678"/>
      <c r="BS21" s="678">
        <v>183.05</v>
      </c>
      <c r="BT21" s="678">
        <v>185.19</v>
      </c>
      <c r="BU21" s="678">
        <v>181.15</v>
      </c>
      <c r="BV21" s="678">
        <v>177.34</v>
      </c>
      <c r="BW21" s="678">
        <v>170.27</v>
      </c>
      <c r="BX21" s="679">
        <v>171.76</v>
      </c>
      <c r="BZ21" s="438" t="s">
        <v>317</v>
      </c>
      <c r="CA21" s="570" t="s">
        <v>325</v>
      </c>
      <c r="CB21" s="680">
        <v>169.42327595407579</v>
      </c>
      <c r="CC21" s="681">
        <v>163.01930000000002</v>
      </c>
      <c r="CD21" s="681">
        <v>157.43819999999999</v>
      </c>
      <c r="CE21" s="681">
        <v>160.8621</v>
      </c>
      <c r="CF21" s="681">
        <v>167.17240000000001</v>
      </c>
      <c r="CG21" s="681">
        <v>174.2133</v>
      </c>
      <c r="CH21" s="681">
        <v>175.6814</v>
      </c>
      <c r="CI21" s="681">
        <v>169.9186</v>
      </c>
      <c r="CJ21" s="681">
        <v>169.3476</v>
      </c>
      <c r="CK21" s="681">
        <v>158.2578</v>
      </c>
      <c r="CL21" s="681">
        <v>156.75839999999999</v>
      </c>
      <c r="CM21" s="682">
        <v>154.49469999999999</v>
      </c>
      <c r="CO21" s="438" t="s">
        <v>119</v>
      </c>
      <c r="CP21" s="570" t="s">
        <v>325</v>
      </c>
      <c r="CQ21" s="1000">
        <v>120.6452</v>
      </c>
      <c r="CR21" s="1000">
        <v>123.3571</v>
      </c>
      <c r="CS21" s="1000">
        <v>133.1935</v>
      </c>
      <c r="CT21" s="1000">
        <v>134.9667</v>
      </c>
      <c r="CU21" s="1000">
        <v>134.1935</v>
      </c>
      <c r="CV21" s="1000">
        <v>139.86670000000001</v>
      </c>
      <c r="CW21" s="1000">
        <v>147.0968</v>
      </c>
      <c r="CX21" s="1000">
        <v>150.93550000000002</v>
      </c>
      <c r="CY21" s="1000">
        <v>147.80000000000001</v>
      </c>
      <c r="CZ21" s="1000">
        <v>137.35480000000001</v>
      </c>
      <c r="DA21" s="1000">
        <v>126.2333</v>
      </c>
      <c r="DB21" s="1391">
        <v>117.8387</v>
      </c>
    </row>
    <row r="22" spans="2:106" ht="15.95" customHeight="1">
      <c r="B22" s="669" t="s">
        <v>120</v>
      </c>
      <c r="C22" s="683" t="s">
        <v>113</v>
      </c>
      <c r="D22" s="709">
        <v>130.55160000000001</v>
      </c>
      <c r="E22" s="712">
        <v>128.24930000000001</v>
      </c>
      <c r="F22" s="713">
        <v>130.9674</v>
      </c>
      <c r="G22" s="713">
        <v>132.7277</v>
      </c>
      <c r="H22" s="713">
        <v>141.4939</v>
      </c>
      <c r="I22" s="713">
        <v>143.53900000000002</v>
      </c>
      <c r="J22" s="713">
        <v>139.69480000000001</v>
      </c>
      <c r="K22" s="713">
        <v>134.95740000000001</v>
      </c>
      <c r="L22" s="713">
        <v>130.4863</v>
      </c>
      <c r="M22" s="710">
        <v>125.3974</v>
      </c>
      <c r="N22" s="710">
        <v>120.7497</v>
      </c>
      <c r="O22" s="714">
        <v>120.3429</v>
      </c>
      <c r="Q22" s="669" t="s">
        <v>120</v>
      </c>
      <c r="R22" s="683" t="s">
        <v>113</v>
      </c>
      <c r="S22" s="713">
        <v>117.869</v>
      </c>
      <c r="T22" s="713">
        <v>121.8625</v>
      </c>
      <c r="U22" s="713">
        <v>122.9406</v>
      </c>
      <c r="V22" s="713">
        <v>124.69370000000001</v>
      </c>
      <c r="W22" s="713">
        <v>130.03059999999999</v>
      </c>
      <c r="X22" s="713">
        <v>137.91499999999999</v>
      </c>
      <c r="Y22" s="713">
        <v>141.2003</v>
      </c>
      <c r="Z22" s="710">
        <v>140.36770000000001</v>
      </c>
      <c r="AA22" s="710">
        <v>138.23600000000002</v>
      </c>
      <c r="AB22" s="713">
        <v>132.381</v>
      </c>
      <c r="AC22" s="713">
        <v>129.97130000000001</v>
      </c>
      <c r="AD22" s="714">
        <v>130.1448</v>
      </c>
      <c r="AG22" s="652" t="s">
        <v>121</v>
      </c>
      <c r="AH22" s="653" t="s">
        <v>113</v>
      </c>
      <c r="AI22" s="715">
        <v>152.93100000000001</v>
      </c>
      <c r="AJ22" s="716">
        <v>160.64250000000001</v>
      </c>
      <c r="AK22" s="716">
        <v>157.4</v>
      </c>
      <c r="AL22" s="716">
        <v>157.3827</v>
      </c>
      <c r="AM22" s="716">
        <v>164.0223</v>
      </c>
      <c r="AN22" s="716">
        <v>166.19670000000002</v>
      </c>
      <c r="AO22" s="716">
        <v>173.02100000000002</v>
      </c>
      <c r="AP22" s="716">
        <v>180.52450000000002</v>
      </c>
      <c r="AQ22" s="688">
        <v>186.01900000000001</v>
      </c>
      <c r="AR22" s="688">
        <v>191.1448</v>
      </c>
      <c r="AS22" s="716">
        <v>195.30930000000001</v>
      </c>
      <c r="AT22" s="717">
        <v>187.69390000000001</v>
      </c>
      <c r="AV22" s="652" t="s">
        <v>121</v>
      </c>
      <c r="AW22" s="653" t="s">
        <v>113</v>
      </c>
      <c r="AX22" s="716">
        <v>174.7732</v>
      </c>
      <c r="AY22" s="716">
        <v>172.25720000000001</v>
      </c>
      <c r="AZ22" s="716">
        <v>175.5471</v>
      </c>
      <c r="BA22" s="716">
        <v>172.32570000000001</v>
      </c>
      <c r="BB22" s="716">
        <v>161.78899999999999</v>
      </c>
      <c r="BC22" s="716">
        <v>167.315</v>
      </c>
      <c r="BD22" s="716">
        <v>186.63419999999999</v>
      </c>
      <c r="BE22" s="688">
        <v>205.48740000000001</v>
      </c>
      <c r="BF22" s="688">
        <v>215.71530000000001</v>
      </c>
      <c r="BG22" s="716">
        <v>216.58580000000001</v>
      </c>
      <c r="BH22" s="716">
        <v>202.483</v>
      </c>
      <c r="BI22" s="716">
        <v>188.5745</v>
      </c>
      <c r="BK22" s="652"/>
      <c r="BL22" s="653" t="s">
        <v>326</v>
      </c>
      <c r="BM22" s="677"/>
      <c r="BN22" s="678"/>
      <c r="BO22" s="678"/>
      <c r="BP22" s="678"/>
      <c r="BQ22" s="678"/>
      <c r="BR22" s="678"/>
      <c r="BS22" s="678">
        <v>1374.16</v>
      </c>
      <c r="BT22" s="678">
        <v>1395.32</v>
      </c>
      <c r="BU22" s="678">
        <v>1376.07</v>
      </c>
      <c r="BV22" s="678">
        <v>1351.03</v>
      </c>
      <c r="BW22" s="678">
        <v>1299.4000000000001</v>
      </c>
      <c r="BX22" s="679">
        <v>1311.1</v>
      </c>
      <c r="BZ22" s="438"/>
      <c r="CA22" s="572" t="s">
        <v>326</v>
      </c>
      <c r="CB22" s="695">
        <v>1293.3548387096773</v>
      </c>
      <c r="CC22" s="696">
        <v>1248.1071000000002</v>
      </c>
      <c r="CD22" s="696">
        <v>1205.8065000000001</v>
      </c>
      <c r="CE22" s="696">
        <v>1226.9000000000001</v>
      </c>
      <c r="CF22" s="696">
        <v>1269.8710000000001</v>
      </c>
      <c r="CG22" s="696">
        <v>1326.7333000000001</v>
      </c>
      <c r="CH22" s="696">
        <v>1337.2258000000002</v>
      </c>
      <c r="CI22" s="696">
        <v>1297</v>
      </c>
      <c r="CJ22" s="696">
        <v>1290.5333000000001</v>
      </c>
      <c r="CK22" s="696">
        <v>1210.8710000000001</v>
      </c>
      <c r="CL22" s="696">
        <v>1202.3</v>
      </c>
      <c r="CM22" s="697">
        <v>1184.8387</v>
      </c>
      <c r="CO22" s="438" t="s">
        <v>317</v>
      </c>
      <c r="CP22" s="570" t="s">
        <v>325</v>
      </c>
      <c r="CQ22" s="1000">
        <v>144.9427</v>
      </c>
      <c r="CR22" s="1000">
        <v>142.22150000000002</v>
      </c>
      <c r="CS22" s="1000">
        <v>144.62280000000001</v>
      </c>
      <c r="CT22" s="1000">
        <v>144.59450000000001</v>
      </c>
      <c r="CU22" s="1000">
        <v>147.0223</v>
      </c>
      <c r="CV22" s="1000">
        <v>149.69310000000002</v>
      </c>
      <c r="CW22" s="1000">
        <v>146.33750000000001</v>
      </c>
      <c r="CX22" s="1000">
        <v>146.6996</v>
      </c>
      <c r="CY22" s="1000">
        <v>150.96700000000001</v>
      </c>
      <c r="CZ22" s="1000">
        <v>147.98230000000001</v>
      </c>
      <c r="DA22" s="1000">
        <v>139.96630000000002</v>
      </c>
      <c r="DB22" s="1391">
        <v>134.00990000000002</v>
      </c>
    </row>
    <row r="23" spans="2:106" ht="15.95" customHeight="1">
      <c r="B23" s="669" t="s">
        <v>121</v>
      </c>
      <c r="C23" s="683" t="s">
        <v>113</v>
      </c>
      <c r="D23" s="709">
        <v>157.06650000000002</v>
      </c>
      <c r="E23" s="712">
        <v>142.65210000000002</v>
      </c>
      <c r="F23" s="713">
        <v>136.1574</v>
      </c>
      <c r="G23" s="713">
        <v>136.97140000000002</v>
      </c>
      <c r="H23" s="713">
        <v>133.9555</v>
      </c>
      <c r="I23" s="713">
        <v>148.375</v>
      </c>
      <c r="J23" s="713">
        <v>154.315</v>
      </c>
      <c r="K23" s="713">
        <v>165.47970000000001</v>
      </c>
      <c r="L23" s="713">
        <v>170.34370000000001</v>
      </c>
      <c r="M23" s="710">
        <v>166.18350000000001</v>
      </c>
      <c r="N23" s="710">
        <v>154.54660000000001</v>
      </c>
      <c r="O23" s="714">
        <v>157.1148</v>
      </c>
      <c r="Q23" s="669" t="s">
        <v>121</v>
      </c>
      <c r="R23" s="683" t="s">
        <v>113</v>
      </c>
      <c r="S23" s="713">
        <v>155.6129</v>
      </c>
      <c r="T23" s="713">
        <v>153.88999999999999</v>
      </c>
      <c r="U23" s="713">
        <v>145.16580000000002</v>
      </c>
      <c r="V23" s="713">
        <v>138.92930000000001</v>
      </c>
      <c r="W23" s="713">
        <v>137.91159999999999</v>
      </c>
      <c r="X23" s="713">
        <v>146.21970000000002</v>
      </c>
      <c r="Y23" s="713">
        <v>144.78030000000001</v>
      </c>
      <c r="Z23" s="710">
        <v>153.3203</v>
      </c>
      <c r="AA23" s="710">
        <v>163.43730000000002</v>
      </c>
      <c r="AB23" s="713">
        <v>158.23580000000001</v>
      </c>
      <c r="AC23" s="713">
        <v>153.5163</v>
      </c>
      <c r="AD23" s="714">
        <v>151.69710000000001</v>
      </c>
      <c r="AG23" s="652" t="s">
        <v>136</v>
      </c>
      <c r="AH23" s="653" t="s">
        <v>113</v>
      </c>
      <c r="AI23" s="715">
        <v>172.06450000000001</v>
      </c>
      <c r="AJ23" s="716">
        <v>163.5</v>
      </c>
      <c r="AK23" s="716">
        <v>162.06450000000001</v>
      </c>
      <c r="AL23" s="716">
        <v>161</v>
      </c>
      <c r="AM23" s="716">
        <v>141.6129</v>
      </c>
      <c r="AN23" s="716">
        <v>166.5667</v>
      </c>
      <c r="AO23" s="716">
        <v>182</v>
      </c>
      <c r="AP23" s="716">
        <v>182</v>
      </c>
      <c r="AQ23" s="688">
        <v>179.5333</v>
      </c>
      <c r="AR23" s="688">
        <v>177.06450000000001</v>
      </c>
      <c r="AS23" s="716">
        <v>178.0333</v>
      </c>
      <c r="AT23" s="717">
        <v>171.83870000000002</v>
      </c>
      <c r="AV23" s="652" t="s">
        <v>136</v>
      </c>
      <c r="AW23" s="653" t="s">
        <v>113</v>
      </c>
      <c r="AX23" s="716">
        <v>167.96770000000001</v>
      </c>
      <c r="AY23" s="716">
        <v>160.89660000000001</v>
      </c>
      <c r="AZ23" s="716">
        <v>168.93549999999999</v>
      </c>
      <c r="BA23" s="716">
        <v>181</v>
      </c>
      <c r="BB23" s="716">
        <v>184.9032</v>
      </c>
      <c r="BC23" s="716">
        <v>200.26669999999999</v>
      </c>
      <c r="BD23" s="716">
        <v>210.12899999999999</v>
      </c>
      <c r="BE23" s="688">
        <v>215.48390000000001</v>
      </c>
      <c r="BF23" s="688">
        <v>230.33330000000001</v>
      </c>
      <c r="BG23" s="716">
        <v>232.83869999999999</v>
      </c>
      <c r="BH23" s="716">
        <v>221.13329999999999</v>
      </c>
      <c r="BI23" s="716">
        <v>198.0968</v>
      </c>
      <c r="BK23" s="652" t="s">
        <v>120</v>
      </c>
      <c r="BL23" s="653" t="s">
        <v>113</v>
      </c>
      <c r="BM23" s="677">
        <v>169.58</v>
      </c>
      <c r="BN23" s="678">
        <v>168.32</v>
      </c>
      <c r="BO23" s="678">
        <v>168.31</v>
      </c>
      <c r="BP23" s="678">
        <v>166.3</v>
      </c>
      <c r="BQ23" s="678">
        <v>161.30000000000001</v>
      </c>
      <c r="BR23" s="678">
        <v>160.91</v>
      </c>
      <c r="BS23" s="678">
        <v>161.53</v>
      </c>
      <c r="BT23" s="678">
        <v>162.16999999999999</v>
      </c>
      <c r="BU23" s="678">
        <v>165.84</v>
      </c>
      <c r="BV23" s="678">
        <v>172.22</v>
      </c>
      <c r="BW23" s="678">
        <v>171.43</v>
      </c>
      <c r="BX23" s="679">
        <v>165.89</v>
      </c>
      <c r="BZ23" s="438" t="s">
        <v>120</v>
      </c>
      <c r="CA23" s="570" t="s">
        <v>113</v>
      </c>
      <c r="CB23" s="680">
        <v>158.02645161290323</v>
      </c>
      <c r="CC23" s="681">
        <v>155.3871</v>
      </c>
      <c r="CD23" s="681">
        <v>151.93190000000001</v>
      </c>
      <c r="CE23" s="681">
        <v>159.1857</v>
      </c>
      <c r="CF23" s="681">
        <v>165.55970000000002</v>
      </c>
      <c r="CG23" s="681">
        <v>171.36969999999999</v>
      </c>
      <c r="CH23" s="681">
        <v>172.89260000000002</v>
      </c>
      <c r="CI23" s="681">
        <v>164.5155</v>
      </c>
      <c r="CJ23" s="681">
        <v>158.1377</v>
      </c>
      <c r="CK23" s="681">
        <v>152.97</v>
      </c>
      <c r="CL23" s="681">
        <v>149.2397</v>
      </c>
      <c r="CM23" s="682">
        <v>144.03450000000001</v>
      </c>
      <c r="CO23" s="438"/>
      <c r="CP23" s="572" t="s">
        <v>326</v>
      </c>
      <c r="CQ23" s="1001">
        <v>1113.9355</v>
      </c>
      <c r="CR23" s="1001">
        <v>1096.6070999999999</v>
      </c>
      <c r="CS23" s="1001">
        <v>1106.0645</v>
      </c>
      <c r="CT23" s="1001">
        <v>1098.2667000000001</v>
      </c>
      <c r="CU23" s="1001">
        <v>1111.4516000000001</v>
      </c>
      <c r="CV23" s="1001">
        <v>1133.4000000000001</v>
      </c>
      <c r="CW23" s="1001">
        <v>1110.2581</v>
      </c>
      <c r="CX23" s="1001">
        <v>1109.0645</v>
      </c>
      <c r="CY23" s="1001">
        <v>1145.4666999999999</v>
      </c>
      <c r="CZ23" s="1001">
        <v>1128.1290000000001</v>
      </c>
      <c r="DA23" s="1001">
        <v>1064.5</v>
      </c>
      <c r="DB23" s="1392">
        <v>1023.8065</v>
      </c>
    </row>
    <row r="24" spans="2:106" ht="15.95" customHeight="1">
      <c r="B24" s="669" t="s">
        <v>136</v>
      </c>
      <c r="C24" s="683" t="s">
        <v>113</v>
      </c>
      <c r="D24" s="709">
        <v>157</v>
      </c>
      <c r="E24" s="712">
        <v>157</v>
      </c>
      <c r="F24" s="713">
        <v>155.06450000000001</v>
      </c>
      <c r="G24" s="713">
        <v>152.0667</v>
      </c>
      <c r="H24" s="713">
        <v>133</v>
      </c>
      <c r="I24" s="713">
        <v>151.4</v>
      </c>
      <c r="J24" s="713">
        <v>159.1935</v>
      </c>
      <c r="K24" s="713">
        <v>153.12900000000002</v>
      </c>
      <c r="L24" s="713">
        <v>157.9333</v>
      </c>
      <c r="M24" s="710">
        <v>162.35480000000001</v>
      </c>
      <c r="N24" s="710">
        <v>153.80000000000001</v>
      </c>
      <c r="O24" s="714">
        <v>144.32259999999999</v>
      </c>
      <c r="Q24" s="669" t="s">
        <v>136</v>
      </c>
      <c r="R24" s="683" t="s">
        <v>113</v>
      </c>
      <c r="S24" s="713">
        <v>141.32259999999999</v>
      </c>
      <c r="T24" s="713">
        <v>139.5</v>
      </c>
      <c r="U24" s="713">
        <v>144.8065</v>
      </c>
      <c r="V24" s="713">
        <v>156.0333</v>
      </c>
      <c r="W24" s="713">
        <v>155.12900000000002</v>
      </c>
      <c r="X24" s="713">
        <v>168.5333</v>
      </c>
      <c r="Y24" s="713">
        <v>170.77420000000001</v>
      </c>
      <c r="Z24" s="710">
        <v>170.3871</v>
      </c>
      <c r="AA24" s="710">
        <v>175.9</v>
      </c>
      <c r="AB24" s="713">
        <v>175</v>
      </c>
      <c r="AC24" s="713">
        <v>174.9333</v>
      </c>
      <c r="AD24" s="714">
        <v>170.83870000000002</v>
      </c>
      <c r="AG24" s="652" t="s">
        <v>138</v>
      </c>
      <c r="AH24" s="653" t="s">
        <v>113</v>
      </c>
      <c r="AI24" s="715">
        <v>143.69910000000002</v>
      </c>
      <c r="AJ24" s="716">
        <v>144.8844</v>
      </c>
      <c r="AK24" s="716">
        <v>151.4418</v>
      </c>
      <c r="AL24" s="716">
        <v>157.2998</v>
      </c>
      <c r="AM24" s="716">
        <v>161.87720000000002</v>
      </c>
      <c r="AN24" s="716">
        <v>168.81570000000002</v>
      </c>
      <c r="AO24" s="716">
        <v>169.92660000000001</v>
      </c>
      <c r="AP24" s="716">
        <v>168.1781</v>
      </c>
      <c r="AQ24" s="688">
        <v>170.1499</v>
      </c>
      <c r="AR24" s="688">
        <v>164.28900000000002</v>
      </c>
      <c r="AS24" s="716">
        <v>167.00210000000001</v>
      </c>
      <c r="AT24" s="717">
        <v>174.0633</v>
      </c>
      <c r="AV24" s="652" t="s">
        <v>138</v>
      </c>
      <c r="AW24" s="653" t="s">
        <v>113</v>
      </c>
      <c r="AX24" s="716">
        <v>170.77879999999999</v>
      </c>
      <c r="AY24" s="716">
        <v>172.6754</v>
      </c>
      <c r="AZ24" s="716">
        <v>173.83109999999999</v>
      </c>
      <c r="BA24" s="716">
        <v>172.46709999999999</v>
      </c>
      <c r="BB24" s="716">
        <v>173.63570000000001</v>
      </c>
      <c r="BC24" s="716">
        <v>177.90809999999999</v>
      </c>
      <c r="BD24" s="716">
        <v>176.3528</v>
      </c>
      <c r="BE24" s="688">
        <v>180.744</v>
      </c>
      <c r="BF24" s="688">
        <v>195.8657</v>
      </c>
      <c r="BG24" s="716">
        <v>197.98490000000001</v>
      </c>
      <c r="BH24" s="716">
        <v>196.84450000000001</v>
      </c>
      <c r="BI24" s="716">
        <v>190.06639999999999</v>
      </c>
      <c r="BK24" s="652" t="s">
        <v>121</v>
      </c>
      <c r="BL24" s="653" t="s">
        <v>113</v>
      </c>
      <c r="BM24" s="677">
        <v>190.5</v>
      </c>
      <c r="BN24" s="678">
        <v>194.41</v>
      </c>
      <c r="BO24" s="678">
        <v>183.04</v>
      </c>
      <c r="BP24" s="678">
        <v>166.43</v>
      </c>
      <c r="BQ24" s="678">
        <v>163.72999999999999</v>
      </c>
      <c r="BR24" s="678">
        <v>173.82</v>
      </c>
      <c r="BS24" s="678">
        <v>195.59</v>
      </c>
      <c r="BT24" s="678">
        <v>208.98</v>
      </c>
      <c r="BU24" s="678">
        <v>220.93</v>
      </c>
      <c r="BV24" s="678">
        <v>192.01</v>
      </c>
      <c r="BW24" s="678">
        <v>185.58</v>
      </c>
      <c r="BX24" s="679">
        <v>193.49</v>
      </c>
      <c r="BZ24" s="438" t="s">
        <v>121</v>
      </c>
      <c r="CA24" s="570" t="s">
        <v>113</v>
      </c>
      <c r="CB24" s="680"/>
      <c r="CC24" s="681">
        <v>191.64</v>
      </c>
      <c r="CD24" s="681">
        <v>191.64</v>
      </c>
      <c r="CE24" s="681"/>
      <c r="CF24" s="681"/>
      <c r="CG24" s="681"/>
      <c r="CH24" s="681"/>
      <c r="CI24" s="681"/>
      <c r="CJ24" s="681"/>
      <c r="CK24" s="681"/>
      <c r="CL24" s="681"/>
      <c r="CM24" s="682"/>
      <c r="CO24" s="438" t="s">
        <v>121</v>
      </c>
      <c r="CP24" s="570" t="s">
        <v>113</v>
      </c>
      <c r="CQ24" s="1000"/>
      <c r="CR24" s="1000">
        <v>147.18520000000001</v>
      </c>
      <c r="CS24" s="1000">
        <v>149.06290000000001</v>
      </c>
      <c r="CT24" s="1000">
        <v>148.0333</v>
      </c>
      <c r="CU24" s="1000">
        <v>138.82500000000002</v>
      </c>
      <c r="CV24" s="1000">
        <v>140.92670000000001</v>
      </c>
      <c r="CW24" s="1000">
        <v>146.74190000000002</v>
      </c>
      <c r="CX24" s="1000">
        <v>156.79170000000002</v>
      </c>
      <c r="CY24" s="1000">
        <v>164.11670000000001</v>
      </c>
      <c r="CZ24" s="1000">
        <v>156.07420000000002</v>
      </c>
      <c r="DA24" s="1000">
        <v>147.2783</v>
      </c>
      <c r="DB24" s="1391">
        <v>132.72499999999999</v>
      </c>
    </row>
    <row r="25" spans="2:106" ht="15.95" customHeight="1">
      <c r="B25" s="669" t="s">
        <v>138</v>
      </c>
      <c r="C25" s="683" t="s">
        <v>113</v>
      </c>
      <c r="D25" s="684">
        <v>163.14600000000002</v>
      </c>
      <c r="E25" s="712">
        <v>139.00970000000001</v>
      </c>
      <c r="F25" s="713">
        <v>146.0855</v>
      </c>
      <c r="G25" s="713">
        <v>153.9117</v>
      </c>
      <c r="H25" s="713">
        <v>162.9736</v>
      </c>
      <c r="I25" s="713">
        <v>163.43360000000001</v>
      </c>
      <c r="J25" s="713">
        <v>163.5667</v>
      </c>
      <c r="K25" s="713">
        <v>166.98420000000002</v>
      </c>
      <c r="L25" s="713">
        <v>165.0573</v>
      </c>
      <c r="M25" s="710">
        <v>156.13499999999999</v>
      </c>
      <c r="N25" s="710">
        <v>143.06970000000001</v>
      </c>
      <c r="O25" s="714">
        <v>140.13040000000001</v>
      </c>
      <c r="Q25" s="669" t="s">
        <v>138</v>
      </c>
      <c r="R25" s="683" t="s">
        <v>113</v>
      </c>
      <c r="S25" s="713">
        <v>133.19150000000002</v>
      </c>
      <c r="T25" s="713">
        <v>134.33010000000002</v>
      </c>
      <c r="U25" s="713">
        <v>131.45240000000001</v>
      </c>
      <c r="V25" s="713">
        <v>133.88830000000002</v>
      </c>
      <c r="W25" s="713">
        <v>145.36360000000002</v>
      </c>
      <c r="X25" s="713">
        <v>153.04390000000001</v>
      </c>
      <c r="Y25" s="713">
        <v>148.02780000000001</v>
      </c>
      <c r="Z25" s="710">
        <v>149.352</v>
      </c>
      <c r="AA25" s="710">
        <v>153.02790000000002</v>
      </c>
      <c r="AB25" s="713">
        <v>144.06360000000001</v>
      </c>
      <c r="AC25" s="713">
        <v>146.04130000000001</v>
      </c>
      <c r="AD25" s="714">
        <v>148.57210000000001</v>
      </c>
      <c r="AG25" s="652"/>
      <c r="AH25" s="653" t="s">
        <v>359</v>
      </c>
      <c r="AI25" s="715">
        <v>101.1277</v>
      </c>
      <c r="AJ25" s="716">
        <v>101.96610000000001</v>
      </c>
      <c r="AK25" s="716">
        <v>107.07350000000001</v>
      </c>
      <c r="AL25" s="716">
        <v>111.55670000000001</v>
      </c>
      <c r="AM25" s="716">
        <v>114.8245</v>
      </c>
      <c r="AN25" s="716">
        <v>119.71470000000001</v>
      </c>
      <c r="AO25" s="716">
        <v>120.51900000000001</v>
      </c>
      <c r="AP25" s="716">
        <v>119.29650000000001</v>
      </c>
      <c r="AQ25" s="688">
        <v>120.68770000000001</v>
      </c>
      <c r="AR25" s="688">
        <v>116.04650000000001</v>
      </c>
      <c r="AS25" s="716">
        <v>117.20400000000001</v>
      </c>
      <c r="AT25" s="717">
        <v>121.4161</v>
      </c>
      <c r="AV25" s="652"/>
      <c r="AW25" s="653" t="s">
        <v>359</v>
      </c>
      <c r="AX25" s="716">
        <v>119.3706</v>
      </c>
      <c r="AY25" s="716">
        <v>120.67829999999999</v>
      </c>
      <c r="AZ25" s="716">
        <v>121.27549999999999</v>
      </c>
      <c r="BA25" s="716">
        <v>120.599</v>
      </c>
      <c r="BB25" s="716">
        <v>121.2303</v>
      </c>
      <c r="BC25" s="716">
        <v>124.006</v>
      </c>
      <c r="BD25" s="716">
        <v>122.7932</v>
      </c>
      <c r="BE25" s="688">
        <v>125.8506</v>
      </c>
      <c r="BF25" s="688">
        <v>136.36429999999999</v>
      </c>
      <c r="BG25" s="716">
        <v>137.83519999999999</v>
      </c>
      <c r="BH25" s="716">
        <v>137.04230000000001</v>
      </c>
      <c r="BI25" s="716">
        <v>132.3784</v>
      </c>
      <c r="BK25" s="652" t="s">
        <v>136</v>
      </c>
      <c r="BL25" s="653" t="s">
        <v>113</v>
      </c>
      <c r="BM25" s="691">
        <v>180.94</v>
      </c>
      <c r="BN25" s="722">
        <v>191.18</v>
      </c>
      <c r="BO25" s="722">
        <v>207.94</v>
      </c>
      <c r="BP25" s="722">
        <v>205.8</v>
      </c>
      <c r="BQ25" s="722">
        <v>209.84</v>
      </c>
      <c r="BR25" s="722">
        <v>209</v>
      </c>
      <c r="BS25" s="722">
        <v>209.45</v>
      </c>
      <c r="BT25" s="722">
        <v>209.42</v>
      </c>
      <c r="BU25" s="722">
        <v>210</v>
      </c>
      <c r="BV25" s="722">
        <v>203.71</v>
      </c>
      <c r="BW25" s="722">
        <v>194.73</v>
      </c>
      <c r="BX25" s="723">
        <v>190.28</v>
      </c>
      <c r="BZ25" s="438" t="s">
        <v>136</v>
      </c>
      <c r="CA25" s="570" t="s">
        <v>113</v>
      </c>
      <c r="CB25" s="724">
        <v>190.29032258064515</v>
      </c>
      <c r="CC25" s="725">
        <v>197</v>
      </c>
      <c r="CD25" s="725">
        <v>197.48390000000001</v>
      </c>
      <c r="CE25" s="725">
        <v>200.4</v>
      </c>
      <c r="CF25" s="725">
        <v>201</v>
      </c>
      <c r="CG25" s="725">
        <v>204.86670000000001</v>
      </c>
      <c r="CH25" s="725">
        <v>205</v>
      </c>
      <c r="CI25" s="725">
        <v>216.74190000000002</v>
      </c>
      <c r="CJ25" s="725">
        <v>218</v>
      </c>
      <c r="CK25" s="725">
        <v>217.16130000000001</v>
      </c>
      <c r="CL25" s="725">
        <v>217</v>
      </c>
      <c r="CM25" s="726">
        <v>217</v>
      </c>
      <c r="CO25" s="438" t="s">
        <v>136</v>
      </c>
      <c r="CP25" s="570" t="s">
        <v>113</v>
      </c>
      <c r="CQ25" s="1002">
        <v>217</v>
      </c>
      <c r="CR25" s="1002">
        <v>205.9</v>
      </c>
      <c r="CS25" s="1002">
        <v>171.83870000000002</v>
      </c>
      <c r="CT25" s="1002">
        <v>162.55870000000002</v>
      </c>
      <c r="CU25" s="1002">
        <v>163.23420000000002</v>
      </c>
      <c r="CV25" s="1002">
        <v>169.14100000000002</v>
      </c>
      <c r="CW25" s="1002">
        <v>175.17840000000001</v>
      </c>
      <c r="CX25" s="1002">
        <v>174.46940000000001</v>
      </c>
      <c r="CY25" s="1002">
        <v>162.92100000000002</v>
      </c>
      <c r="CZ25" s="1002">
        <v>160.29840000000002</v>
      </c>
      <c r="DA25" s="1002">
        <v>164.50069999999999</v>
      </c>
      <c r="DB25" s="1393">
        <v>155.89709999999999</v>
      </c>
    </row>
    <row r="26" spans="2:106" ht="15.95" customHeight="1">
      <c r="B26" s="669"/>
      <c r="C26" s="683" t="s">
        <v>359</v>
      </c>
      <c r="D26" s="684">
        <v>115.0074</v>
      </c>
      <c r="E26" s="684">
        <v>98.037900000000008</v>
      </c>
      <c r="F26" s="685">
        <v>103.46610000000001</v>
      </c>
      <c r="G26" s="685">
        <v>109.1717</v>
      </c>
      <c r="H26" s="685">
        <v>115.58030000000001</v>
      </c>
      <c r="I26" s="685">
        <v>114.65</v>
      </c>
      <c r="J26" s="685">
        <v>114.5723</v>
      </c>
      <c r="K26" s="685">
        <v>117.11160000000001</v>
      </c>
      <c r="L26" s="685">
        <v>116.1653</v>
      </c>
      <c r="M26" s="685">
        <v>110.6413</v>
      </c>
      <c r="N26" s="685">
        <v>101.40270000000001</v>
      </c>
      <c r="O26" s="686">
        <v>99.169700000000006</v>
      </c>
      <c r="Q26" s="669"/>
      <c r="R26" s="683" t="s">
        <v>359</v>
      </c>
      <c r="S26" s="685">
        <v>94.406800000000004</v>
      </c>
      <c r="T26" s="685">
        <v>95.242500000000007</v>
      </c>
      <c r="U26" s="685">
        <v>93.109700000000004</v>
      </c>
      <c r="V26" s="685">
        <v>94.752700000000004</v>
      </c>
      <c r="W26" s="685">
        <v>102.84870000000001</v>
      </c>
      <c r="X26" s="685">
        <v>108.38200000000001</v>
      </c>
      <c r="Y26" s="685">
        <v>104.95740000000001</v>
      </c>
      <c r="Z26" s="685">
        <v>105.81740000000001</v>
      </c>
      <c r="AA26" s="685">
        <v>108.49930000000001</v>
      </c>
      <c r="AB26" s="685">
        <v>102.2042</v>
      </c>
      <c r="AC26" s="685">
        <v>103.6087</v>
      </c>
      <c r="AD26" s="686">
        <v>105.4303</v>
      </c>
      <c r="AG26" s="652" t="s">
        <v>137</v>
      </c>
      <c r="AH26" s="653" t="s">
        <v>113</v>
      </c>
      <c r="AI26" s="687">
        <v>148.3365</v>
      </c>
      <c r="AJ26" s="688">
        <v>147.285</v>
      </c>
      <c r="AK26" s="688">
        <v>154.1865</v>
      </c>
      <c r="AL26" s="688">
        <v>158.7867</v>
      </c>
      <c r="AM26" s="688">
        <v>165.1105</v>
      </c>
      <c r="AN26" s="688">
        <v>154.08610000000002</v>
      </c>
      <c r="AO26" s="688">
        <v>149.0051</v>
      </c>
      <c r="AP26" s="688">
        <v>146.0556</v>
      </c>
      <c r="AQ26" s="688">
        <v>149.7602</v>
      </c>
      <c r="AR26" s="688">
        <v>150.19670000000002</v>
      </c>
      <c r="AS26" s="688">
        <v>159.51660000000001</v>
      </c>
      <c r="AT26" s="689">
        <v>165.4434</v>
      </c>
      <c r="AV26" s="652" t="s">
        <v>137</v>
      </c>
      <c r="AW26" s="653" t="s">
        <v>113</v>
      </c>
      <c r="AX26" s="688">
        <v>159.00049999999999</v>
      </c>
      <c r="AY26" s="688">
        <v>164.5367</v>
      </c>
      <c r="AZ26" s="688">
        <v>166.23</v>
      </c>
      <c r="BA26" s="688">
        <v>167.96270000000001</v>
      </c>
      <c r="BB26" s="688">
        <v>166.45699999999999</v>
      </c>
      <c r="BC26" s="688">
        <v>171.9907</v>
      </c>
      <c r="BD26" s="688">
        <v>172.23660000000001</v>
      </c>
      <c r="BE26" s="688">
        <v>178.33920000000001</v>
      </c>
      <c r="BF26" s="688">
        <v>188.28739999999999</v>
      </c>
      <c r="BG26" s="688">
        <v>192.83750000000001</v>
      </c>
      <c r="BH26" s="688">
        <v>188.32640000000001</v>
      </c>
      <c r="BI26" s="688">
        <v>180.61709999999999</v>
      </c>
      <c r="BK26" s="652" t="s">
        <v>138</v>
      </c>
      <c r="BL26" s="653" t="s">
        <v>113</v>
      </c>
      <c r="BM26" s="691">
        <v>179.78</v>
      </c>
      <c r="BN26" s="722">
        <v>174.65</v>
      </c>
      <c r="BO26" s="722">
        <v>175.45</v>
      </c>
      <c r="BP26" s="722">
        <v>177.19</v>
      </c>
      <c r="BQ26" s="722">
        <v>177.82</v>
      </c>
      <c r="BR26" s="722">
        <v>179.48</v>
      </c>
      <c r="BS26" s="722">
        <v>190.16</v>
      </c>
      <c r="BT26" s="722">
        <v>198.95</v>
      </c>
      <c r="BU26" s="722">
        <v>199.16</v>
      </c>
      <c r="BV26" s="722">
        <v>189.69</v>
      </c>
      <c r="BW26" s="722">
        <v>183.09</v>
      </c>
      <c r="BX26" s="723">
        <v>182.43</v>
      </c>
      <c r="BZ26" s="438" t="s">
        <v>138</v>
      </c>
      <c r="CA26" s="570" t="s">
        <v>113</v>
      </c>
      <c r="CB26" s="724">
        <v>168.22548387096774</v>
      </c>
      <c r="CC26" s="725">
        <v>159.4443</v>
      </c>
      <c r="CD26" s="725">
        <v>146.5377</v>
      </c>
      <c r="CE26" s="725">
        <v>170.02600000000001</v>
      </c>
      <c r="CF26" s="725">
        <v>173.6439</v>
      </c>
      <c r="CG26" s="725">
        <v>176.386</v>
      </c>
      <c r="CH26" s="725">
        <v>178.64060000000001</v>
      </c>
      <c r="CI26" s="725">
        <v>169.57840000000002</v>
      </c>
      <c r="CJ26" s="725">
        <v>160.64070000000001</v>
      </c>
      <c r="CK26" s="725">
        <v>148.3648</v>
      </c>
      <c r="CL26" s="725">
        <v>142.63800000000001</v>
      </c>
      <c r="CM26" s="726">
        <v>130.49809999999999</v>
      </c>
      <c r="CO26" s="438" t="s">
        <v>138</v>
      </c>
      <c r="CP26" s="570" t="s">
        <v>113</v>
      </c>
      <c r="CQ26" s="1002">
        <v>126.14230000000001</v>
      </c>
      <c r="CR26" s="1002">
        <v>132.2354</v>
      </c>
      <c r="CS26" s="1002">
        <v>149.8674</v>
      </c>
      <c r="CT26" s="1002">
        <v>153.78900000000002</v>
      </c>
      <c r="CU26" s="1002">
        <v>153.80450000000002</v>
      </c>
      <c r="CV26" s="1002">
        <v>148.03700000000001</v>
      </c>
      <c r="CW26" s="1002">
        <v>147.31870000000001</v>
      </c>
      <c r="CX26" s="1002">
        <v>146.68290000000002</v>
      </c>
      <c r="CY26" s="1002">
        <v>155.1413</v>
      </c>
      <c r="CZ26" s="1002">
        <v>152.1652</v>
      </c>
      <c r="DA26" s="1002">
        <v>131.4273</v>
      </c>
      <c r="DB26" s="1393">
        <v>121.95970000000001</v>
      </c>
    </row>
    <row r="27" spans="2:106" ht="15.95" customHeight="1">
      <c r="B27" s="669" t="s">
        <v>137</v>
      </c>
      <c r="C27" s="683" t="s">
        <v>113</v>
      </c>
      <c r="D27" s="709">
        <v>151.50700000000001</v>
      </c>
      <c r="E27" s="684">
        <v>149.4205</v>
      </c>
      <c r="F27" s="685">
        <v>155.46</v>
      </c>
      <c r="G27" s="685">
        <v>162.15780000000001</v>
      </c>
      <c r="H27" s="685">
        <v>164.74270000000001</v>
      </c>
      <c r="I27" s="685">
        <v>169.48650000000001</v>
      </c>
      <c r="J27" s="685">
        <v>164.8982</v>
      </c>
      <c r="K27" s="685">
        <v>160.2458</v>
      </c>
      <c r="L27" s="685">
        <v>166.2389</v>
      </c>
      <c r="M27" s="685">
        <v>154.7319</v>
      </c>
      <c r="N27" s="685">
        <v>141.1575</v>
      </c>
      <c r="O27" s="686">
        <v>141.31050000000002</v>
      </c>
      <c r="Q27" s="669" t="s">
        <v>137</v>
      </c>
      <c r="R27" s="683" t="s">
        <v>113</v>
      </c>
      <c r="S27" s="685">
        <v>137.0181</v>
      </c>
      <c r="T27" s="685">
        <v>137.2002</v>
      </c>
      <c r="U27" s="685">
        <v>140.8246</v>
      </c>
      <c r="V27" s="685">
        <v>141.68680000000001</v>
      </c>
      <c r="W27" s="685">
        <v>145.3109</v>
      </c>
      <c r="X27" s="685">
        <v>153.98400000000001</v>
      </c>
      <c r="Y27" s="685">
        <v>153.6165</v>
      </c>
      <c r="Z27" s="685">
        <v>153.6765</v>
      </c>
      <c r="AA27" s="685">
        <v>156.0488</v>
      </c>
      <c r="AB27" s="685">
        <v>139.78210000000001</v>
      </c>
      <c r="AC27" s="685">
        <v>138.99379999999999</v>
      </c>
      <c r="AD27" s="686">
        <v>146.30280000000002</v>
      </c>
      <c r="AG27" s="652"/>
      <c r="AH27" s="653" t="s">
        <v>143</v>
      </c>
      <c r="AI27" s="687">
        <v>512.17650000000003</v>
      </c>
      <c r="AJ27" s="688">
        <v>508.54570000000001</v>
      </c>
      <c r="AK27" s="688">
        <v>532.37520000000006</v>
      </c>
      <c r="AL27" s="688">
        <v>548.25869999999998</v>
      </c>
      <c r="AM27" s="688">
        <v>570.09350000000006</v>
      </c>
      <c r="AN27" s="688">
        <v>532.02830000000006</v>
      </c>
      <c r="AO27" s="688">
        <v>514.48480000000006</v>
      </c>
      <c r="AP27" s="688">
        <v>504.30100000000004</v>
      </c>
      <c r="AQ27" s="688">
        <v>517.09199999999998</v>
      </c>
      <c r="AR27" s="688">
        <v>518.59940000000006</v>
      </c>
      <c r="AS27" s="688">
        <v>550.779</v>
      </c>
      <c r="AT27" s="689">
        <v>571.24290000000008</v>
      </c>
      <c r="AV27" s="652"/>
      <c r="AW27" s="653" t="s">
        <v>143</v>
      </c>
      <c r="AX27" s="688">
        <v>548.99710000000005</v>
      </c>
      <c r="AY27" s="688">
        <v>568.11239999999998</v>
      </c>
      <c r="AZ27" s="688">
        <v>573.95899999999995</v>
      </c>
      <c r="BA27" s="688">
        <v>579.94169999999997</v>
      </c>
      <c r="BB27" s="688">
        <v>574.74289999999996</v>
      </c>
      <c r="BC27" s="688">
        <v>593.84969999999998</v>
      </c>
      <c r="BD27" s="688">
        <v>594.69870000000003</v>
      </c>
      <c r="BE27" s="688">
        <v>615.76969999999994</v>
      </c>
      <c r="BF27" s="688">
        <v>650.11869999999999</v>
      </c>
      <c r="BG27" s="688">
        <v>665.82939999999996</v>
      </c>
      <c r="BH27" s="688">
        <v>650.25329999999997</v>
      </c>
      <c r="BI27" s="688">
        <v>623.6345</v>
      </c>
      <c r="BK27" s="652" t="s">
        <v>137</v>
      </c>
      <c r="BL27" s="653" t="s">
        <v>113</v>
      </c>
      <c r="BM27" s="691">
        <v>173.11</v>
      </c>
      <c r="BN27" s="722">
        <v>165.94</v>
      </c>
      <c r="BO27" s="722">
        <v>170.02</v>
      </c>
      <c r="BP27" s="722">
        <v>175.24</v>
      </c>
      <c r="BQ27" s="722">
        <v>172.08</v>
      </c>
      <c r="BR27" s="722">
        <v>176.45</v>
      </c>
      <c r="BS27" s="722">
        <v>183.64</v>
      </c>
      <c r="BT27" s="722">
        <v>192.13</v>
      </c>
      <c r="BU27" s="722">
        <v>189.91</v>
      </c>
      <c r="BV27" s="722">
        <v>180.68</v>
      </c>
      <c r="BW27" s="722">
        <v>175.24</v>
      </c>
      <c r="BX27" s="723">
        <v>175.63</v>
      </c>
      <c r="BZ27" s="438" t="s">
        <v>137</v>
      </c>
      <c r="CA27" s="570" t="s">
        <v>113</v>
      </c>
      <c r="CB27" s="724">
        <v>165.87038177523993</v>
      </c>
      <c r="CC27" s="725">
        <v>159.14590000000001</v>
      </c>
      <c r="CD27" s="725">
        <v>147.97290000000001</v>
      </c>
      <c r="CE27" s="725">
        <v>164.8638</v>
      </c>
      <c r="CF27" s="725">
        <v>167.38670000000002</v>
      </c>
      <c r="CG27" s="725">
        <v>171.34650000000002</v>
      </c>
      <c r="CH27" s="725">
        <v>173.33610000000002</v>
      </c>
      <c r="CI27" s="725">
        <v>164.53290000000001</v>
      </c>
      <c r="CJ27" s="725">
        <v>159.10060000000001</v>
      </c>
      <c r="CK27" s="725">
        <v>148.7302</v>
      </c>
      <c r="CL27" s="725">
        <v>144.6294</v>
      </c>
      <c r="CM27" s="726">
        <v>136.5292</v>
      </c>
      <c r="CO27" s="438" t="s">
        <v>137</v>
      </c>
      <c r="CP27" s="570" t="s">
        <v>113</v>
      </c>
      <c r="CQ27" s="1002">
        <v>128.4932</v>
      </c>
      <c r="CR27" s="1002">
        <v>137.7621</v>
      </c>
      <c r="CS27" s="1002">
        <v>144.1523</v>
      </c>
      <c r="CT27" s="1002">
        <v>149.63500000000002</v>
      </c>
      <c r="CU27" s="1002">
        <v>148.30420000000001</v>
      </c>
      <c r="CV27" s="1002">
        <v>147.9177</v>
      </c>
      <c r="CW27" s="1002">
        <v>144.04230000000001</v>
      </c>
      <c r="CX27" s="1002">
        <v>140.5265</v>
      </c>
      <c r="CY27" s="1002">
        <v>145.5343</v>
      </c>
      <c r="CZ27" s="1002">
        <v>144.26770000000002</v>
      </c>
      <c r="DA27" s="1002">
        <v>132.0453</v>
      </c>
      <c r="DB27" s="1393">
        <v>127.209</v>
      </c>
    </row>
    <row r="28" spans="2:106" ht="15.95" customHeight="1">
      <c r="B28" s="669"/>
      <c r="C28" s="683" t="s">
        <v>143</v>
      </c>
      <c r="D28" s="709">
        <v>523.1232</v>
      </c>
      <c r="E28" s="712">
        <v>515.91890000000001</v>
      </c>
      <c r="F28" s="713">
        <v>536.77229999999997</v>
      </c>
      <c r="G28" s="713">
        <v>559.89830000000006</v>
      </c>
      <c r="H28" s="713">
        <v>568.82350000000008</v>
      </c>
      <c r="I28" s="713">
        <v>585.20299999999997</v>
      </c>
      <c r="J28" s="713">
        <v>569.36030000000005</v>
      </c>
      <c r="K28" s="713">
        <v>553.29680000000008</v>
      </c>
      <c r="L28" s="713">
        <v>573.98969999999997</v>
      </c>
      <c r="M28" s="710">
        <v>534.25840000000005</v>
      </c>
      <c r="N28" s="710">
        <v>487.38870000000003</v>
      </c>
      <c r="O28" s="714">
        <v>487.91680000000002</v>
      </c>
      <c r="Q28" s="669"/>
      <c r="R28" s="683" t="s">
        <v>143</v>
      </c>
      <c r="S28" s="713">
        <v>473.09610000000004</v>
      </c>
      <c r="T28" s="713">
        <v>473.72500000000002</v>
      </c>
      <c r="U28" s="713">
        <v>486.23900000000003</v>
      </c>
      <c r="V28" s="713">
        <v>489.21600000000001</v>
      </c>
      <c r="W28" s="713">
        <v>501.72970000000004</v>
      </c>
      <c r="X28" s="713">
        <v>531.67600000000004</v>
      </c>
      <c r="Y28" s="713">
        <v>530.40710000000001</v>
      </c>
      <c r="Z28" s="710">
        <v>530.61419999999998</v>
      </c>
      <c r="AA28" s="710">
        <v>538.80529999999999</v>
      </c>
      <c r="AB28" s="713">
        <v>482.6397</v>
      </c>
      <c r="AC28" s="713">
        <v>479.91770000000002</v>
      </c>
      <c r="AD28" s="714">
        <v>505.1542</v>
      </c>
      <c r="AG28" s="652" t="s">
        <v>122</v>
      </c>
      <c r="AH28" s="653" t="s">
        <v>113</v>
      </c>
      <c r="AI28" s="715">
        <v>141.30970000000002</v>
      </c>
      <c r="AJ28" s="716">
        <v>148.0607</v>
      </c>
      <c r="AK28" s="716">
        <v>151.99680000000001</v>
      </c>
      <c r="AL28" s="716">
        <v>158.17670000000001</v>
      </c>
      <c r="AM28" s="716">
        <v>158.65479999999999</v>
      </c>
      <c r="AN28" s="716">
        <v>159.13</v>
      </c>
      <c r="AO28" s="716">
        <v>160.72900000000001</v>
      </c>
      <c r="AP28" s="716">
        <v>157.62260000000001</v>
      </c>
      <c r="AQ28" s="688">
        <v>156.47329999999999</v>
      </c>
      <c r="AR28" s="688">
        <v>157.95480000000001</v>
      </c>
      <c r="AS28" s="716">
        <v>165.2833</v>
      </c>
      <c r="AT28" s="717">
        <v>165.45160000000001</v>
      </c>
      <c r="AV28" s="652" t="s">
        <v>122</v>
      </c>
      <c r="AW28" s="653" t="s">
        <v>113</v>
      </c>
      <c r="AX28" s="716">
        <v>163.8871</v>
      </c>
      <c r="AY28" s="716">
        <v>164.0034</v>
      </c>
      <c r="AZ28" s="716">
        <v>164.50649999999999</v>
      </c>
      <c r="BA28" s="716">
        <v>171.22</v>
      </c>
      <c r="BB28" s="716">
        <v>169.99350000000001</v>
      </c>
      <c r="BC28" s="716">
        <v>170.61330000000001</v>
      </c>
      <c r="BD28" s="716">
        <v>165.48390000000001</v>
      </c>
      <c r="BE28" s="688">
        <v>181.66130000000001</v>
      </c>
      <c r="BF28" s="688">
        <v>193.79</v>
      </c>
      <c r="BG28" s="716">
        <v>192.57740000000001</v>
      </c>
      <c r="BH28" s="716">
        <v>184.51</v>
      </c>
      <c r="BI28" s="716">
        <v>173.29679999999999</v>
      </c>
      <c r="BK28" s="652"/>
      <c r="BL28" s="653" t="s">
        <v>143</v>
      </c>
      <c r="BM28" s="692">
        <v>597.72</v>
      </c>
      <c r="BN28" s="727">
        <v>572.96</v>
      </c>
      <c r="BO28" s="727">
        <v>587.04999999999995</v>
      </c>
      <c r="BP28" s="727">
        <v>605.07000000000005</v>
      </c>
      <c r="BQ28" s="727">
        <v>594.16999999999996</v>
      </c>
      <c r="BR28" s="727">
        <v>609.23</v>
      </c>
      <c r="BS28" s="727">
        <v>634.08000000000004</v>
      </c>
      <c r="BT28" s="727">
        <v>663.39</v>
      </c>
      <c r="BU28" s="727">
        <v>655.73</v>
      </c>
      <c r="BV28" s="727">
        <v>623.86</v>
      </c>
      <c r="BW28" s="727">
        <v>605.07000000000005</v>
      </c>
      <c r="BX28" s="728">
        <v>606.41</v>
      </c>
      <c r="BZ28" s="573"/>
      <c r="CA28" s="570" t="s">
        <v>143</v>
      </c>
      <c r="CB28" s="729">
        <v>572.71387096774185</v>
      </c>
      <c r="CC28" s="730">
        <v>549.49890000000005</v>
      </c>
      <c r="CD28" s="730">
        <v>516.48030000000006</v>
      </c>
      <c r="CE28" s="730">
        <v>569.24170000000004</v>
      </c>
      <c r="CF28" s="730">
        <v>577.9529</v>
      </c>
      <c r="CG28" s="730">
        <v>591.62530000000004</v>
      </c>
      <c r="CH28" s="730">
        <v>598.49480000000005</v>
      </c>
      <c r="CI28" s="730">
        <v>568.09900000000005</v>
      </c>
      <c r="CJ28" s="730">
        <v>549.34270000000004</v>
      </c>
      <c r="CK28" s="730">
        <v>513.53579999999999</v>
      </c>
      <c r="CL28" s="730">
        <v>499.37630000000001</v>
      </c>
      <c r="CM28" s="731">
        <v>471.40800000000002</v>
      </c>
      <c r="CO28" s="438"/>
      <c r="CP28" s="570" t="s">
        <v>143</v>
      </c>
      <c r="CQ28" s="1003"/>
      <c r="CR28" s="1003"/>
      <c r="CS28" s="1003"/>
      <c r="CT28" s="1002"/>
      <c r="CU28" s="1002"/>
      <c r="CV28" s="1002"/>
      <c r="CW28" s="1002"/>
      <c r="CX28" s="1002"/>
      <c r="CY28" s="1002"/>
      <c r="CZ28" s="1002"/>
      <c r="DA28" s="1002"/>
      <c r="DB28" s="1393"/>
    </row>
    <row r="29" spans="2:106" ht="15.95" customHeight="1">
      <c r="B29" s="669" t="s">
        <v>122</v>
      </c>
      <c r="C29" s="683" t="s">
        <v>113</v>
      </c>
      <c r="D29" s="709">
        <v>143.1645</v>
      </c>
      <c r="E29" s="712">
        <v>140.69999999999999</v>
      </c>
      <c r="F29" s="713">
        <v>143.0129</v>
      </c>
      <c r="G29" s="713">
        <v>148.4667</v>
      </c>
      <c r="H29" s="713">
        <v>150.9581</v>
      </c>
      <c r="I29" s="713">
        <v>156.66330000000002</v>
      </c>
      <c r="J29" s="713">
        <v>158.43550000000002</v>
      </c>
      <c r="K29" s="713">
        <v>159.07420000000002</v>
      </c>
      <c r="L29" s="713">
        <v>151.73670000000001</v>
      </c>
      <c r="M29" s="710">
        <v>140.59350000000001</v>
      </c>
      <c r="N29" s="710">
        <v>139.0933</v>
      </c>
      <c r="O29" s="714">
        <v>135.93870000000001</v>
      </c>
      <c r="Q29" s="669" t="s">
        <v>122</v>
      </c>
      <c r="R29" s="683" t="s">
        <v>113</v>
      </c>
      <c r="S29" s="713">
        <v>135.0806</v>
      </c>
      <c r="T29" s="713">
        <v>141.69999999999999</v>
      </c>
      <c r="U29" s="713">
        <v>136.54519999999999</v>
      </c>
      <c r="V29" s="713">
        <v>138.02000000000001</v>
      </c>
      <c r="W29" s="713">
        <v>145.97740000000002</v>
      </c>
      <c r="X29" s="713">
        <v>155.9933</v>
      </c>
      <c r="Y29" s="713">
        <v>152.07740000000001</v>
      </c>
      <c r="Z29" s="710">
        <v>154.41290000000001</v>
      </c>
      <c r="AA29" s="710">
        <v>147.5933</v>
      </c>
      <c r="AB29" s="713">
        <v>144.13550000000001</v>
      </c>
      <c r="AC29" s="713">
        <v>148.9933</v>
      </c>
      <c r="AD29" s="714">
        <v>153.9742</v>
      </c>
      <c r="AG29" s="652" t="s">
        <v>139</v>
      </c>
      <c r="AH29" s="653" t="s">
        <v>113</v>
      </c>
      <c r="AI29" s="715">
        <v>140.02200000000002</v>
      </c>
      <c r="AJ29" s="716">
        <v>141.62210000000002</v>
      </c>
      <c r="AK29" s="716">
        <v>145.44499999999999</v>
      </c>
      <c r="AL29" s="716">
        <v>154.2133</v>
      </c>
      <c r="AM29" s="716">
        <v>157.5857</v>
      </c>
      <c r="AN29" s="716">
        <v>157.006</v>
      </c>
      <c r="AO29" s="716">
        <v>160.75400000000002</v>
      </c>
      <c r="AP29" s="716">
        <v>157.72920000000002</v>
      </c>
      <c r="AQ29" s="688">
        <v>153.4811</v>
      </c>
      <c r="AR29" s="688">
        <v>153.5866</v>
      </c>
      <c r="AS29" s="716">
        <v>160.52430000000001</v>
      </c>
      <c r="AT29" s="717">
        <v>166.84950000000001</v>
      </c>
      <c r="AV29" s="652" t="s">
        <v>139</v>
      </c>
      <c r="AW29" s="690" t="s">
        <v>113</v>
      </c>
      <c r="AX29" s="716">
        <v>158.63249999999999</v>
      </c>
      <c r="AY29" s="716">
        <v>165.50110000000001</v>
      </c>
      <c r="AZ29" s="716">
        <v>163.97890000000001</v>
      </c>
      <c r="BA29" s="716">
        <v>165.97239999999999</v>
      </c>
      <c r="BB29" s="716">
        <v>166.65110000000001</v>
      </c>
      <c r="BC29" s="716">
        <v>170.1532</v>
      </c>
      <c r="BD29" s="716">
        <v>172.91849999999999</v>
      </c>
      <c r="BE29" s="688">
        <v>183.92449999999999</v>
      </c>
      <c r="BF29" s="688">
        <v>188.86539999999999</v>
      </c>
      <c r="BG29" s="716">
        <v>190.1026</v>
      </c>
      <c r="BH29" s="716">
        <v>182.21969999999999</v>
      </c>
      <c r="BI29" s="716">
        <v>173.34569999999999</v>
      </c>
      <c r="BK29" s="652" t="s">
        <v>122</v>
      </c>
      <c r="BL29" s="653" t="s">
        <v>113</v>
      </c>
      <c r="BM29" s="677">
        <v>169.54</v>
      </c>
      <c r="BN29" s="722">
        <v>169.58</v>
      </c>
      <c r="BO29" s="722">
        <v>170.51</v>
      </c>
      <c r="BP29" s="722">
        <v>171.07</v>
      </c>
      <c r="BQ29" s="722">
        <v>163.28</v>
      </c>
      <c r="BR29" s="722">
        <v>166.91</v>
      </c>
      <c r="BS29" s="722">
        <v>173.76</v>
      </c>
      <c r="BT29" s="722">
        <v>186.1</v>
      </c>
      <c r="BU29" s="722">
        <v>182.32</v>
      </c>
      <c r="BV29" s="722">
        <v>172.97</v>
      </c>
      <c r="BW29" s="722">
        <v>164.8</v>
      </c>
      <c r="BX29" s="723">
        <v>160.97999999999999</v>
      </c>
      <c r="BZ29" s="438" t="s">
        <v>122</v>
      </c>
      <c r="CA29" s="570" t="s">
        <v>113</v>
      </c>
      <c r="CB29" s="724">
        <v>153.14193548387098</v>
      </c>
      <c r="CC29" s="725">
        <v>151.63930000000002</v>
      </c>
      <c r="CD29" s="725">
        <v>153.9461</v>
      </c>
      <c r="CE29" s="725">
        <v>159.26330000000002</v>
      </c>
      <c r="CF29" s="725">
        <v>161.62900000000002</v>
      </c>
      <c r="CG29" s="725">
        <v>171.07330000000002</v>
      </c>
      <c r="CH29" s="725">
        <v>166.6258</v>
      </c>
      <c r="CI29" s="725">
        <v>162.00320000000002</v>
      </c>
      <c r="CJ29" s="725">
        <v>156.41330000000002</v>
      </c>
      <c r="CK29" s="725">
        <v>139.04840000000002</v>
      </c>
      <c r="CL29" s="725">
        <v>138.10330000000002</v>
      </c>
      <c r="CM29" s="726">
        <v>130.98060000000001</v>
      </c>
      <c r="CO29" s="438" t="s">
        <v>122</v>
      </c>
      <c r="CP29" s="570" t="s">
        <v>113</v>
      </c>
      <c r="CQ29" s="1002">
        <v>128.5581</v>
      </c>
      <c r="CR29" s="1002">
        <v>139.69640000000001</v>
      </c>
      <c r="CS29" s="1002">
        <v>142.46770000000001</v>
      </c>
      <c r="CT29" s="1002">
        <v>145.2467</v>
      </c>
      <c r="CU29" s="1002">
        <v>142.87100000000001</v>
      </c>
      <c r="CV29" s="1002">
        <v>148.16670000000002</v>
      </c>
      <c r="CW29" s="1002">
        <v>140.81610000000001</v>
      </c>
      <c r="CX29" s="1002">
        <v>138.1968</v>
      </c>
      <c r="CY29" s="1002">
        <v>145.41670000000002</v>
      </c>
      <c r="CZ29" s="1002">
        <v>142.34520000000001</v>
      </c>
      <c r="DA29" s="1002">
        <v>130.99</v>
      </c>
      <c r="DB29" s="1393">
        <v>125.21940000000001</v>
      </c>
    </row>
    <row r="30" spans="2:106" ht="15.95" customHeight="1">
      <c r="B30" s="669" t="s">
        <v>139</v>
      </c>
      <c r="C30" s="683" t="s">
        <v>113</v>
      </c>
      <c r="D30" s="709">
        <v>147.83670000000001</v>
      </c>
      <c r="E30" s="712">
        <v>137.48650000000001</v>
      </c>
      <c r="F30" s="713">
        <v>138.93470000000002</v>
      </c>
      <c r="G30" s="713">
        <v>146.60400000000001</v>
      </c>
      <c r="H30" s="713">
        <v>154.55070000000001</v>
      </c>
      <c r="I30" s="713">
        <v>159.9461</v>
      </c>
      <c r="J30" s="713">
        <v>167.14690000000002</v>
      </c>
      <c r="K30" s="713">
        <v>159.9118</v>
      </c>
      <c r="L30" s="713">
        <v>155.9179</v>
      </c>
      <c r="M30" s="710">
        <v>146.2587</v>
      </c>
      <c r="N30" s="710">
        <v>140.00980000000001</v>
      </c>
      <c r="O30" s="714">
        <v>138.87819999999999</v>
      </c>
      <c r="Q30" s="669" t="s">
        <v>139</v>
      </c>
      <c r="R30" s="683" t="s">
        <v>113</v>
      </c>
      <c r="S30" s="713">
        <v>138.16290000000001</v>
      </c>
      <c r="T30" s="713">
        <v>134.8441</v>
      </c>
      <c r="U30" s="713">
        <v>136.93720000000002</v>
      </c>
      <c r="V30" s="713">
        <v>133.8125</v>
      </c>
      <c r="W30" s="713">
        <v>132.69490000000002</v>
      </c>
      <c r="X30" s="713">
        <v>147.0899</v>
      </c>
      <c r="Y30" s="713">
        <v>150.0453</v>
      </c>
      <c r="Z30" s="710">
        <v>151.02780000000001</v>
      </c>
      <c r="AA30" s="710">
        <v>148.0504</v>
      </c>
      <c r="AB30" s="713">
        <v>141.54050000000001</v>
      </c>
      <c r="AC30" s="713">
        <v>138.25620000000001</v>
      </c>
      <c r="AD30" s="714">
        <v>142.08629999999999</v>
      </c>
      <c r="AG30" s="652"/>
      <c r="AH30" s="653" t="s">
        <v>144</v>
      </c>
      <c r="AI30" s="732">
        <v>38590.103199999998</v>
      </c>
      <c r="AJ30" s="733">
        <v>38418.172500000001</v>
      </c>
      <c r="AK30" s="733">
        <v>39421.399000000005</v>
      </c>
      <c r="AL30" s="733">
        <v>40908.6803</v>
      </c>
      <c r="AM30" s="733">
        <v>42037.5432</v>
      </c>
      <c r="AN30" s="733">
        <v>41887.429300000003</v>
      </c>
      <c r="AO30" s="733">
        <v>43009.446100000001</v>
      </c>
      <c r="AP30" s="733">
        <v>42993.1158</v>
      </c>
      <c r="AQ30" s="705">
        <v>43579.2863</v>
      </c>
      <c r="AR30" s="705">
        <v>45498.851900000001</v>
      </c>
      <c r="AS30" s="733">
        <v>49493.428700000004</v>
      </c>
      <c r="AT30" s="734">
        <v>50879.813900000001</v>
      </c>
      <c r="AV30" s="652"/>
      <c r="AW30" s="690" t="s">
        <v>144</v>
      </c>
      <c r="AX30" s="733">
        <v>48815.718399999998</v>
      </c>
      <c r="AY30" s="733">
        <v>48160.680999999997</v>
      </c>
      <c r="AZ30" s="733">
        <v>47893.3148</v>
      </c>
      <c r="BA30" s="733">
        <v>48940.051299999999</v>
      </c>
      <c r="BB30" s="733">
        <v>48854.543899999997</v>
      </c>
      <c r="BC30" s="733">
        <v>50081.368000000002</v>
      </c>
      <c r="BD30" s="733">
        <v>49542.8897</v>
      </c>
      <c r="BE30" s="705">
        <v>51299.122600000002</v>
      </c>
      <c r="BF30" s="705">
        <v>53627.130700000002</v>
      </c>
      <c r="BG30" s="733">
        <v>53577.519</v>
      </c>
      <c r="BH30" s="733">
        <v>51490.661699999997</v>
      </c>
      <c r="BI30" s="733">
        <v>49493.102899999998</v>
      </c>
      <c r="BK30" s="652" t="s">
        <v>139</v>
      </c>
      <c r="BL30" s="653" t="s">
        <v>113</v>
      </c>
      <c r="BM30" s="691">
        <v>169.94</v>
      </c>
      <c r="BN30" s="722">
        <v>171.39</v>
      </c>
      <c r="BO30" s="722">
        <v>167.58</v>
      </c>
      <c r="BP30" s="722">
        <v>169.67</v>
      </c>
      <c r="BQ30" s="722">
        <v>166.27</v>
      </c>
      <c r="BR30" s="722">
        <v>172.6</v>
      </c>
      <c r="BS30" s="722">
        <v>179.04</v>
      </c>
      <c r="BT30" s="722">
        <v>187.03</v>
      </c>
      <c r="BU30" s="722">
        <v>187.08</v>
      </c>
      <c r="BV30" s="722">
        <v>180.08</v>
      </c>
      <c r="BW30" s="722">
        <v>168.98</v>
      </c>
      <c r="BX30" s="723">
        <v>171.02</v>
      </c>
      <c r="BZ30" s="438" t="s">
        <v>139</v>
      </c>
      <c r="CA30" s="570" t="s">
        <v>113</v>
      </c>
      <c r="CB30" s="724">
        <v>160.0812936068553</v>
      </c>
      <c r="CC30" s="725">
        <v>158.50839999999999</v>
      </c>
      <c r="CD30" s="725">
        <v>156.09290000000001</v>
      </c>
      <c r="CE30" s="725">
        <v>162.86680000000001</v>
      </c>
      <c r="CF30" s="725">
        <v>166.63890000000001</v>
      </c>
      <c r="CG30" s="725">
        <v>177.24350000000001</v>
      </c>
      <c r="CH30" s="725">
        <v>176.89070000000001</v>
      </c>
      <c r="CI30" s="725">
        <v>170.61500000000001</v>
      </c>
      <c r="CJ30" s="725">
        <v>167.11110000000002</v>
      </c>
      <c r="CK30" s="725">
        <v>150.56829999999999</v>
      </c>
      <c r="CL30" s="725">
        <v>148.95099999999999</v>
      </c>
      <c r="CM30" s="726">
        <v>140.06630000000001</v>
      </c>
      <c r="CO30" s="438" t="s">
        <v>139</v>
      </c>
      <c r="CP30" s="570" t="s">
        <v>113</v>
      </c>
      <c r="CQ30" s="1002">
        <v>137.43860000000001</v>
      </c>
      <c r="CR30" s="1002">
        <v>144.72310000000002</v>
      </c>
      <c r="CS30" s="1002">
        <v>147.07990000000001</v>
      </c>
      <c r="CT30" s="1002">
        <v>147.80330000000001</v>
      </c>
      <c r="CU30" s="1002">
        <v>144.59450000000001</v>
      </c>
      <c r="CV30" s="1002">
        <v>151.52450000000002</v>
      </c>
      <c r="CW30" s="1002">
        <v>148.94560000000001</v>
      </c>
      <c r="CX30" s="1002">
        <v>147.4204</v>
      </c>
      <c r="CY30" s="1002">
        <v>152.0992</v>
      </c>
      <c r="CZ30" s="1002">
        <v>149.67180000000002</v>
      </c>
      <c r="DA30" s="1002">
        <v>136.376</v>
      </c>
      <c r="DB30" s="1393">
        <v>128.28620000000001</v>
      </c>
    </row>
    <row r="31" spans="2:106" ht="15.95" customHeight="1">
      <c r="B31" s="669"/>
      <c r="C31" s="683" t="s">
        <v>144</v>
      </c>
      <c r="D31" s="709">
        <v>41158.962899999999</v>
      </c>
      <c r="E31" s="718">
        <v>40969.505400000002</v>
      </c>
      <c r="F31" s="719">
        <v>42153.778400000003</v>
      </c>
      <c r="G31" s="719">
        <v>43263.305699999997</v>
      </c>
      <c r="H31" s="719">
        <v>43760.789700000001</v>
      </c>
      <c r="I31" s="719">
        <v>44869.937299999998</v>
      </c>
      <c r="J31" s="719">
        <v>45551.757100000003</v>
      </c>
      <c r="K31" s="719">
        <v>43154.507100000003</v>
      </c>
      <c r="L31" s="719">
        <v>42394.864699999998</v>
      </c>
      <c r="M31" s="720">
        <v>39281.111600000004</v>
      </c>
      <c r="N31" s="720">
        <v>37931.398000000001</v>
      </c>
      <c r="O31" s="721">
        <v>37938.551299999999</v>
      </c>
      <c r="Q31" s="669"/>
      <c r="R31" s="683" t="s">
        <v>144</v>
      </c>
      <c r="S31" s="719">
        <v>37264.165200000003</v>
      </c>
      <c r="T31" s="719">
        <v>36585.279999999999</v>
      </c>
      <c r="U31" s="719">
        <v>36347.0916</v>
      </c>
      <c r="V31" s="719">
        <v>35510.036</v>
      </c>
      <c r="W31" s="719">
        <v>36679.513200000001</v>
      </c>
      <c r="X31" s="719">
        <v>41406.258999999998</v>
      </c>
      <c r="Y31" s="719">
        <v>42569.3868</v>
      </c>
      <c r="Z31" s="720">
        <v>42504.072899999999</v>
      </c>
      <c r="AA31" s="720">
        <v>41803.681299999997</v>
      </c>
      <c r="AB31" s="719">
        <v>38830.486499999999</v>
      </c>
      <c r="AC31" s="719">
        <v>38047.120000000003</v>
      </c>
      <c r="AD31" s="721">
        <v>39444.732900000003</v>
      </c>
      <c r="AG31" s="652" t="s">
        <v>140</v>
      </c>
      <c r="AH31" s="690" t="s">
        <v>113</v>
      </c>
      <c r="AI31" s="715">
        <v>182</v>
      </c>
      <c r="AJ31" s="716">
        <v>182</v>
      </c>
      <c r="AK31" s="716">
        <v>182</v>
      </c>
      <c r="AL31" s="716">
        <v>182</v>
      </c>
      <c r="AM31" s="716">
        <v>182</v>
      </c>
      <c r="AN31" s="716">
        <v>182</v>
      </c>
      <c r="AO31" s="716">
        <v>178.6129</v>
      </c>
      <c r="AP31" s="716">
        <v>173.32259999999999</v>
      </c>
      <c r="AQ31" s="688">
        <v>174.5</v>
      </c>
      <c r="AR31" s="688">
        <v>180.54840000000002</v>
      </c>
      <c r="AS31" s="716">
        <v>189</v>
      </c>
      <c r="AT31" s="717">
        <v>188.35480000000001</v>
      </c>
      <c r="AV31" s="652" t="s">
        <v>140</v>
      </c>
      <c r="AW31" s="690" t="s">
        <v>113</v>
      </c>
      <c r="AX31" s="716">
        <v>188.96770000000001</v>
      </c>
      <c r="AY31" s="716">
        <v>189</v>
      </c>
      <c r="AZ31" s="716">
        <v>188.5806</v>
      </c>
      <c r="BA31" s="716">
        <v>188</v>
      </c>
      <c r="BB31" s="716">
        <v>188</v>
      </c>
      <c r="BC31" s="716">
        <v>187.5667</v>
      </c>
      <c r="BD31" s="716">
        <v>187.2903</v>
      </c>
      <c r="BE31" s="688">
        <v>203.93549999999999</v>
      </c>
      <c r="BF31" s="688">
        <v>207</v>
      </c>
      <c r="BG31" s="716">
        <v>210.64519999999999</v>
      </c>
      <c r="BH31" s="716">
        <v>215.7527</v>
      </c>
      <c r="BI31" s="716">
        <v>226.33160000000001</v>
      </c>
      <c r="BK31" s="652"/>
      <c r="BL31" s="690" t="s">
        <v>144</v>
      </c>
      <c r="BM31" s="735">
        <v>49928</v>
      </c>
      <c r="BN31" s="736">
        <v>50198</v>
      </c>
      <c r="BO31" s="736">
        <v>50669</v>
      </c>
      <c r="BP31" s="736">
        <v>50724</v>
      </c>
      <c r="BQ31" s="736">
        <v>48751</v>
      </c>
      <c r="BR31" s="736">
        <v>50975</v>
      </c>
      <c r="BS31" s="736">
        <v>52794</v>
      </c>
      <c r="BT31" s="736">
        <v>55996</v>
      </c>
      <c r="BU31" s="736">
        <v>56098</v>
      </c>
      <c r="BV31" s="736">
        <v>53143</v>
      </c>
      <c r="BW31" s="736">
        <v>50248</v>
      </c>
      <c r="BX31" s="737">
        <v>51644</v>
      </c>
      <c r="BZ31" s="438"/>
      <c r="CA31" s="570" t="s">
        <v>144</v>
      </c>
      <c r="CB31" s="729">
        <v>48296.288064516128</v>
      </c>
      <c r="CC31" s="730">
        <v>49154.188600000001</v>
      </c>
      <c r="CD31" s="730">
        <v>48621.364499999996</v>
      </c>
      <c r="CE31" s="730">
        <v>50066.004300000001</v>
      </c>
      <c r="CF31" s="730">
        <v>50824.207699999999</v>
      </c>
      <c r="CG31" s="730">
        <v>54183.0553</v>
      </c>
      <c r="CH31" s="730">
        <v>54810.43</v>
      </c>
      <c r="CI31" s="730">
        <v>53503.570299999999</v>
      </c>
      <c r="CJ31" s="730">
        <v>52559.355000000003</v>
      </c>
      <c r="CK31" s="730">
        <v>46552.926800000001</v>
      </c>
      <c r="CL31" s="730">
        <v>45725.311300000001</v>
      </c>
      <c r="CM31" s="731">
        <v>43602.743900000001</v>
      </c>
      <c r="CO31" s="438"/>
      <c r="CP31" s="570" t="s">
        <v>144</v>
      </c>
      <c r="CQ31" s="1003">
        <v>43488.718999999997</v>
      </c>
      <c r="CR31" s="1003">
        <v>44423.1639</v>
      </c>
      <c r="CS31" s="1003">
        <v>44656.662600000003</v>
      </c>
      <c r="CT31" s="1003">
        <v>44279.467000000004</v>
      </c>
      <c r="CU31" s="1003">
        <v>44217.395799999998</v>
      </c>
      <c r="CV31" s="1003">
        <v>47261.6587</v>
      </c>
      <c r="CW31" s="1003">
        <v>46413.156499999997</v>
      </c>
      <c r="CX31" s="1003">
        <v>45901.428700000004</v>
      </c>
      <c r="CY31" s="1003">
        <v>47629.952299999997</v>
      </c>
      <c r="CZ31" s="1003">
        <v>46600.956100000003</v>
      </c>
      <c r="DA31" s="1003">
        <v>42566.671300000002</v>
      </c>
      <c r="DB31" s="1394">
        <v>40352.843500000003</v>
      </c>
    </row>
    <row r="32" spans="2:106" ht="15.95" customHeight="1">
      <c r="B32" s="669" t="s">
        <v>140</v>
      </c>
      <c r="C32" s="698" t="s">
        <v>113</v>
      </c>
      <c r="D32" s="684">
        <v>182</v>
      </c>
      <c r="E32" s="712">
        <v>182</v>
      </c>
      <c r="F32" s="713">
        <v>182</v>
      </c>
      <c r="G32" s="713">
        <v>182</v>
      </c>
      <c r="H32" s="713">
        <v>182</v>
      </c>
      <c r="I32" s="713">
        <v>182</v>
      </c>
      <c r="J32" s="713">
        <v>182</v>
      </c>
      <c r="K32" s="713">
        <v>182</v>
      </c>
      <c r="L32" s="713">
        <v>182</v>
      </c>
      <c r="M32" s="710">
        <v>182</v>
      </c>
      <c r="N32" s="710">
        <v>182</v>
      </c>
      <c r="O32" s="714">
        <v>182</v>
      </c>
      <c r="Q32" s="669" t="s">
        <v>140</v>
      </c>
      <c r="R32" s="698" t="s">
        <v>113</v>
      </c>
      <c r="S32" s="713">
        <v>182</v>
      </c>
      <c r="T32" s="713">
        <v>182</v>
      </c>
      <c r="U32" s="713">
        <v>182</v>
      </c>
      <c r="V32" s="713">
        <v>182</v>
      </c>
      <c r="W32" s="713">
        <v>182</v>
      </c>
      <c r="X32" s="713">
        <v>182</v>
      </c>
      <c r="Y32" s="713">
        <v>182</v>
      </c>
      <c r="Z32" s="710">
        <v>182</v>
      </c>
      <c r="AA32" s="710">
        <v>182</v>
      </c>
      <c r="AB32" s="713">
        <v>182</v>
      </c>
      <c r="AC32" s="713">
        <v>182</v>
      </c>
      <c r="AD32" s="714">
        <v>182</v>
      </c>
      <c r="AG32" s="652" t="s">
        <v>123</v>
      </c>
      <c r="AH32" s="690" t="s">
        <v>113</v>
      </c>
      <c r="AI32" s="715">
        <v>120.4813</v>
      </c>
      <c r="AJ32" s="716">
        <v>131.49790000000002</v>
      </c>
      <c r="AK32" s="716">
        <v>136.11100000000002</v>
      </c>
      <c r="AL32" s="716">
        <v>143.2167</v>
      </c>
      <c r="AM32" s="716">
        <v>145.61450000000002</v>
      </c>
      <c r="AN32" s="716">
        <v>144.17500000000001</v>
      </c>
      <c r="AO32" s="716">
        <v>144.10230000000001</v>
      </c>
      <c r="AP32" s="716">
        <v>141.0984</v>
      </c>
      <c r="AQ32" s="688">
        <v>141.26170000000002</v>
      </c>
      <c r="AR32" s="688">
        <v>143.23420000000002</v>
      </c>
      <c r="AS32" s="716">
        <v>149.96030000000002</v>
      </c>
      <c r="AT32" s="717">
        <v>148.57480000000001</v>
      </c>
      <c r="AV32" s="652" t="s">
        <v>123</v>
      </c>
      <c r="AW32" s="690" t="s">
        <v>113</v>
      </c>
      <c r="AX32" s="716">
        <v>139.7884</v>
      </c>
      <c r="AY32" s="716">
        <v>147.14830000000001</v>
      </c>
      <c r="AZ32" s="716">
        <v>148.4752</v>
      </c>
      <c r="BA32" s="716">
        <v>154.28729999999999</v>
      </c>
      <c r="BB32" s="716">
        <v>152.45840000000001</v>
      </c>
      <c r="BC32" s="716">
        <v>152.64699999999999</v>
      </c>
      <c r="BD32" s="716">
        <v>148.34549999999999</v>
      </c>
      <c r="BE32" s="688">
        <v>164.6987</v>
      </c>
      <c r="BF32" s="688">
        <v>176.83869999999999</v>
      </c>
      <c r="BG32" s="716">
        <v>175.529</v>
      </c>
      <c r="BH32" s="716">
        <v>167.0737</v>
      </c>
      <c r="BI32" s="716">
        <v>157.49</v>
      </c>
      <c r="BK32" s="652" t="s">
        <v>140</v>
      </c>
      <c r="BL32" s="690" t="s">
        <v>113</v>
      </c>
      <c r="BM32" s="738">
        <v>237</v>
      </c>
      <c r="BN32" s="739">
        <v>237</v>
      </c>
      <c r="BO32" s="739">
        <v>237</v>
      </c>
      <c r="BP32" s="739">
        <v>237</v>
      </c>
      <c r="BQ32" s="739">
        <v>237</v>
      </c>
      <c r="BR32" s="739">
        <v>237</v>
      </c>
      <c r="BS32" s="739">
        <v>237</v>
      </c>
      <c r="BT32" s="739">
        <v>237</v>
      </c>
      <c r="BU32" s="739">
        <v>237</v>
      </c>
      <c r="BV32" s="739">
        <v>237</v>
      </c>
      <c r="BW32" s="739">
        <v>237</v>
      </c>
      <c r="BX32" s="740">
        <v>237</v>
      </c>
      <c r="BZ32" s="438" t="s">
        <v>140</v>
      </c>
      <c r="CA32" s="570" t="s">
        <v>113</v>
      </c>
      <c r="CB32" s="724">
        <v>237</v>
      </c>
      <c r="CC32" s="725">
        <v>237</v>
      </c>
      <c r="CD32" s="725">
        <v>237</v>
      </c>
      <c r="CE32" s="725">
        <v>237</v>
      </c>
      <c r="CF32" s="725">
        <v>237</v>
      </c>
      <c r="CG32" s="725">
        <v>237</v>
      </c>
      <c r="CH32" s="725">
        <v>237</v>
      </c>
      <c r="CI32" s="725">
        <v>237</v>
      </c>
      <c r="CJ32" s="725">
        <v>237</v>
      </c>
      <c r="CK32" s="725">
        <v>237</v>
      </c>
      <c r="CL32" s="725">
        <v>237</v>
      </c>
      <c r="CM32" s="726">
        <v>235.74190000000002</v>
      </c>
      <c r="CO32" s="438" t="s">
        <v>140</v>
      </c>
      <c r="CP32" s="570" t="s">
        <v>113</v>
      </c>
      <c r="CQ32" s="1002">
        <v>224</v>
      </c>
      <c r="CR32" s="1002">
        <v>230.5</v>
      </c>
      <c r="CS32" s="1002">
        <v>230.64520000000002</v>
      </c>
      <c r="CT32" s="1002">
        <v>229</v>
      </c>
      <c r="CU32" s="1002">
        <v>229</v>
      </c>
      <c r="CV32" s="1002">
        <v>228</v>
      </c>
      <c r="CW32" s="1002">
        <v>228</v>
      </c>
      <c r="CX32" s="1002">
        <v>230.03230000000002</v>
      </c>
      <c r="CY32" s="1002">
        <v>228</v>
      </c>
      <c r="CZ32" s="1002">
        <v>228</v>
      </c>
      <c r="DA32" s="1002">
        <v>228</v>
      </c>
      <c r="DB32" s="1393">
        <v>228</v>
      </c>
    </row>
    <row r="33" spans="2:106" ht="15.95" customHeight="1">
      <c r="B33" s="669" t="s">
        <v>123</v>
      </c>
      <c r="C33" s="741" t="s">
        <v>113</v>
      </c>
      <c r="D33" s="684">
        <v>125.72770000000001</v>
      </c>
      <c r="E33" s="684">
        <v>121.4864</v>
      </c>
      <c r="F33" s="685">
        <v>125.24420000000001</v>
      </c>
      <c r="G33" s="685">
        <v>131.58369999999999</v>
      </c>
      <c r="H33" s="685">
        <v>134.2329</v>
      </c>
      <c r="I33" s="685">
        <v>139.0727</v>
      </c>
      <c r="J33" s="685">
        <v>143.72290000000001</v>
      </c>
      <c r="K33" s="685">
        <v>144.3432</v>
      </c>
      <c r="L33" s="685">
        <v>135.881</v>
      </c>
      <c r="M33" s="685">
        <v>123.5823</v>
      </c>
      <c r="N33" s="685">
        <v>121.90870000000001</v>
      </c>
      <c r="O33" s="686">
        <v>117.96520000000001</v>
      </c>
      <c r="Q33" s="669" t="s">
        <v>123</v>
      </c>
      <c r="R33" s="741" t="s">
        <v>113</v>
      </c>
      <c r="S33" s="685">
        <v>117.36060000000001</v>
      </c>
      <c r="T33" s="685">
        <v>124.985</v>
      </c>
      <c r="U33" s="685">
        <v>120.3052</v>
      </c>
      <c r="V33" s="685">
        <v>121.18270000000001</v>
      </c>
      <c r="W33" s="685">
        <v>130.71680000000001</v>
      </c>
      <c r="X33" s="685">
        <v>141.15370000000001</v>
      </c>
      <c r="Y33" s="685">
        <v>133.84030000000001</v>
      </c>
      <c r="Z33" s="685">
        <v>138.17610000000002</v>
      </c>
      <c r="AA33" s="685">
        <v>131.77930000000001</v>
      </c>
      <c r="AB33" s="685">
        <v>126.74290000000001</v>
      </c>
      <c r="AC33" s="685">
        <v>127.1157</v>
      </c>
      <c r="AD33" s="686">
        <v>132.1397</v>
      </c>
      <c r="AG33" s="652" t="s">
        <v>124</v>
      </c>
      <c r="AH33" s="690" t="s">
        <v>113</v>
      </c>
      <c r="AI33" s="687">
        <v>132.86709999999999</v>
      </c>
      <c r="AJ33" s="688">
        <v>141.8614</v>
      </c>
      <c r="AK33" s="688">
        <v>148.49290000000002</v>
      </c>
      <c r="AL33" s="688">
        <v>154.97470000000001</v>
      </c>
      <c r="AM33" s="688">
        <v>154.79480000000001</v>
      </c>
      <c r="AN33" s="688">
        <v>151.94970000000001</v>
      </c>
      <c r="AO33" s="688">
        <v>155.09</v>
      </c>
      <c r="AP33" s="688">
        <v>153.02680000000001</v>
      </c>
      <c r="AQ33" s="688">
        <v>152.0703</v>
      </c>
      <c r="AR33" s="688">
        <v>153.1865</v>
      </c>
      <c r="AS33" s="688">
        <v>157.30670000000001</v>
      </c>
      <c r="AT33" s="689">
        <v>158.94840000000002</v>
      </c>
      <c r="AV33" s="652" t="s">
        <v>124</v>
      </c>
      <c r="AW33" s="690" t="s">
        <v>113</v>
      </c>
      <c r="AX33" s="688">
        <v>150.22579999999999</v>
      </c>
      <c r="AY33" s="688">
        <v>159.5607</v>
      </c>
      <c r="AZ33" s="688">
        <v>162.93940000000001</v>
      </c>
      <c r="BA33" s="688">
        <v>167.95230000000001</v>
      </c>
      <c r="BB33" s="688">
        <v>165.11770000000001</v>
      </c>
      <c r="BC33" s="688">
        <v>164.88</v>
      </c>
      <c r="BD33" s="688">
        <v>163.0635</v>
      </c>
      <c r="BE33" s="688">
        <v>179.39840000000001</v>
      </c>
      <c r="BF33" s="688">
        <v>192.88470000000001</v>
      </c>
      <c r="BG33" s="688">
        <v>190.76</v>
      </c>
      <c r="BH33" s="688">
        <v>180.80070000000001</v>
      </c>
      <c r="BI33" s="688">
        <v>169.29130000000001</v>
      </c>
      <c r="BK33" s="652" t="s">
        <v>123</v>
      </c>
      <c r="BL33" s="690" t="s">
        <v>113</v>
      </c>
      <c r="BM33" s="677">
        <v>151.9</v>
      </c>
      <c r="BN33" s="722">
        <v>152.58000000000001</v>
      </c>
      <c r="BO33" s="722">
        <v>154.36000000000001</v>
      </c>
      <c r="BP33" s="722">
        <v>156.01</v>
      </c>
      <c r="BQ33" s="722">
        <v>148.41</v>
      </c>
      <c r="BR33" s="722">
        <v>155.02000000000001</v>
      </c>
      <c r="BS33" s="722">
        <v>161.32</v>
      </c>
      <c r="BT33" s="722">
        <v>172.17</v>
      </c>
      <c r="BU33" s="722">
        <v>169.29</v>
      </c>
      <c r="BV33" s="722">
        <v>160.54</v>
      </c>
      <c r="BW33" s="722">
        <v>151.26</v>
      </c>
      <c r="BX33" s="723">
        <v>152.66</v>
      </c>
      <c r="BZ33" s="438" t="s">
        <v>123</v>
      </c>
      <c r="CA33" s="572" t="s">
        <v>113</v>
      </c>
      <c r="CB33" s="724">
        <v>141.67612903225805</v>
      </c>
      <c r="CC33" s="725">
        <v>136.02860000000001</v>
      </c>
      <c r="CD33" s="725">
        <v>136.28579999999999</v>
      </c>
      <c r="CE33" s="725">
        <v>145.9777</v>
      </c>
      <c r="CF33" s="725">
        <v>148.0187</v>
      </c>
      <c r="CG33" s="725">
        <v>156.69630000000001</v>
      </c>
      <c r="CH33" s="725">
        <v>151.77710000000002</v>
      </c>
      <c r="CI33" s="725">
        <v>146.17420000000001</v>
      </c>
      <c r="CJ33" s="725">
        <v>138.1687</v>
      </c>
      <c r="CK33" s="725">
        <v>121.21870000000001</v>
      </c>
      <c r="CL33" s="725">
        <v>120.68770000000001</v>
      </c>
      <c r="CM33" s="726">
        <v>114.06450000000001</v>
      </c>
      <c r="CO33" s="438" t="s">
        <v>123</v>
      </c>
      <c r="CP33" s="572" t="s">
        <v>113</v>
      </c>
      <c r="CQ33" s="1002">
        <v>112.10130000000001</v>
      </c>
      <c r="CR33" s="1002">
        <v>121.5361</v>
      </c>
      <c r="CS33" s="1002">
        <v>126.29870000000001</v>
      </c>
      <c r="CT33" s="1002">
        <v>128.0307</v>
      </c>
      <c r="CU33" s="1002">
        <v>124.4281</v>
      </c>
      <c r="CV33" s="1002">
        <v>130.53730000000002</v>
      </c>
      <c r="CW33" s="1002">
        <v>122.43810000000001</v>
      </c>
      <c r="CX33" s="1002">
        <v>121.14030000000001</v>
      </c>
      <c r="CY33" s="1002">
        <v>128.96370000000002</v>
      </c>
      <c r="CZ33" s="1002">
        <v>123.49550000000001</v>
      </c>
      <c r="DA33" s="1002">
        <v>113.69030000000001</v>
      </c>
      <c r="DB33" s="1393">
        <v>109.3383</v>
      </c>
    </row>
    <row r="34" spans="2:106" ht="15.95" customHeight="1">
      <c r="B34" s="669" t="s">
        <v>124</v>
      </c>
      <c r="C34" s="741" t="s">
        <v>113</v>
      </c>
      <c r="D34" s="684">
        <v>134.91810000000001</v>
      </c>
      <c r="E34" s="712">
        <v>132.82140000000001</v>
      </c>
      <c r="F34" s="713">
        <v>133.96770000000001</v>
      </c>
      <c r="G34" s="713">
        <v>138.05270000000002</v>
      </c>
      <c r="H34" s="713">
        <v>140.7448</v>
      </c>
      <c r="I34" s="713">
        <v>145.1397</v>
      </c>
      <c r="J34" s="713">
        <v>149.9229</v>
      </c>
      <c r="K34" s="713">
        <v>152.36940000000001</v>
      </c>
      <c r="L34" s="713">
        <v>145.2603</v>
      </c>
      <c r="M34" s="710">
        <v>132.63320000000002</v>
      </c>
      <c r="N34" s="710">
        <v>128.5873</v>
      </c>
      <c r="O34" s="714">
        <v>126.20480000000001</v>
      </c>
      <c r="Q34" s="669" t="s">
        <v>124</v>
      </c>
      <c r="R34" s="741" t="s">
        <v>113</v>
      </c>
      <c r="S34" s="713">
        <v>125.21520000000001</v>
      </c>
      <c r="T34" s="713">
        <v>133.54249999999999</v>
      </c>
      <c r="U34" s="713">
        <v>131.20869999999999</v>
      </c>
      <c r="V34" s="713">
        <v>130.27670000000001</v>
      </c>
      <c r="W34" s="713">
        <v>137.78230000000002</v>
      </c>
      <c r="X34" s="713">
        <v>148.8603</v>
      </c>
      <c r="Y34" s="713">
        <v>144.9881</v>
      </c>
      <c r="Z34" s="710">
        <v>147.76940000000002</v>
      </c>
      <c r="AA34" s="710">
        <v>139.2603</v>
      </c>
      <c r="AB34" s="713">
        <v>134.95230000000001</v>
      </c>
      <c r="AC34" s="713">
        <v>136.67100000000002</v>
      </c>
      <c r="AD34" s="714">
        <v>142.95160000000001</v>
      </c>
      <c r="AG34" s="742" t="s">
        <v>141</v>
      </c>
      <c r="AH34" s="743" t="s">
        <v>113</v>
      </c>
      <c r="AI34" s="744">
        <v>131.8236</v>
      </c>
      <c r="AJ34" s="745">
        <v>137.7268</v>
      </c>
      <c r="AK34" s="745">
        <v>142.80340000000001</v>
      </c>
      <c r="AL34" s="745">
        <v>152.43300000000002</v>
      </c>
      <c r="AM34" s="745">
        <v>152.92330000000001</v>
      </c>
      <c r="AN34" s="745">
        <v>156.08440000000002</v>
      </c>
      <c r="AO34" s="745">
        <v>158.44040000000001</v>
      </c>
      <c r="AP34" s="745">
        <v>154.28200000000001</v>
      </c>
      <c r="AQ34" s="745">
        <v>153.55280000000002</v>
      </c>
      <c r="AR34" s="745">
        <v>155.68810000000002</v>
      </c>
      <c r="AS34" s="745">
        <v>156.66630000000001</v>
      </c>
      <c r="AT34" s="746">
        <v>165.10480000000001</v>
      </c>
      <c r="AV34" s="742" t="s">
        <v>141</v>
      </c>
      <c r="AW34" s="743" t="s">
        <v>113</v>
      </c>
      <c r="AX34" s="745">
        <v>155.14349999999999</v>
      </c>
      <c r="AY34" s="745">
        <v>166.28200000000001</v>
      </c>
      <c r="AZ34" s="745">
        <v>165.185</v>
      </c>
      <c r="BA34" s="745">
        <v>167.16059999999999</v>
      </c>
      <c r="BB34" s="745">
        <v>165.64850000000001</v>
      </c>
      <c r="BC34" s="745">
        <v>174.2062</v>
      </c>
      <c r="BD34" s="745">
        <v>174.8117</v>
      </c>
      <c r="BE34" s="745">
        <v>184.5497</v>
      </c>
      <c r="BF34" s="745">
        <v>191.60900000000001</v>
      </c>
      <c r="BG34" s="745">
        <v>193.27359999999999</v>
      </c>
      <c r="BH34" s="745">
        <v>183.63310000000001</v>
      </c>
      <c r="BI34" s="745">
        <v>173.95099999999999</v>
      </c>
      <c r="BK34" s="652" t="s">
        <v>124</v>
      </c>
      <c r="BL34" s="652" t="s">
        <v>113</v>
      </c>
      <c r="BM34" s="677">
        <v>165.01</v>
      </c>
      <c r="BN34" s="722">
        <v>167.26</v>
      </c>
      <c r="BO34" s="722">
        <v>169.48</v>
      </c>
      <c r="BP34" s="722">
        <v>167.64</v>
      </c>
      <c r="BQ34" s="722">
        <v>158.51</v>
      </c>
      <c r="BR34" s="722">
        <v>167.62</v>
      </c>
      <c r="BS34" s="722">
        <v>178.01</v>
      </c>
      <c r="BT34" s="722">
        <v>188.51</v>
      </c>
      <c r="BU34" s="722">
        <v>187.43</v>
      </c>
      <c r="BV34" s="722">
        <v>179.31</v>
      </c>
      <c r="BW34" s="722">
        <v>169.59</v>
      </c>
      <c r="BX34" s="723">
        <v>167.79</v>
      </c>
      <c r="BZ34" s="438" t="s">
        <v>124</v>
      </c>
      <c r="CA34" s="574" t="s">
        <v>113</v>
      </c>
      <c r="CB34" s="724">
        <v>158.28096774193548</v>
      </c>
      <c r="CC34" s="725">
        <v>158.5111</v>
      </c>
      <c r="CD34" s="725">
        <v>159.6797</v>
      </c>
      <c r="CE34" s="725">
        <v>164.50570000000002</v>
      </c>
      <c r="CF34" s="725">
        <v>164.86940000000001</v>
      </c>
      <c r="CG34" s="725">
        <v>172.95430000000002</v>
      </c>
      <c r="CH34" s="725">
        <v>171.92580000000001</v>
      </c>
      <c r="CI34" s="725">
        <v>166.44550000000001</v>
      </c>
      <c r="CJ34" s="725">
        <v>159.31300000000002</v>
      </c>
      <c r="CK34" s="725">
        <v>144.90900000000002</v>
      </c>
      <c r="CL34" s="725">
        <v>149.0907</v>
      </c>
      <c r="CM34" s="726">
        <v>143.63679999999999</v>
      </c>
      <c r="CO34" s="438" t="s">
        <v>124</v>
      </c>
      <c r="CP34" s="574" t="s">
        <v>113</v>
      </c>
      <c r="CQ34" s="1002">
        <v>137.83320000000001</v>
      </c>
      <c r="CR34" s="1002">
        <v>146.36180000000002</v>
      </c>
      <c r="CS34" s="1002">
        <v>151.2013</v>
      </c>
      <c r="CT34" s="1002">
        <v>149.04170000000002</v>
      </c>
      <c r="CU34" s="1002">
        <v>142.78579999999999</v>
      </c>
      <c r="CV34" s="1002">
        <v>147.346</v>
      </c>
      <c r="CW34" s="1002">
        <v>144.31610000000001</v>
      </c>
      <c r="CX34" s="1002">
        <v>145.95770000000002</v>
      </c>
      <c r="CY34" s="1002">
        <v>154.8683</v>
      </c>
      <c r="CZ34" s="1002">
        <v>146.8006</v>
      </c>
      <c r="DA34" s="1002">
        <v>132.37569999999999</v>
      </c>
      <c r="DB34" s="1393">
        <v>126.59520000000001</v>
      </c>
    </row>
    <row r="35" spans="2:106" ht="15.95" customHeight="1">
      <c r="B35" s="747" t="s">
        <v>141</v>
      </c>
      <c r="C35" s="748" t="s">
        <v>113</v>
      </c>
      <c r="D35" s="749">
        <v>140.25</v>
      </c>
      <c r="E35" s="750">
        <v>128.99340000000001</v>
      </c>
      <c r="F35" s="751">
        <v>139.61000000000001</v>
      </c>
      <c r="G35" s="751">
        <v>147.77160000000001</v>
      </c>
      <c r="H35" s="751">
        <v>148.1104</v>
      </c>
      <c r="I35" s="751">
        <v>152.9308</v>
      </c>
      <c r="J35" s="751">
        <v>160.61520000000002</v>
      </c>
      <c r="K35" s="751">
        <v>160.38460000000001</v>
      </c>
      <c r="L35" s="751">
        <v>151.54689999999999</v>
      </c>
      <c r="M35" s="751">
        <v>134.93340000000001</v>
      </c>
      <c r="N35" s="751">
        <v>133.30760000000001</v>
      </c>
      <c r="O35" s="752">
        <v>125.80600000000001</v>
      </c>
      <c r="Q35" s="747" t="s">
        <v>141</v>
      </c>
      <c r="R35" s="748" t="s">
        <v>113</v>
      </c>
      <c r="S35" s="751">
        <v>124.8152</v>
      </c>
      <c r="T35" s="751">
        <v>124.01900000000001</v>
      </c>
      <c r="U35" s="751">
        <v>130.1448</v>
      </c>
      <c r="V35" s="751">
        <v>127.36720000000001</v>
      </c>
      <c r="W35" s="751">
        <v>128.06120000000001</v>
      </c>
      <c r="X35" s="751">
        <v>145.53579999999999</v>
      </c>
      <c r="Y35" s="751">
        <v>144.28630000000001</v>
      </c>
      <c r="Z35" s="751">
        <v>151.90630000000002</v>
      </c>
      <c r="AA35" s="751">
        <v>145.1721</v>
      </c>
      <c r="AB35" s="751">
        <v>132.703</v>
      </c>
      <c r="AC35" s="751">
        <v>131.2319</v>
      </c>
      <c r="AD35" s="752">
        <v>133.65620000000001</v>
      </c>
      <c r="AG35" s="742"/>
      <c r="AH35" s="743" t="s">
        <v>145</v>
      </c>
      <c r="AI35" s="744">
        <v>513.57060000000001</v>
      </c>
      <c r="AJ35" s="745">
        <v>540.74290000000008</v>
      </c>
      <c r="AK35" s="745">
        <v>573.64580000000001</v>
      </c>
      <c r="AL35" s="745">
        <v>604.85969999999998</v>
      </c>
      <c r="AM35" s="745">
        <v>602.42970000000003</v>
      </c>
      <c r="AN35" s="745">
        <v>619.19630000000006</v>
      </c>
      <c r="AO35" s="745">
        <v>632.63229999999999</v>
      </c>
      <c r="AP35" s="745">
        <v>635.50549999999998</v>
      </c>
      <c r="AQ35" s="745">
        <v>664.36869999999999</v>
      </c>
      <c r="AR35" s="745">
        <v>678.68100000000004</v>
      </c>
      <c r="AS35" s="745">
        <v>692.97829999999999</v>
      </c>
      <c r="AT35" s="746">
        <v>739.65680000000009</v>
      </c>
      <c r="AV35" s="742"/>
      <c r="AW35" s="743" t="s">
        <v>145</v>
      </c>
      <c r="AX35" s="745">
        <v>679.36609999999996</v>
      </c>
      <c r="AY35" s="745">
        <v>696.34410000000003</v>
      </c>
      <c r="AZ35" s="745">
        <v>683.27940000000001</v>
      </c>
      <c r="BA35" s="745">
        <v>698.19169999999997</v>
      </c>
      <c r="BB35" s="745">
        <v>709.21770000000004</v>
      </c>
      <c r="BC35" s="745">
        <v>749.50300000000004</v>
      </c>
      <c r="BD35" s="745">
        <v>732.13189999999997</v>
      </c>
      <c r="BE35" s="745">
        <v>755.61580000000004</v>
      </c>
      <c r="BF35" s="745">
        <v>791.17399999999998</v>
      </c>
      <c r="BG35" s="745">
        <v>793.24969999999996</v>
      </c>
      <c r="BH35" s="745">
        <v>759.66470000000004</v>
      </c>
      <c r="BI35" s="745">
        <v>712.39059999999995</v>
      </c>
      <c r="BK35" s="742" t="s">
        <v>141</v>
      </c>
      <c r="BL35" s="742" t="s">
        <v>113</v>
      </c>
      <c r="BM35" s="753">
        <v>165.81</v>
      </c>
      <c r="BN35" s="754">
        <v>166.3</v>
      </c>
      <c r="BO35" s="754">
        <v>170.04</v>
      </c>
      <c r="BP35" s="754">
        <v>171.89</v>
      </c>
      <c r="BQ35" s="754">
        <v>164.74</v>
      </c>
      <c r="BR35" s="754">
        <v>172.89</v>
      </c>
      <c r="BS35" s="754">
        <v>179.81</v>
      </c>
      <c r="BT35" s="754">
        <v>187.97</v>
      </c>
      <c r="BU35" s="754">
        <v>187.49</v>
      </c>
      <c r="BV35" s="754">
        <v>181.19</v>
      </c>
      <c r="BW35" s="754">
        <v>169.44</v>
      </c>
      <c r="BX35" s="755">
        <v>168.41</v>
      </c>
      <c r="BZ35" s="756" t="s">
        <v>141</v>
      </c>
      <c r="CA35" s="757" t="s">
        <v>113</v>
      </c>
      <c r="CB35" s="758">
        <v>159.52665402717437</v>
      </c>
      <c r="CC35" s="759">
        <v>149.19740000000002</v>
      </c>
      <c r="CD35" s="759">
        <v>149.30440000000002</v>
      </c>
      <c r="CE35" s="759">
        <v>160.7028</v>
      </c>
      <c r="CF35" s="759">
        <v>163.05200000000002</v>
      </c>
      <c r="CG35" s="759">
        <v>171.07060000000001</v>
      </c>
      <c r="CH35" s="759">
        <v>170.11920000000001</v>
      </c>
      <c r="CI35" s="759">
        <v>162.17940000000002</v>
      </c>
      <c r="CJ35" s="759">
        <v>155.0625</v>
      </c>
      <c r="CK35" s="759">
        <v>144.82740000000001</v>
      </c>
      <c r="CL35" s="759">
        <v>140.3254</v>
      </c>
      <c r="CM35" s="760">
        <v>129.6328</v>
      </c>
      <c r="CO35" s="438" t="s">
        <v>141</v>
      </c>
      <c r="CP35" s="574" t="s">
        <v>113</v>
      </c>
      <c r="CQ35" s="1002">
        <v>126.28020000000001</v>
      </c>
      <c r="CR35" s="1002">
        <v>139.90630000000002</v>
      </c>
      <c r="CS35" s="1002">
        <v>141.60580000000002</v>
      </c>
      <c r="CT35" s="1002">
        <v>146.60500000000002</v>
      </c>
      <c r="CU35" s="1002">
        <v>139.58530000000002</v>
      </c>
      <c r="CV35" s="1002">
        <v>143.83880000000002</v>
      </c>
      <c r="CW35" s="1002">
        <v>140.56110000000001</v>
      </c>
      <c r="CX35" s="1002">
        <v>138.7021</v>
      </c>
      <c r="CY35" s="1002">
        <v>145.41070000000002</v>
      </c>
      <c r="CZ35" s="1002">
        <v>137.9436</v>
      </c>
      <c r="DA35" s="1002">
        <v>123.4666</v>
      </c>
      <c r="DB35" s="1393">
        <v>119.7668</v>
      </c>
    </row>
    <row r="36" spans="2:106" ht="15.95" customHeight="1">
      <c r="B36" s="747"/>
      <c r="C36" s="748" t="s">
        <v>145</v>
      </c>
      <c r="D36" s="749">
        <v>590.9316</v>
      </c>
      <c r="E36" s="750">
        <v>597.86290000000008</v>
      </c>
      <c r="F36" s="751">
        <v>643.75130000000001</v>
      </c>
      <c r="G36" s="751">
        <v>655.74430000000007</v>
      </c>
      <c r="H36" s="751">
        <v>654.05160000000001</v>
      </c>
      <c r="I36" s="751">
        <v>688.67370000000005</v>
      </c>
      <c r="J36" s="751">
        <v>692.92230000000006</v>
      </c>
      <c r="K36" s="751">
        <v>663.05190000000005</v>
      </c>
      <c r="L36" s="751">
        <v>629.52200000000005</v>
      </c>
      <c r="M36" s="751">
        <v>568.85030000000006</v>
      </c>
      <c r="N36" s="751">
        <v>555.76470000000006</v>
      </c>
      <c r="O36" s="752">
        <v>521.46159999999998</v>
      </c>
      <c r="Q36" s="747"/>
      <c r="R36" s="748" t="s">
        <v>145</v>
      </c>
      <c r="S36" s="751">
        <v>509.12550000000005</v>
      </c>
      <c r="T36" s="751">
        <v>498.27</v>
      </c>
      <c r="U36" s="751">
        <v>506.41320000000002</v>
      </c>
      <c r="V36" s="751">
        <v>493.46430000000004</v>
      </c>
      <c r="W36" s="751">
        <v>519.06190000000004</v>
      </c>
      <c r="X36" s="751">
        <v>597.49430000000007</v>
      </c>
      <c r="Y36" s="751">
        <v>589.47739999999999</v>
      </c>
      <c r="Z36" s="751">
        <v>606.27100000000007</v>
      </c>
      <c r="AA36" s="751">
        <v>574.23</v>
      </c>
      <c r="AB36" s="751">
        <v>524.46260000000007</v>
      </c>
      <c r="AC36" s="751">
        <v>518.08429999999998</v>
      </c>
      <c r="AD36" s="752">
        <v>534.47649999999999</v>
      </c>
      <c r="AG36" s="652" t="s">
        <v>125</v>
      </c>
      <c r="AH36" s="653" t="s">
        <v>113</v>
      </c>
      <c r="AI36" s="687">
        <v>145.8065</v>
      </c>
      <c r="AJ36" s="688">
        <v>160.53570000000002</v>
      </c>
      <c r="AK36" s="688">
        <v>168</v>
      </c>
      <c r="AL36" s="688">
        <v>168</v>
      </c>
      <c r="AM36" s="688">
        <v>169.67740000000001</v>
      </c>
      <c r="AN36" s="688">
        <v>166.6</v>
      </c>
      <c r="AO36" s="688">
        <v>166.54840000000002</v>
      </c>
      <c r="AP36" s="688">
        <v>164.2903</v>
      </c>
      <c r="AQ36" s="688">
        <v>160</v>
      </c>
      <c r="AR36" s="688">
        <v>157.35480000000001</v>
      </c>
      <c r="AS36" s="688">
        <v>155</v>
      </c>
      <c r="AT36" s="689">
        <v>153.96770000000001</v>
      </c>
      <c r="AV36" s="652" t="s">
        <v>125</v>
      </c>
      <c r="AW36" s="653" t="s">
        <v>113</v>
      </c>
      <c r="AX36" s="688">
        <v>148.64519999999999</v>
      </c>
      <c r="AY36" s="688">
        <v>156.03450000000001</v>
      </c>
      <c r="AZ36" s="688">
        <v>166.22579999999999</v>
      </c>
      <c r="BA36" s="688">
        <v>167</v>
      </c>
      <c r="BB36" s="688">
        <v>169.83869999999999</v>
      </c>
      <c r="BC36" s="688">
        <v>178.8</v>
      </c>
      <c r="BD36" s="688">
        <v>180</v>
      </c>
      <c r="BE36" s="688">
        <v>184.93549999999999</v>
      </c>
      <c r="BF36" s="688">
        <v>196.13329999999999</v>
      </c>
      <c r="BG36" s="688">
        <v>195.45160000000001</v>
      </c>
      <c r="BH36" s="688">
        <v>181.26669999999999</v>
      </c>
      <c r="BI36" s="688">
        <v>174.6129</v>
      </c>
      <c r="BK36" s="742"/>
      <c r="BL36" s="742" t="s">
        <v>145</v>
      </c>
      <c r="BM36" s="753">
        <v>685.26</v>
      </c>
      <c r="BN36" s="754">
        <v>693.78</v>
      </c>
      <c r="BO36" s="754">
        <v>707</v>
      </c>
      <c r="BP36" s="754">
        <v>711.26</v>
      </c>
      <c r="BQ36" s="754">
        <v>687.52</v>
      </c>
      <c r="BR36" s="754">
        <v>740.61</v>
      </c>
      <c r="BS36" s="754">
        <v>769.06</v>
      </c>
      <c r="BT36" s="754">
        <v>794.85</v>
      </c>
      <c r="BU36" s="754">
        <v>795.01</v>
      </c>
      <c r="BV36" s="754">
        <v>759.63</v>
      </c>
      <c r="BW36" s="754">
        <v>709.63</v>
      </c>
      <c r="BX36" s="755">
        <v>705.19</v>
      </c>
      <c r="BZ36" s="756"/>
      <c r="CA36" s="761" t="s">
        <v>145</v>
      </c>
      <c r="CB36" s="758">
        <v>666.34483870967733</v>
      </c>
      <c r="CC36" s="759">
        <v>623.66140000000007</v>
      </c>
      <c r="CD36" s="759">
        <v>626.65550000000007</v>
      </c>
      <c r="CE36" s="759">
        <v>672.57670000000007</v>
      </c>
      <c r="CF36" s="759">
        <v>681.91450000000009</v>
      </c>
      <c r="CG36" s="759">
        <v>707.58199999999999</v>
      </c>
      <c r="CH36" s="759">
        <v>705.26290000000006</v>
      </c>
      <c r="CI36" s="759">
        <v>679.42259999999999</v>
      </c>
      <c r="CJ36" s="759">
        <v>650.78470000000004</v>
      </c>
      <c r="CK36" s="759">
        <v>609.55610000000001</v>
      </c>
      <c r="CL36" s="759">
        <v>591.50930000000005</v>
      </c>
      <c r="CM36" s="760">
        <v>547.05970000000002</v>
      </c>
      <c r="CO36" s="438"/>
      <c r="CP36" s="572" t="s">
        <v>145</v>
      </c>
      <c r="CQ36" s="1003">
        <v>540.31810000000007</v>
      </c>
      <c r="CR36" s="1003">
        <v>584.49790000000007</v>
      </c>
      <c r="CS36" s="1003">
        <v>584.47770000000003</v>
      </c>
      <c r="CT36" s="1003">
        <v>590.51800000000003</v>
      </c>
      <c r="CU36" s="1003">
        <v>568.46230000000003</v>
      </c>
      <c r="CV36" s="1003">
        <v>598.02100000000007</v>
      </c>
      <c r="CW36" s="1003">
        <v>583.9271</v>
      </c>
      <c r="CX36" s="1003">
        <v>581.23059999999998</v>
      </c>
      <c r="CY36" s="1003">
        <v>613.2337</v>
      </c>
      <c r="CZ36" s="1003">
        <v>585.72519999999997</v>
      </c>
      <c r="DA36" s="1003">
        <v>524.83530000000007</v>
      </c>
      <c r="DB36" s="1394">
        <v>513.83870000000002</v>
      </c>
    </row>
    <row r="37" spans="2:106" ht="15.95" customHeight="1">
      <c r="B37" s="669" t="s">
        <v>125</v>
      </c>
      <c r="C37" s="683" t="s">
        <v>113</v>
      </c>
      <c r="D37" s="709">
        <v>141.2903</v>
      </c>
      <c r="E37" s="709">
        <v>140.6429</v>
      </c>
      <c r="F37" s="710">
        <v>153.6129</v>
      </c>
      <c r="G37" s="710">
        <v>155</v>
      </c>
      <c r="H37" s="710">
        <v>155</v>
      </c>
      <c r="I37" s="710">
        <v>163.4667</v>
      </c>
      <c r="J37" s="710">
        <v>175.4194</v>
      </c>
      <c r="K37" s="710">
        <v>170.12900000000002</v>
      </c>
      <c r="L37" s="710">
        <v>154.76670000000001</v>
      </c>
      <c r="M37" s="710">
        <v>137.45160000000001</v>
      </c>
      <c r="N37" s="710">
        <v>136.1</v>
      </c>
      <c r="O37" s="711">
        <v>140.64520000000002</v>
      </c>
      <c r="Q37" s="669" t="s">
        <v>125</v>
      </c>
      <c r="R37" s="683" t="s">
        <v>113</v>
      </c>
      <c r="S37" s="710">
        <v>140.22580000000002</v>
      </c>
      <c r="T37" s="710">
        <v>147.5</v>
      </c>
      <c r="U37" s="710">
        <v>149.8065</v>
      </c>
      <c r="V37" s="710">
        <v>141.33330000000001</v>
      </c>
      <c r="W37" s="710">
        <v>154.25810000000001</v>
      </c>
      <c r="X37" s="710">
        <v>168</v>
      </c>
      <c r="Y37" s="710">
        <v>171</v>
      </c>
      <c r="Z37" s="710">
        <v>171.74190000000002</v>
      </c>
      <c r="AA37" s="710">
        <v>157.80000000000001</v>
      </c>
      <c r="AB37" s="710">
        <v>147.5806</v>
      </c>
      <c r="AC37" s="710">
        <v>145.4</v>
      </c>
      <c r="AD37" s="711">
        <v>143.83870000000002</v>
      </c>
      <c r="AG37" s="652" t="s">
        <v>162</v>
      </c>
      <c r="AH37" s="653" t="s">
        <v>113</v>
      </c>
      <c r="AI37" s="687">
        <v>150.1437</v>
      </c>
      <c r="AJ37" s="688">
        <v>144.52970000000002</v>
      </c>
      <c r="AK37" s="688">
        <v>150.59120000000001</v>
      </c>
      <c r="AL37" s="688">
        <v>156.80940000000001</v>
      </c>
      <c r="AM37" s="688">
        <v>161.7157</v>
      </c>
      <c r="AN37" s="688">
        <v>162.28820000000002</v>
      </c>
      <c r="AO37" s="688">
        <v>163.8571</v>
      </c>
      <c r="AP37" s="688">
        <v>165.60249999999999</v>
      </c>
      <c r="AQ37" s="688">
        <v>163.739</v>
      </c>
      <c r="AR37" s="688">
        <v>159.59110000000001</v>
      </c>
      <c r="AS37" s="688">
        <v>160.24090000000001</v>
      </c>
      <c r="AT37" s="689">
        <v>164.59300000000002</v>
      </c>
      <c r="AV37" s="652" t="s">
        <v>162</v>
      </c>
      <c r="AW37" s="653" t="s">
        <v>113</v>
      </c>
      <c r="AX37" s="688">
        <v>161.85849999999999</v>
      </c>
      <c r="AY37" s="688">
        <v>159.006</v>
      </c>
      <c r="AZ37" s="688">
        <v>160.82239999999999</v>
      </c>
      <c r="BA37" s="688">
        <v>163.21809999999999</v>
      </c>
      <c r="BB37" s="688">
        <v>166.97380000000001</v>
      </c>
      <c r="BC37" s="688">
        <v>174.70769999999999</v>
      </c>
      <c r="BD37" s="688">
        <v>174.1961</v>
      </c>
      <c r="BE37" s="688">
        <v>179.661</v>
      </c>
      <c r="BF37" s="688">
        <v>195.00149999999999</v>
      </c>
      <c r="BG37" s="688">
        <v>195.51070000000001</v>
      </c>
      <c r="BH37" s="688">
        <v>194.6421</v>
      </c>
      <c r="BI37" s="688">
        <v>195.91800000000001</v>
      </c>
      <c r="BK37" s="652" t="s">
        <v>125</v>
      </c>
      <c r="BL37" s="653" t="s">
        <v>113</v>
      </c>
      <c r="BM37" s="678">
        <v>173</v>
      </c>
      <c r="BN37" s="722">
        <v>177.39</v>
      </c>
      <c r="BO37" s="722">
        <v>181</v>
      </c>
      <c r="BP37" s="722">
        <v>181</v>
      </c>
      <c r="BQ37" s="722">
        <v>176.1</v>
      </c>
      <c r="BR37" s="722">
        <v>180.47</v>
      </c>
      <c r="BS37" s="722">
        <v>189.13</v>
      </c>
      <c r="BT37" s="722">
        <v>195.77</v>
      </c>
      <c r="BU37" s="722">
        <v>197.7</v>
      </c>
      <c r="BV37" s="722">
        <v>182.9</v>
      </c>
      <c r="BW37" s="722">
        <v>171.27</v>
      </c>
      <c r="BX37" s="723">
        <v>170.21</v>
      </c>
      <c r="BZ37" s="438" t="s">
        <v>125</v>
      </c>
      <c r="CA37" s="570" t="s">
        <v>113</v>
      </c>
      <c r="CB37" s="724">
        <v>164.03225806451613</v>
      </c>
      <c r="CC37" s="725">
        <v>161.8571</v>
      </c>
      <c r="CD37" s="725">
        <v>158.6129</v>
      </c>
      <c r="CE37" s="725">
        <v>172.86670000000001</v>
      </c>
      <c r="CF37" s="725">
        <v>181.45160000000001</v>
      </c>
      <c r="CG37" s="725">
        <v>190.4667</v>
      </c>
      <c r="CH37" s="725">
        <v>195.51610000000002</v>
      </c>
      <c r="CI37" s="725">
        <v>191.06450000000001</v>
      </c>
      <c r="CJ37" s="725">
        <v>177.1</v>
      </c>
      <c r="CK37" s="725">
        <v>150.45160000000001</v>
      </c>
      <c r="CL37" s="725">
        <v>146</v>
      </c>
      <c r="CM37" s="726">
        <v>143.67740000000001</v>
      </c>
      <c r="CO37" s="438" t="s">
        <v>125</v>
      </c>
      <c r="CP37" s="570" t="s">
        <v>113</v>
      </c>
      <c r="CQ37" s="1002">
        <v>139.96770000000001</v>
      </c>
      <c r="CR37" s="1002">
        <v>144.57140000000001</v>
      </c>
      <c r="CS37" s="1002">
        <v>153.9032</v>
      </c>
      <c r="CT37" s="1002">
        <v>154.63330000000002</v>
      </c>
      <c r="CU37" s="1002">
        <v>156.0968</v>
      </c>
      <c r="CV37" s="1002">
        <v>162.73330000000001</v>
      </c>
      <c r="CW37" s="1002">
        <v>166</v>
      </c>
      <c r="CX37" s="1002">
        <v>165.03230000000002</v>
      </c>
      <c r="CY37" s="1002">
        <v>157.0333</v>
      </c>
      <c r="CZ37" s="1002">
        <v>140.0968</v>
      </c>
      <c r="DA37" s="1002">
        <v>126.56670000000001</v>
      </c>
      <c r="DB37" s="1393">
        <v>118.5806</v>
      </c>
    </row>
    <row r="38" spans="2:106" ht="15.95" customHeight="1">
      <c r="B38" s="669" t="s">
        <v>162</v>
      </c>
      <c r="C38" s="683" t="s">
        <v>113</v>
      </c>
      <c r="D38" s="709">
        <v>160.12800000000001</v>
      </c>
      <c r="E38" s="709">
        <v>152.9547</v>
      </c>
      <c r="F38" s="710">
        <v>146.48520000000002</v>
      </c>
      <c r="G38" s="710">
        <v>150.53200000000001</v>
      </c>
      <c r="H38" s="710">
        <v>155.35470000000001</v>
      </c>
      <c r="I38" s="710">
        <v>160.1189</v>
      </c>
      <c r="J38" s="710">
        <v>165.52070000000001</v>
      </c>
      <c r="K38" s="710">
        <v>167.72390000000001</v>
      </c>
      <c r="L38" s="710">
        <v>167.2835</v>
      </c>
      <c r="M38" s="710">
        <v>159.33960000000002</v>
      </c>
      <c r="N38" s="710">
        <v>155.95230000000001</v>
      </c>
      <c r="O38" s="711">
        <v>156.15200000000002</v>
      </c>
      <c r="Q38" s="669" t="s">
        <v>162</v>
      </c>
      <c r="R38" s="683" t="s">
        <v>113</v>
      </c>
      <c r="S38" s="710">
        <v>156.9983</v>
      </c>
      <c r="T38" s="710">
        <v>151.67400000000001</v>
      </c>
      <c r="U38" s="710">
        <v>147.16580000000002</v>
      </c>
      <c r="V38" s="710">
        <v>143.21129999999999</v>
      </c>
      <c r="W38" s="710">
        <v>138.3716</v>
      </c>
      <c r="X38" s="710">
        <v>146.12200000000001</v>
      </c>
      <c r="Y38" s="710">
        <v>160.99860000000001</v>
      </c>
      <c r="Z38" s="710">
        <v>164.3355</v>
      </c>
      <c r="AA38" s="710">
        <v>164.0309</v>
      </c>
      <c r="AB38" s="710">
        <v>161.23950000000002</v>
      </c>
      <c r="AC38" s="710">
        <v>154.6164</v>
      </c>
      <c r="AD38" s="711">
        <v>152.15630000000002</v>
      </c>
      <c r="AG38" s="652"/>
      <c r="AH38" s="653" t="s">
        <v>166</v>
      </c>
      <c r="AI38" s="687">
        <v>640.14449999999999</v>
      </c>
      <c r="AJ38" s="688">
        <v>613.79430000000002</v>
      </c>
      <c r="AK38" s="688">
        <v>627.36900000000003</v>
      </c>
      <c r="AL38" s="688">
        <v>642.99830000000009</v>
      </c>
      <c r="AM38" s="688">
        <v>665.14319999999998</v>
      </c>
      <c r="AN38" s="688">
        <v>679.73530000000005</v>
      </c>
      <c r="AO38" s="688">
        <v>694.43709999999999</v>
      </c>
      <c r="AP38" s="688">
        <v>704.34260000000006</v>
      </c>
      <c r="AQ38" s="688">
        <v>700.38170000000002</v>
      </c>
      <c r="AR38" s="688">
        <v>690.27940000000001</v>
      </c>
      <c r="AS38" s="688">
        <v>697.78800000000001</v>
      </c>
      <c r="AT38" s="689">
        <v>712.6748</v>
      </c>
      <c r="AV38" s="652"/>
      <c r="AW38" s="653" t="s">
        <v>166</v>
      </c>
      <c r="AX38" s="688">
        <v>702.49680000000001</v>
      </c>
      <c r="AY38" s="688">
        <v>691.84280000000001</v>
      </c>
      <c r="AZ38" s="688">
        <v>702.16679999999997</v>
      </c>
      <c r="BA38" s="688">
        <v>714.54700000000003</v>
      </c>
      <c r="BB38" s="688">
        <v>740.91160000000002</v>
      </c>
      <c r="BC38" s="688">
        <v>779.89030000000002</v>
      </c>
      <c r="BD38" s="688">
        <v>793.30229999999995</v>
      </c>
      <c r="BE38" s="688">
        <v>812.74969999999996</v>
      </c>
      <c r="BF38" s="688">
        <v>877.4067</v>
      </c>
      <c r="BG38" s="688">
        <v>892.23869999999999</v>
      </c>
      <c r="BH38" s="688">
        <v>881.76099999999997</v>
      </c>
      <c r="BI38" s="688">
        <v>878.65449999999998</v>
      </c>
      <c r="BK38" s="652" t="s">
        <v>162</v>
      </c>
      <c r="BL38" s="653" t="s">
        <v>113</v>
      </c>
      <c r="BM38" s="691">
        <v>194.51</v>
      </c>
      <c r="BN38" s="678">
        <v>181.08</v>
      </c>
      <c r="BO38" s="678">
        <v>167.16</v>
      </c>
      <c r="BP38" s="678">
        <v>160.81</v>
      </c>
      <c r="BQ38" s="678">
        <v>166.63</v>
      </c>
      <c r="BR38" s="678">
        <v>173.71</v>
      </c>
      <c r="BS38" s="678">
        <v>195.18</v>
      </c>
      <c r="BT38" s="678">
        <v>203.42</v>
      </c>
      <c r="BU38" s="678">
        <v>203.17</v>
      </c>
      <c r="BV38" s="678">
        <v>199.85</v>
      </c>
      <c r="BW38" s="678">
        <v>193.06</v>
      </c>
      <c r="BX38" s="679">
        <v>186.43</v>
      </c>
      <c r="BZ38" s="438" t="s">
        <v>162</v>
      </c>
      <c r="CA38" s="570" t="s">
        <v>113</v>
      </c>
      <c r="CB38" s="680">
        <v>171.10529951447739</v>
      </c>
      <c r="CC38" s="681">
        <v>154.9537</v>
      </c>
      <c r="CD38" s="681">
        <v>141.9205</v>
      </c>
      <c r="CE38" s="681">
        <v>144.4306</v>
      </c>
      <c r="CF38" s="681">
        <v>161.51860000000002</v>
      </c>
      <c r="CG38" s="681">
        <v>174.33500000000001</v>
      </c>
      <c r="CH38" s="681">
        <v>181.27780000000001</v>
      </c>
      <c r="CI38" s="681">
        <v>182.31800000000001</v>
      </c>
      <c r="CJ38" s="681">
        <v>173.98330000000001</v>
      </c>
      <c r="CK38" s="681">
        <v>153.35750000000002</v>
      </c>
      <c r="CL38" s="681">
        <v>143.584</v>
      </c>
      <c r="CM38" s="682">
        <v>144.1113</v>
      </c>
      <c r="CO38" s="438" t="s">
        <v>162</v>
      </c>
      <c r="CP38" s="570" t="s">
        <v>113</v>
      </c>
      <c r="CQ38" s="1000">
        <v>136.01500000000001</v>
      </c>
      <c r="CR38" s="1000">
        <v>129.83780000000002</v>
      </c>
      <c r="CS38" s="1000">
        <v>132.12430000000001</v>
      </c>
      <c r="CT38" s="1000">
        <v>147.24370000000002</v>
      </c>
      <c r="CU38" s="1000">
        <v>143.97210000000001</v>
      </c>
      <c r="CV38" s="1000">
        <v>151.07560000000001</v>
      </c>
      <c r="CW38" s="1000">
        <v>154.2835</v>
      </c>
      <c r="CX38" s="1000">
        <v>150.30629999999999</v>
      </c>
      <c r="CY38" s="1000">
        <v>149.96680000000001</v>
      </c>
      <c r="CZ38" s="1000">
        <v>154.04760000000002</v>
      </c>
      <c r="DA38" s="1000">
        <v>147.32220000000001</v>
      </c>
      <c r="DB38" s="1391">
        <v>130.49270000000001</v>
      </c>
    </row>
    <row r="39" spans="2:106" ht="15.95" customHeight="1">
      <c r="B39" s="669"/>
      <c r="C39" s="683" t="s">
        <v>166</v>
      </c>
      <c r="D39" s="709">
        <v>674.75099999999998</v>
      </c>
      <c r="E39" s="712">
        <v>655.44360000000006</v>
      </c>
      <c r="F39" s="713">
        <v>627.36350000000004</v>
      </c>
      <c r="G39" s="713">
        <v>632.02230000000009</v>
      </c>
      <c r="H39" s="713">
        <v>648.52970000000005</v>
      </c>
      <c r="I39" s="713">
        <v>674.36400000000003</v>
      </c>
      <c r="J39" s="713">
        <v>698.43389999999999</v>
      </c>
      <c r="K39" s="713">
        <v>707.48869999999999</v>
      </c>
      <c r="L39" s="713">
        <v>710.41770000000008</v>
      </c>
      <c r="M39" s="710">
        <v>682.04450000000008</v>
      </c>
      <c r="N39" s="710">
        <v>669.10070000000007</v>
      </c>
      <c r="O39" s="714">
        <v>660.54230000000007</v>
      </c>
      <c r="Q39" s="669"/>
      <c r="R39" s="683" t="s">
        <v>166</v>
      </c>
      <c r="S39" s="713">
        <v>651.34940000000006</v>
      </c>
      <c r="T39" s="713">
        <v>625.1875</v>
      </c>
      <c r="U39" s="713">
        <v>601.68900000000008</v>
      </c>
      <c r="V39" s="713">
        <v>590.86570000000006</v>
      </c>
      <c r="W39" s="713">
        <v>577.59289999999999</v>
      </c>
      <c r="X39" s="713">
        <v>619.02769999999998</v>
      </c>
      <c r="Y39" s="713">
        <v>686.78190000000006</v>
      </c>
      <c r="Z39" s="710">
        <v>696.87940000000003</v>
      </c>
      <c r="AA39" s="710">
        <v>699.34969999999998</v>
      </c>
      <c r="AB39" s="713">
        <v>689.61580000000004</v>
      </c>
      <c r="AC39" s="713">
        <v>663.97329999999999</v>
      </c>
      <c r="AD39" s="714">
        <v>653.27420000000006</v>
      </c>
      <c r="AG39" s="652" t="s">
        <v>146</v>
      </c>
      <c r="AH39" s="653" t="s">
        <v>113</v>
      </c>
      <c r="AI39" s="715">
        <v>135.0274</v>
      </c>
      <c r="AJ39" s="716">
        <v>142.75640000000001</v>
      </c>
      <c r="AK39" s="716">
        <v>147.64680000000001</v>
      </c>
      <c r="AL39" s="716">
        <v>153.8673</v>
      </c>
      <c r="AM39" s="716">
        <v>153.84650000000002</v>
      </c>
      <c r="AN39" s="716">
        <v>150.7893</v>
      </c>
      <c r="AO39" s="716">
        <v>154.32940000000002</v>
      </c>
      <c r="AP39" s="716">
        <v>153.57230000000001</v>
      </c>
      <c r="AQ39" s="688">
        <v>151.13200000000001</v>
      </c>
      <c r="AR39" s="688">
        <v>153.3526</v>
      </c>
      <c r="AS39" s="716">
        <v>157.84200000000001</v>
      </c>
      <c r="AT39" s="717">
        <v>158.1387</v>
      </c>
      <c r="AV39" s="652" t="s">
        <v>146</v>
      </c>
      <c r="AW39" s="653" t="s">
        <v>113</v>
      </c>
      <c r="AX39" s="716">
        <v>150.74160000000001</v>
      </c>
      <c r="AY39" s="716">
        <v>157.9693</v>
      </c>
      <c r="AZ39" s="716">
        <v>161.15389999999999</v>
      </c>
      <c r="BA39" s="716">
        <v>164.39830000000001</v>
      </c>
      <c r="BB39" s="716">
        <v>160.70259999999999</v>
      </c>
      <c r="BC39" s="716">
        <v>160.88929999999999</v>
      </c>
      <c r="BD39" s="716">
        <v>160.2039</v>
      </c>
      <c r="BE39" s="688">
        <v>174.06319999999999</v>
      </c>
      <c r="BF39" s="688">
        <v>190.22370000000001</v>
      </c>
      <c r="BG39" s="716">
        <v>188.40389999999999</v>
      </c>
      <c r="BH39" s="716">
        <v>181.07230000000001</v>
      </c>
      <c r="BI39" s="716">
        <v>170.73349999999999</v>
      </c>
      <c r="BK39" s="652"/>
      <c r="BL39" s="690" t="s">
        <v>166</v>
      </c>
      <c r="BM39" s="692">
        <v>853.09</v>
      </c>
      <c r="BN39" s="693">
        <v>793.94</v>
      </c>
      <c r="BO39" s="693">
        <v>734.09</v>
      </c>
      <c r="BP39" s="693">
        <v>704.65</v>
      </c>
      <c r="BQ39" s="693">
        <v>722.4</v>
      </c>
      <c r="BR39" s="693">
        <v>777.4</v>
      </c>
      <c r="BS39" s="693">
        <v>863.97</v>
      </c>
      <c r="BT39" s="693">
        <v>902.2</v>
      </c>
      <c r="BU39" s="693">
        <v>906.53</v>
      </c>
      <c r="BV39" s="693">
        <v>888.52</v>
      </c>
      <c r="BW39" s="693">
        <v>858.15</v>
      </c>
      <c r="BX39" s="694">
        <v>831.58</v>
      </c>
      <c r="BZ39" s="438"/>
      <c r="CA39" s="570" t="s">
        <v>166</v>
      </c>
      <c r="CB39" s="695">
        <v>772.91548387096782</v>
      </c>
      <c r="CC39" s="696">
        <v>696.3107</v>
      </c>
      <c r="CD39" s="696">
        <v>637.91420000000005</v>
      </c>
      <c r="CE39" s="696">
        <v>644.29230000000007</v>
      </c>
      <c r="CF39" s="696">
        <v>714.96480000000008</v>
      </c>
      <c r="CG39" s="696">
        <v>766.00300000000004</v>
      </c>
      <c r="CH39" s="696">
        <v>799.54970000000003</v>
      </c>
      <c r="CI39" s="696">
        <v>806.69770000000005</v>
      </c>
      <c r="CJ39" s="696">
        <v>767.78830000000005</v>
      </c>
      <c r="CK39" s="696">
        <v>677.73680000000002</v>
      </c>
      <c r="CL39" s="696">
        <v>636.24700000000007</v>
      </c>
      <c r="CM39" s="697">
        <v>642.42610000000002</v>
      </c>
      <c r="CO39" s="438"/>
      <c r="CP39" s="570" t="s">
        <v>166</v>
      </c>
      <c r="CQ39" s="1001">
        <v>610.46450000000004</v>
      </c>
      <c r="CR39" s="1001">
        <v>575.91140000000007</v>
      </c>
      <c r="CS39" s="1001">
        <v>586.00610000000006</v>
      </c>
      <c r="CT39" s="1001">
        <v>650.15030000000002</v>
      </c>
      <c r="CU39" s="1001">
        <v>639.73</v>
      </c>
      <c r="CV39" s="1001">
        <v>674.87099999999998</v>
      </c>
      <c r="CW39" s="1001">
        <v>685.30939999999998</v>
      </c>
      <c r="CX39" s="1001">
        <v>664.68450000000007</v>
      </c>
      <c r="CY39" s="1001">
        <v>663.27100000000007</v>
      </c>
      <c r="CZ39" s="1001">
        <v>681.11740000000009</v>
      </c>
      <c r="DA39" s="1001">
        <v>654.89970000000005</v>
      </c>
      <c r="DB39" s="1392">
        <v>587.47289999999998</v>
      </c>
    </row>
    <row r="40" spans="2:106" ht="15.95" customHeight="1">
      <c r="B40" s="669" t="s">
        <v>146</v>
      </c>
      <c r="C40" s="683" t="s">
        <v>113</v>
      </c>
      <c r="D40" s="709">
        <v>132.48260000000002</v>
      </c>
      <c r="E40" s="712">
        <v>130.96639999999999</v>
      </c>
      <c r="F40" s="713">
        <v>131.5497</v>
      </c>
      <c r="G40" s="713">
        <v>134.786</v>
      </c>
      <c r="H40" s="713">
        <v>137.4939</v>
      </c>
      <c r="I40" s="713">
        <v>141.66130000000001</v>
      </c>
      <c r="J40" s="713">
        <v>147.5745</v>
      </c>
      <c r="K40" s="713">
        <v>151.161</v>
      </c>
      <c r="L40" s="713">
        <v>145.6627</v>
      </c>
      <c r="M40" s="710">
        <v>136.4648</v>
      </c>
      <c r="N40" s="710">
        <v>133.80870000000002</v>
      </c>
      <c r="O40" s="714">
        <v>129.7723</v>
      </c>
      <c r="Q40" s="669" t="s">
        <v>146</v>
      </c>
      <c r="R40" s="683" t="s">
        <v>113</v>
      </c>
      <c r="S40" s="713">
        <v>128.34710000000001</v>
      </c>
      <c r="T40" s="713">
        <v>132.965</v>
      </c>
      <c r="U40" s="713">
        <v>128.83709999999999</v>
      </c>
      <c r="V40" s="713">
        <v>123.31200000000001</v>
      </c>
      <c r="W40" s="713">
        <v>131.85320000000002</v>
      </c>
      <c r="X40" s="713">
        <v>145.46129999999999</v>
      </c>
      <c r="Y40" s="713">
        <v>144.48650000000001</v>
      </c>
      <c r="Z40" s="710">
        <v>146.46100000000001</v>
      </c>
      <c r="AA40" s="710">
        <v>140.696</v>
      </c>
      <c r="AB40" s="713">
        <v>138.0635</v>
      </c>
      <c r="AC40" s="713">
        <v>138.39830000000001</v>
      </c>
      <c r="AD40" s="714">
        <v>143.33870000000002</v>
      </c>
      <c r="AG40" s="652" t="s">
        <v>142</v>
      </c>
      <c r="AH40" s="653" t="s">
        <v>113</v>
      </c>
      <c r="AI40" s="715">
        <v>141.4016</v>
      </c>
      <c r="AJ40" s="716">
        <v>142.4639</v>
      </c>
      <c r="AK40" s="716">
        <v>147.7184</v>
      </c>
      <c r="AL40" s="716">
        <v>152.44999999999999</v>
      </c>
      <c r="AM40" s="716">
        <v>159.00390000000002</v>
      </c>
      <c r="AN40" s="716">
        <v>157.8947</v>
      </c>
      <c r="AO40" s="716">
        <v>164.13060000000002</v>
      </c>
      <c r="AP40" s="716">
        <v>167.04230000000001</v>
      </c>
      <c r="AQ40" s="688">
        <v>164.76070000000001</v>
      </c>
      <c r="AR40" s="688">
        <v>163.80289999999999</v>
      </c>
      <c r="AS40" s="716">
        <v>169.22830000000002</v>
      </c>
      <c r="AT40" s="717">
        <v>175.40100000000001</v>
      </c>
      <c r="AV40" s="652" t="s">
        <v>142</v>
      </c>
      <c r="AW40" s="762" t="s">
        <v>113</v>
      </c>
      <c r="AX40" s="716">
        <v>166.07810000000001</v>
      </c>
      <c r="AY40" s="716">
        <v>166.09309999999999</v>
      </c>
      <c r="AZ40" s="716">
        <v>170.35740000000001</v>
      </c>
      <c r="BA40" s="716">
        <v>172.7407</v>
      </c>
      <c r="BB40" s="716">
        <v>171.20099999999999</v>
      </c>
      <c r="BC40" s="716">
        <v>174.387</v>
      </c>
      <c r="BD40" s="716">
        <v>174.0129</v>
      </c>
      <c r="BE40" s="688">
        <v>181.00710000000001</v>
      </c>
      <c r="BF40" s="688">
        <v>194.9863</v>
      </c>
      <c r="BG40" s="716">
        <v>197.98320000000001</v>
      </c>
      <c r="BH40" s="716">
        <v>191.2</v>
      </c>
      <c r="BI40" s="716">
        <v>184.71940000000001</v>
      </c>
      <c r="BK40" s="652" t="s">
        <v>146</v>
      </c>
      <c r="BL40" s="690" t="s">
        <v>113</v>
      </c>
      <c r="BM40" s="691">
        <v>163.85</v>
      </c>
      <c r="BN40" s="699">
        <v>160.16999999999999</v>
      </c>
      <c r="BO40" s="699">
        <v>162.62</v>
      </c>
      <c r="BP40" s="699">
        <v>166.02</v>
      </c>
      <c r="BQ40" s="699">
        <v>158.87</v>
      </c>
      <c r="BR40" s="699">
        <v>165.59</v>
      </c>
      <c r="BS40" s="699">
        <v>172.19</v>
      </c>
      <c r="BT40" s="699">
        <v>180.75</v>
      </c>
      <c r="BU40" s="699">
        <v>184.2</v>
      </c>
      <c r="BV40" s="699">
        <v>178.29</v>
      </c>
      <c r="BW40" s="699">
        <v>172.59</v>
      </c>
      <c r="BX40" s="700">
        <v>170.33</v>
      </c>
      <c r="BZ40" s="438" t="s">
        <v>146</v>
      </c>
      <c r="CA40" s="570" t="s">
        <v>113</v>
      </c>
      <c r="CB40" s="680">
        <v>162.128064516129</v>
      </c>
      <c r="CC40" s="681">
        <v>159.49430000000001</v>
      </c>
      <c r="CD40" s="681">
        <v>159.79940000000002</v>
      </c>
      <c r="CE40" s="681">
        <v>162.83100000000002</v>
      </c>
      <c r="CF40" s="681">
        <v>164.44480000000001</v>
      </c>
      <c r="CG40" s="681">
        <v>172.14700000000002</v>
      </c>
      <c r="CH40" s="681">
        <v>174.0677</v>
      </c>
      <c r="CI40" s="681">
        <v>169.16840000000002</v>
      </c>
      <c r="CJ40" s="681">
        <v>167.04070000000002</v>
      </c>
      <c r="CK40" s="681">
        <v>155.48869999999999</v>
      </c>
      <c r="CL40" s="681">
        <v>159.32670000000002</v>
      </c>
      <c r="CM40" s="682">
        <v>153.32420000000002</v>
      </c>
      <c r="CO40" s="438" t="s">
        <v>146</v>
      </c>
      <c r="CP40" s="570" t="s">
        <v>113</v>
      </c>
      <c r="CQ40" s="1000">
        <v>148.75710000000001</v>
      </c>
      <c r="CR40" s="1000">
        <v>153.42140000000001</v>
      </c>
      <c r="CS40" s="1000">
        <v>158.24970000000002</v>
      </c>
      <c r="CT40" s="1000">
        <v>162.489</v>
      </c>
      <c r="CU40" s="1000">
        <v>150.94130000000001</v>
      </c>
      <c r="CV40" s="1000">
        <v>156.12970000000001</v>
      </c>
      <c r="CW40" s="1000">
        <v>153.6919</v>
      </c>
      <c r="CX40" s="1000">
        <v>154.57770000000002</v>
      </c>
      <c r="CY40" s="1000">
        <v>163.4633</v>
      </c>
      <c r="CZ40" s="1000">
        <v>158.38420000000002</v>
      </c>
      <c r="DA40" s="1000">
        <v>147.1353</v>
      </c>
      <c r="DB40" s="1391">
        <v>151.29840000000002</v>
      </c>
    </row>
    <row r="41" spans="2:106" ht="15.95" customHeight="1">
      <c r="B41" s="669" t="s">
        <v>142</v>
      </c>
      <c r="C41" s="683" t="s">
        <v>113</v>
      </c>
      <c r="D41" s="709">
        <v>160.23840000000001</v>
      </c>
      <c r="E41" s="712">
        <v>142.99039999999999</v>
      </c>
      <c r="F41" s="713">
        <v>142.63900000000001</v>
      </c>
      <c r="G41" s="713">
        <v>149.0917</v>
      </c>
      <c r="H41" s="713">
        <v>151.6223</v>
      </c>
      <c r="I41" s="713">
        <v>163.29300000000001</v>
      </c>
      <c r="J41" s="713">
        <v>167.55840000000001</v>
      </c>
      <c r="K41" s="713">
        <v>165.0848</v>
      </c>
      <c r="L41" s="713">
        <v>161.87300000000002</v>
      </c>
      <c r="M41" s="710">
        <v>150.90190000000001</v>
      </c>
      <c r="N41" s="710">
        <v>142.6217</v>
      </c>
      <c r="O41" s="714">
        <v>142.35769999999999</v>
      </c>
      <c r="Q41" s="669" t="s">
        <v>142</v>
      </c>
      <c r="R41" s="683" t="s">
        <v>113</v>
      </c>
      <c r="S41" s="713">
        <v>139.8329</v>
      </c>
      <c r="T41" s="713">
        <v>139.17250000000001</v>
      </c>
      <c r="U41" s="713">
        <v>139.2029</v>
      </c>
      <c r="V41" s="713">
        <v>138.5283</v>
      </c>
      <c r="W41" s="713">
        <v>141.14580000000001</v>
      </c>
      <c r="X41" s="713">
        <v>153.84030000000001</v>
      </c>
      <c r="Y41" s="713">
        <v>156.27520000000001</v>
      </c>
      <c r="Z41" s="710">
        <v>154.39060000000001</v>
      </c>
      <c r="AA41" s="710">
        <v>152.6217</v>
      </c>
      <c r="AB41" s="713">
        <v>145.17740000000001</v>
      </c>
      <c r="AC41" s="713">
        <v>143.1567</v>
      </c>
      <c r="AD41" s="714">
        <v>145.87870000000001</v>
      </c>
      <c r="AG41" s="652" t="s">
        <v>126</v>
      </c>
      <c r="AH41" s="653" t="s">
        <v>113</v>
      </c>
      <c r="AI41" s="715">
        <v>147.94230000000002</v>
      </c>
      <c r="AJ41" s="716">
        <v>149.54859999999999</v>
      </c>
      <c r="AK41" s="716">
        <v>151.4006</v>
      </c>
      <c r="AL41" s="716">
        <v>151.7457</v>
      </c>
      <c r="AM41" s="716">
        <v>149.22650000000002</v>
      </c>
      <c r="AN41" s="716">
        <v>147.3313</v>
      </c>
      <c r="AO41" s="716">
        <v>147.48099999999999</v>
      </c>
      <c r="AP41" s="716">
        <v>149.34390000000002</v>
      </c>
      <c r="AQ41" s="688">
        <v>151.03570000000002</v>
      </c>
      <c r="AR41" s="688">
        <v>150.6568</v>
      </c>
      <c r="AS41" s="716">
        <v>150.2107</v>
      </c>
      <c r="AT41" s="717">
        <v>152.35840000000002</v>
      </c>
      <c r="AV41" s="652" t="s">
        <v>126</v>
      </c>
      <c r="AW41" s="653" t="s">
        <v>113</v>
      </c>
      <c r="AX41" s="716">
        <v>153.31899999999999</v>
      </c>
      <c r="AY41" s="716">
        <v>156.0797</v>
      </c>
      <c r="AZ41" s="716">
        <v>157.26390000000001</v>
      </c>
      <c r="BA41" s="716">
        <v>158.44569999999999</v>
      </c>
      <c r="BB41" s="716">
        <v>161.2594</v>
      </c>
      <c r="BC41" s="716">
        <v>164.93430000000001</v>
      </c>
      <c r="BD41" s="716">
        <v>165.5848</v>
      </c>
      <c r="BE41" s="688">
        <v>168.38030000000001</v>
      </c>
      <c r="BF41" s="688">
        <v>173.55430000000001</v>
      </c>
      <c r="BG41" s="716">
        <v>175.3252</v>
      </c>
      <c r="BH41" s="716">
        <v>177.922</v>
      </c>
      <c r="BI41" s="716">
        <v>181.04650000000001</v>
      </c>
      <c r="BK41" s="652" t="s">
        <v>142</v>
      </c>
      <c r="BL41" s="690" t="s">
        <v>113</v>
      </c>
      <c r="BM41" s="691">
        <v>175.24</v>
      </c>
      <c r="BN41" s="699">
        <v>170.72</v>
      </c>
      <c r="BO41" s="699">
        <v>168.11</v>
      </c>
      <c r="BP41" s="699">
        <v>170.19</v>
      </c>
      <c r="BQ41" s="699">
        <v>168.63</v>
      </c>
      <c r="BR41" s="699">
        <v>173.76</v>
      </c>
      <c r="BS41" s="699">
        <v>185.25</v>
      </c>
      <c r="BT41" s="699">
        <v>193.43</v>
      </c>
      <c r="BU41" s="699">
        <v>199.56</v>
      </c>
      <c r="BV41" s="699">
        <v>189.84</v>
      </c>
      <c r="BW41" s="699">
        <v>179.03</v>
      </c>
      <c r="BX41" s="700">
        <v>173.98</v>
      </c>
      <c r="BZ41" s="438" t="s">
        <v>142</v>
      </c>
      <c r="CA41" s="570" t="s">
        <v>113</v>
      </c>
      <c r="CB41" s="680">
        <v>169.41806451612902</v>
      </c>
      <c r="CC41" s="681">
        <v>164.55960000000002</v>
      </c>
      <c r="CD41" s="681">
        <v>159.2039</v>
      </c>
      <c r="CE41" s="681">
        <v>161.16830000000002</v>
      </c>
      <c r="CF41" s="681">
        <v>164.00480000000002</v>
      </c>
      <c r="CG41" s="681">
        <v>172.67670000000001</v>
      </c>
      <c r="CH41" s="681">
        <v>176.1961</v>
      </c>
      <c r="CI41" s="681">
        <v>173.19160000000002</v>
      </c>
      <c r="CJ41" s="681">
        <v>169.9323</v>
      </c>
      <c r="CK41" s="681">
        <v>156.94450000000001</v>
      </c>
      <c r="CL41" s="681">
        <v>153.01730000000001</v>
      </c>
      <c r="CM41" s="682">
        <v>144.56229999999999</v>
      </c>
      <c r="CO41" s="438" t="s">
        <v>142</v>
      </c>
      <c r="CP41" s="570" t="s">
        <v>113</v>
      </c>
      <c r="CQ41" s="1000">
        <v>141.36260000000001</v>
      </c>
      <c r="CR41" s="1000">
        <v>139.4264</v>
      </c>
      <c r="CS41" s="1000">
        <v>142.99710000000002</v>
      </c>
      <c r="CT41" s="1000">
        <v>144.08799999999999</v>
      </c>
      <c r="CU41" s="1000">
        <v>144.23680000000002</v>
      </c>
      <c r="CV41" s="1000">
        <v>145.91630000000001</v>
      </c>
      <c r="CW41" s="1000">
        <v>148.5206</v>
      </c>
      <c r="CX41" s="1000">
        <v>148.70580000000001</v>
      </c>
      <c r="CY41" s="1000">
        <v>150.3433</v>
      </c>
      <c r="CZ41" s="1000">
        <v>150.49160000000001</v>
      </c>
      <c r="DA41" s="1000">
        <v>147.67870000000002</v>
      </c>
      <c r="DB41" s="1391">
        <v>139.35390000000001</v>
      </c>
    </row>
    <row r="42" spans="2:106" ht="15.95" customHeight="1">
      <c r="B42" s="669" t="s">
        <v>126</v>
      </c>
      <c r="C42" s="683" t="s">
        <v>113</v>
      </c>
      <c r="D42" s="709">
        <v>151.40030000000002</v>
      </c>
      <c r="E42" s="712">
        <v>150.39790000000002</v>
      </c>
      <c r="F42" s="713">
        <v>147.42260000000002</v>
      </c>
      <c r="G42" s="713">
        <v>146.5763</v>
      </c>
      <c r="H42" s="713">
        <v>146.57420000000002</v>
      </c>
      <c r="I42" s="713">
        <v>145.0583</v>
      </c>
      <c r="J42" s="713">
        <v>144.41030000000001</v>
      </c>
      <c r="K42" s="713">
        <v>143.81710000000001</v>
      </c>
      <c r="L42" s="713">
        <v>143.29570000000001</v>
      </c>
      <c r="M42" s="710">
        <v>140.8039</v>
      </c>
      <c r="N42" s="710">
        <v>138.2723</v>
      </c>
      <c r="O42" s="714">
        <v>138.87100000000001</v>
      </c>
      <c r="Q42" s="669" t="s">
        <v>126</v>
      </c>
      <c r="R42" s="683" t="s">
        <v>113</v>
      </c>
      <c r="S42" s="713">
        <v>139.15450000000001</v>
      </c>
      <c r="T42" s="713">
        <v>138.14750000000001</v>
      </c>
      <c r="U42" s="713">
        <v>138.22710000000001</v>
      </c>
      <c r="V42" s="713">
        <v>138.19929999999999</v>
      </c>
      <c r="W42" s="713">
        <v>139.7671</v>
      </c>
      <c r="X42" s="713">
        <v>140.6533</v>
      </c>
      <c r="Y42" s="713">
        <v>139.8871</v>
      </c>
      <c r="Z42" s="710">
        <v>140.01940000000002</v>
      </c>
      <c r="AA42" s="710">
        <v>143.69499999999999</v>
      </c>
      <c r="AB42" s="713">
        <v>148.41550000000001</v>
      </c>
      <c r="AC42" s="713">
        <v>146.91830000000002</v>
      </c>
      <c r="AD42" s="714">
        <v>146.96290000000002</v>
      </c>
      <c r="AG42" s="652" t="s">
        <v>127</v>
      </c>
      <c r="AH42" s="762" t="s">
        <v>113</v>
      </c>
      <c r="AI42" s="715">
        <v>148.8218</v>
      </c>
      <c r="AJ42" s="716">
        <v>140.31880000000001</v>
      </c>
      <c r="AK42" s="716">
        <v>135.5857</v>
      </c>
      <c r="AL42" s="716">
        <v>138.2775</v>
      </c>
      <c r="AM42" s="716">
        <v>143.10249999999999</v>
      </c>
      <c r="AN42" s="716">
        <v>142.8836</v>
      </c>
      <c r="AO42" s="716">
        <v>147.06020000000001</v>
      </c>
      <c r="AP42" s="716">
        <v>147.66070000000002</v>
      </c>
      <c r="AQ42" s="688">
        <v>154.35930000000002</v>
      </c>
      <c r="AR42" s="688">
        <v>157.4186</v>
      </c>
      <c r="AS42" s="716">
        <v>162.70260000000002</v>
      </c>
      <c r="AT42" s="717">
        <v>162.66050000000001</v>
      </c>
      <c r="AV42" s="652" t="s">
        <v>127</v>
      </c>
      <c r="AW42" s="762" t="s">
        <v>113</v>
      </c>
      <c r="AX42" s="716">
        <v>153.24549999999999</v>
      </c>
      <c r="AY42" s="716">
        <v>154.19990000000001</v>
      </c>
      <c r="AZ42" s="716">
        <v>154.4699</v>
      </c>
      <c r="BA42" s="716">
        <v>156.0472</v>
      </c>
      <c r="BB42" s="716">
        <v>156.49119999999999</v>
      </c>
      <c r="BC42" s="716">
        <v>160.82480000000001</v>
      </c>
      <c r="BD42" s="716">
        <v>177.9829</v>
      </c>
      <c r="BE42" s="688">
        <v>187.80930000000001</v>
      </c>
      <c r="BF42" s="688">
        <v>183.91730000000001</v>
      </c>
      <c r="BG42" s="716">
        <v>183.06280000000001</v>
      </c>
      <c r="BH42" s="716">
        <v>183.33430000000001</v>
      </c>
      <c r="BI42" s="716">
        <v>185.0951</v>
      </c>
      <c r="BK42" s="652" t="s">
        <v>126</v>
      </c>
      <c r="BL42" s="690" t="s">
        <v>113</v>
      </c>
      <c r="BM42" s="677">
        <v>181.21</v>
      </c>
      <c r="BN42" s="699">
        <v>182.74</v>
      </c>
      <c r="BO42" s="699">
        <v>183.75</v>
      </c>
      <c r="BP42" s="699">
        <v>184.36</v>
      </c>
      <c r="BQ42" s="699">
        <v>180.47</v>
      </c>
      <c r="BR42" s="699">
        <v>177.49</v>
      </c>
      <c r="BS42" s="699">
        <v>176.23</v>
      </c>
      <c r="BT42" s="699">
        <v>176.68</v>
      </c>
      <c r="BU42" s="699">
        <v>176.62</v>
      </c>
      <c r="BV42" s="699">
        <v>173.83</v>
      </c>
      <c r="BW42" s="699">
        <v>171.14</v>
      </c>
      <c r="BX42" s="700">
        <v>172.33</v>
      </c>
      <c r="BZ42" s="438" t="s">
        <v>126</v>
      </c>
      <c r="CA42" s="570" t="s">
        <v>113</v>
      </c>
      <c r="CB42" s="680">
        <v>169.38419354838709</v>
      </c>
      <c r="CC42" s="681">
        <v>166.83180000000002</v>
      </c>
      <c r="CD42" s="681">
        <v>164.4074</v>
      </c>
      <c r="CE42" s="681">
        <v>161.68700000000001</v>
      </c>
      <c r="CF42" s="681">
        <v>161.1371</v>
      </c>
      <c r="CG42" s="681">
        <v>160.6097</v>
      </c>
      <c r="CH42" s="681">
        <v>161.58450000000002</v>
      </c>
      <c r="CI42" s="681">
        <v>162.9948</v>
      </c>
      <c r="CJ42" s="681">
        <v>161.99170000000001</v>
      </c>
      <c r="CK42" s="681">
        <v>159.8552</v>
      </c>
      <c r="CL42" s="681">
        <v>159.12870000000001</v>
      </c>
      <c r="CM42" s="682">
        <v>160.60160000000002</v>
      </c>
      <c r="CO42" s="438" t="s">
        <v>126</v>
      </c>
      <c r="CP42" s="570" t="s">
        <v>113</v>
      </c>
      <c r="CQ42" s="1000">
        <v>157.49160000000001</v>
      </c>
      <c r="CR42" s="1000">
        <v>155.08790000000002</v>
      </c>
      <c r="CS42" s="1000">
        <v>153.79130000000001</v>
      </c>
      <c r="CT42" s="1000">
        <v>152.90800000000002</v>
      </c>
      <c r="CU42" s="1000">
        <v>152.4271</v>
      </c>
      <c r="CV42" s="1000">
        <v>149.5087</v>
      </c>
      <c r="CW42" s="1000">
        <v>148.21100000000001</v>
      </c>
      <c r="CX42" s="1000">
        <v>148.1387</v>
      </c>
      <c r="CY42" s="1000">
        <v>147.54400000000001</v>
      </c>
      <c r="CZ42" s="1000">
        <v>146.67000000000002</v>
      </c>
      <c r="DA42" s="1000">
        <v>144.90030000000002</v>
      </c>
      <c r="DB42" s="1391">
        <v>145.92420000000001</v>
      </c>
    </row>
    <row r="43" spans="2:106" ht="15.95" customHeight="1">
      <c r="B43" s="669" t="s">
        <v>127</v>
      </c>
      <c r="C43" s="763" t="s">
        <v>113</v>
      </c>
      <c r="D43" s="709">
        <v>125.0377</v>
      </c>
      <c r="E43" s="712">
        <v>125.25810000000001</v>
      </c>
      <c r="F43" s="713">
        <v>124.63940000000001</v>
      </c>
      <c r="G43" s="713">
        <v>132.04840000000002</v>
      </c>
      <c r="H43" s="713">
        <v>138.16230000000002</v>
      </c>
      <c r="I43" s="713">
        <v>135.5599</v>
      </c>
      <c r="J43" s="713">
        <v>137.81540000000001</v>
      </c>
      <c r="K43" s="713">
        <v>149.726</v>
      </c>
      <c r="L43" s="713">
        <v>152.63390000000001</v>
      </c>
      <c r="M43" s="710">
        <v>149.98430000000002</v>
      </c>
      <c r="N43" s="710">
        <v>145.35720000000001</v>
      </c>
      <c r="O43" s="714">
        <v>137.8888</v>
      </c>
      <c r="Q43" s="669" t="s">
        <v>127</v>
      </c>
      <c r="R43" s="763" t="s">
        <v>113</v>
      </c>
      <c r="S43" s="713">
        <v>131.05510000000001</v>
      </c>
      <c r="T43" s="713">
        <v>134.16130000000001</v>
      </c>
      <c r="U43" s="713">
        <v>133.55119999999999</v>
      </c>
      <c r="V43" s="713">
        <v>136.80840000000001</v>
      </c>
      <c r="W43" s="713">
        <v>139.8202</v>
      </c>
      <c r="X43" s="713">
        <v>144.69570000000002</v>
      </c>
      <c r="Y43" s="713">
        <v>147.60420000000002</v>
      </c>
      <c r="Z43" s="710">
        <v>149.47920000000002</v>
      </c>
      <c r="AA43" s="710">
        <v>154.6557</v>
      </c>
      <c r="AB43" s="713">
        <v>157.17910000000001</v>
      </c>
      <c r="AC43" s="713">
        <v>161.0496</v>
      </c>
      <c r="AD43" s="714">
        <v>159.05090000000001</v>
      </c>
      <c r="AG43" s="652"/>
      <c r="AH43" s="653" t="s">
        <v>128</v>
      </c>
      <c r="AI43" s="715">
        <v>1328.3226</v>
      </c>
      <c r="AJ43" s="716">
        <v>1233.8929000000001</v>
      </c>
      <c r="AK43" s="716">
        <v>1204.1935000000001</v>
      </c>
      <c r="AL43" s="716">
        <v>1238.7333000000001</v>
      </c>
      <c r="AM43" s="716">
        <v>1282.2258000000002</v>
      </c>
      <c r="AN43" s="716">
        <v>1299.8667</v>
      </c>
      <c r="AO43" s="716">
        <v>1343.2903000000001</v>
      </c>
      <c r="AP43" s="716">
        <v>1353.8387</v>
      </c>
      <c r="AQ43" s="688">
        <v>1409.3</v>
      </c>
      <c r="AR43" s="688">
        <v>1436.7419</v>
      </c>
      <c r="AS43" s="716">
        <v>1485.3667</v>
      </c>
      <c r="AT43" s="717">
        <v>1468.7742000000001</v>
      </c>
      <c r="AV43" s="652"/>
      <c r="AW43" s="653" t="s">
        <v>128</v>
      </c>
      <c r="AX43" s="716">
        <v>1356.6774</v>
      </c>
      <c r="AY43" s="716">
        <v>1360.931</v>
      </c>
      <c r="AZ43" s="716">
        <v>1372</v>
      </c>
      <c r="BA43" s="716">
        <v>1382.4</v>
      </c>
      <c r="BB43" s="716">
        <v>1406.6774</v>
      </c>
      <c r="BC43" s="716">
        <v>1428.6333</v>
      </c>
      <c r="BD43" s="716">
        <v>1523.1289999999999</v>
      </c>
      <c r="BE43" s="688">
        <v>1555.3226</v>
      </c>
      <c r="BF43" s="688">
        <v>1559.4</v>
      </c>
      <c r="BG43" s="716">
        <v>1576.2902999999999</v>
      </c>
      <c r="BH43" s="716">
        <v>1578.1333</v>
      </c>
      <c r="BI43" s="716">
        <v>1600.5161000000001</v>
      </c>
      <c r="BK43" s="652" t="s">
        <v>127</v>
      </c>
      <c r="BL43" s="653" t="s">
        <v>113</v>
      </c>
      <c r="BM43" s="691">
        <v>183.75</v>
      </c>
      <c r="BN43" s="699">
        <v>185.83</v>
      </c>
      <c r="BO43" s="699">
        <v>188.18</v>
      </c>
      <c r="BP43" s="699">
        <v>186.43</v>
      </c>
      <c r="BQ43" s="699">
        <v>180.82</v>
      </c>
      <c r="BR43" s="699">
        <v>194.4</v>
      </c>
      <c r="BS43" s="699">
        <v>195.94</v>
      </c>
      <c r="BT43" s="699">
        <v>194.52</v>
      </c>
      <c r="BU43" s="699">
        <v>195.26</v>
      </c>
      <c r="BV43" s="699">
        <v>193.19</v>
      </c>
      <c r="BW43" s="699">
        <v>189.02</v>
      </c>
      <c r="BX43" s="700">
        <v>185.22</v>
      </c>
      <c r="BZ43" s="438" t="s">
        <v>127</v>
      </c>
      <c r="CA43" s="570" t="s">
        <v>113</v>
      </c>
      <c r="CB43" s="680">
        <v>184.99877873405273</v>
      </c>
      <c r="CC43" s="681">
        <v>180.249</v>
      </c>
      <c r="CD43" s="681">
        <v>181.11350000000002</v>
      </c>
      <c r="CE43" s="681">
        <v>181.40710000000001</v>
      </c>
      <c r="CF43" s="681">
        <v>188.23240000000001</v>
      </c>
      <c r="CG43" s="681">
        <v>186.60290000000001</v>
      </c>
      <c r="CH43" s="681">
        <v>182.70760000000001</v>
      </c>
      <c r="CI43" s="681">
        <v>176.8192</v>
      </c>
      <c r="CJ43" s="681">
        <v>171.62880000000001</v>
      </c>
      <c r="CK43" s="681">
        <v>178.21080000000001</v>
      </c>
      <c r="CL43" s="681">
        <v>177.1386</v>
      </c>
      <c r="CM43" s="682">
        <v>172.2252</v>
      </c>
      <c r="CO43" s="438" t="s">
        <v>127</v>
      </c>
      <c r="CP43" s="570" t="s">
        <v>113</v>
      </c>
      <c r="CQ43" s="1000">
        <v>163.59310000000002</v>
      </c>
      <c r="CR43" s="1000">
        <v>163.2894</v>
      </c>
      <c r="CS43" s="1000">
        <v>170.65940000000001</v>
      </c>
      <c r="CT43" s="1000">
        <v>171.58150000000001</v>
      </c>
      <c r="CU43" s="1000">
        <v>172.64660000000001</v>
      </c>
      <c r="CV43" s="1000">
        <v>176.6576</v>
      </c>
      <c r="CW43" s="1000">
        <v>176.64080000000001</v>
      </c>
      <c r="CX43" s="1000">
        <v>175.89660000000001</v>
      </c>
      <c r="CY43" s="1000">
        <v>180.364</v>
      </c>
      <c r="CZ43" s="1000">
        <v>183.0215</v>
      </c>
      <c r="DA43" s="1000">
        <v>187.88310000000001</v>
      </c>
      <c r="DB43" s="1391">
        <v>189.31140000000002</v>
      </c>
    </row>
    <row r="44" spans="2:106" ht="15.95" customHeight="1">
      <c r="B44" s="669"/>
      <c r="C44" s="683" t="s">
        <v>128</v>
      </c>
      <c r="D44" s="709">
        <v>1344.8065000000001</v>
      </c>
      <c r="E44" s="712">
        <v>1359.5</v>
      </c>
      <c r="F44" s="713">
        <v>1394.2903000000001</v>
      </c>
      <c r="G44" s="713">
        <v>1437.2667000000001</v>
      </c>
      <c r="H44" s="713">
        <v>1463.8387</v>
      </c>
      <c r="I44" s="713">
        <v>1473.6667</v>
      </c>
      <c r="J44" s="713">
        <v>1495.0968</v>
      </c>
      <c r="K44" s="713">
        <v>1532.7419</v>
      </c>
      <c r="L44" s="713">
        <v>1555.8</v>
      </c>
      <c r="M44" s="710">
        <v>1545.2258000000002</v>
      </c>
      <c r="N44" s="710">
        <v>1502.0667000000001</v>
      </c>
      <c r="O44" s="714">
        <v>1436.4516000000001</v>
      </c>
      <c r="Q44" s="764"/>
      <c r="R44" s="683" t="s">
        <v>128</v>
      </c>
      <c r="S44" s="719">
        <v>1338.0323000000001</v>
      </c>
      <c r="T44" s="719">
        <v>1336.5</v>
      </c>
      <c r="U44" s="719">
        <v>1298.3226</v>
      </c>
      <c r="V44" s="719">
        <v>1323.7</v>
      </c>
      <c r="W44" s="719">
        <v>1351.8710000000001</v>
      </c>
      <c r="X44" s="719">
        <v>1385.6</v>
      </c>
      <c r="Y44" s="719">
        <v>1401.1613</v>
      </c>
      <c r="Z44" s="720">
        <v>1408.8387</v>
      </c>
      <c r="AA44" s="720">
        <v>1428.6333</v>
      </c>
      <c r="AB44" s="719">
        <v>1457.1613</v>
      </c>
      <c r="AC44" s="719">
        <v>1501.4333000000001</v>
      </c>
      <c r="AD44" s="721">
        <v>1442.5161000000001</v>
      </c>
      <c r="AG44" s="652" t="s">
        <v>129</v>
      </c>
      <c r="AH44" s="653" t="s">
        <v>113</v>
      </c>
      <c r="AI44" s="715">
        <v>156.2037</v>
      </c>
      <c r="AJ44" s="716">
        <v>154.12030000000001</v>
      </c>
      <c r="AK44" s="716">
        <v>151.9434</v>
      </c>
      <c r="AL44" s="716">
        <v>154.90960000000001</v>
      </c>
      <c r="AM44" s="716">
        <v>163.1994</v>
      </c>
      <c r="AN44" s="716">
        <v>166.92960000000002</v>
      </c>
      <c r="AO44" s="716">
        <v>167.81230000000002</v>
      </c>
      <c r="AP44" s="716">
        <v>165.82689999999999</v>
      </c>
      <c r="AQ44" s="688">
        <v>162.34200000000001</v>
      </c>
      <c r="AR44" s="688">
        <v>162.68630000000002</v>
      </c>
      <c r="AS44" s="716">
        <v>167.024</v>
      </c>
      <c r="AT44" s="717">
        <v>170.51400000000001</v>
      </c>
      <c r="AV44" s="652" t="s">
        <v>129</v>
      </c>
      <c r="AW44" s="762" t="s">
        <v>113</v>
      </c>
      <c r="AX44" s="716">
        <v>168.41249999999999</v>
      </c>
      <c r="AY44" s="716">
        <v>162.33969999999999</v>
      </c>
      <c r="AZ44" s="716">
        <v>165.03100000000001</v>
      </c>
      <c r="BA44" s="716">
        <v>172.57339999999999</v>
      </c>
      <c r="BB44" s="716">
        <v>180.2963</v>
      </c>
      <c r="BC44" s="716">
        <v>181.3339</v>
      </c>
      <c r="BD44" s="716">
        <v>186.0384</v>
      </c>
      <c r="BE44" s="688">
        <v>186.4</v>
      </c>
      <c r="BF44" s="688">
        <v>186.57769999999999</v>
      </c>
      <c r="BG44" s="716">
        <v>190.77510000000001</v>
      </c>
      <c r="BH44" s="716">
        <v>194.65</v>
      </c>
      <c r="BI44" s="716">
        <v>193.07480000000001</v>
      </c>
      <c r="BK44" s="652"/>
      <c r="BL44" s="653" t="s">
        <v>128</v>
      </c>
      <c r="BM44" s="707">
        <v>1583.6</v>
      </c>
      <c r="BN44" s="707">
        <v>1582.9</v>
      </c>
      <c r="BO44" s="707">
        <v>1573</v>
      </c>
      <c r="BP44" s="707">
        <v>1572.6</v>
      </c>
      <c r="BQ44" s="707">
        <v>1549.5</v>
      </c>
      <c r="BR44" s="707">
        <v>1686.1</v>
      </c>
      <c r="BS44" s="707">
        <v>1697.6</v>
      </c>
      <c r="BT44" s="707">
        <v>1692.7</v>
      </c>
      <c r="BU44" s="707">
        <v>1694.8</v>
      </c>
      <c r="BV44" s="707">
        <v>1689.1</v>
      </c>
      <c r="BW44" s="707">
        <v>1677</v>
      </c>
      <c r="BX44" s="708">
        <v>1657.7</v>
      </c>
      <c r="BZ44" s="438"/>
      <c r="CA44" s="575" t="s">
        <v>128</v>
      </c>
      <c r="CB44" s="695">
        <v>1635.6451612903227</v>
      </c>
      <c r="CC44" s="696">
        <v>1598.7857000000001</v>
      </c>
      <c r="CD44" s="696">
        <v>1606.4194</v>
      </c>
      <c r="CE44" s="696">
        <v>1639.8667</v>
      </c>
      <c r="CF44" s="696">
        <v>1700.5161000000001</v>
      </c>
      <c r="CG44" s="696">
        <v>1696.7333000000001</v>
      </c>
      <c r="CH44" s="696">
        <v>1686.8387</v>
      </c>
      <c r="CI44" s="696">
        <v>1624.5806</v>
      </c>
      <c r="CJ44" s="696">
        <v>1581.4333000000001</v>
      </c>
      <c r="CK44" s="696">
        <v>1635.5161000000001</v>
      </c>
      <c r="CL44" s="696">
        <v>1634.3667</v>
      </c>
      <c r="CM44" s="697">
        <v>1619.6129000000001</v>
      </c>
      <c r="CO44" s="573"/>
      <c r="CP44" s="575" t="s">
        <v>128</v>
      </c>
      <c r="CQ44" s="1001">
        <v>1541.7097000000001</v>
      </c>
      <c r="CR44" s="1001">
        <v>1548.4643000000001</v>
      </c>
      <c r="CS44" s="1001">
        <v>1579.0645000000002</v>
      </c>
      <c r="CT44" s="1001">
        <v>1600.4667000000002</v>
      </c>
      <c r="CU44" s="1001">
        <v>1607.7097000000001</v>
      </c>
      <c r="CV44" s="1001">
        <v>1638.3333</v>
      </c>
      <c r="CW44" s="1001">
        <v>1657</v>
      </c>
      <c r="CX44" s="1001">
        <v>1672.2903000000001</v>
      </c>
      <c r="CY44" s="1001">
        <v>1693.3333</v>
      </c>
      <c r="CZ44" s="1001">
        <v>1711.7419</v>
      </c>
      <c r="DA44" s="1001">
        <v>1751.1333000000002</v>
      </c>
      <c r="DB44" s="1392">
        <v>1750.7419</v>
      </c>
    </row>
    <row r="45" spans="2:106" ht="15.95" customHeight="1">
      <c r="B45" s="669" t="s">
        <v>129</v>
      </c>
      <c r="C45" s="683" t="s">
        <v>113</v>
      </c>
      <c r="D45" s="709">
        <v>138.87530000000001</v>
      </c>
      <c r="E45" s="712">
        <v>150.50300000000001</v>
      </c>
      <c r="F45" s="713">
        <v>151.672</v>
      </c>
      <c r="G45" s="713">
        <v>160.2741</v>
      </c>
      <c r="H45" s="713">
        <v>167.33540000000002</v>
      </c>
      <c r="I45" s="713">
        <v>175.5916</v>
      </c>
      <c r="J45" s="713">
        <v>176.45070000000001</v>
      </c>
      <c r="K45" s="713">
        <v>173.07470000000001</v>
      </c>
      <c r="L45" s="713">
        <v>163.62720000000002</v>
      </c>
      <c r="M45" s="710">
        <v>154.17780000000002</v>
      </c>
      <c r="N45" s="710">
        <v>151.54240000000001</v>
      </c>
      <c r="O45" s="714">
        <v>149.92850000000001</v>
      </c>
      <c r="Q45" s="669" t="s">
        <v>129</v>
      </c>
      <c r="R45" s="683" t="s">
        <v>113</v>
      </c>
      <c r="S45" s="713">
        <v>152.7115</v>
      </c>
      <c r="T45" s="713">
        <v>156.2465</v>
      </c>
      <c r="U45" s="713">
        <v>153.3716</v>
      </c>
      <c r="V45" s="713">
        <v>159.0692</v>
      </c>
      <c r="W45" s="713">
        <v>163.73150000000001</v>
      </c>
      <c r="X45" s="713">
        <v>171.2996</v>
      </c>
      <c r="Y45" s="713">
        <v>170.36190000000002</v>
      </c>
      <c r="Z45" s="710">
        <v>169.1575</v>
      </c>
      <c r="AA45" s="710">
        <v>163.54910000000001</v>
      </c>
      <c r="AB45" s="713">
        <v>153.48340000000002</v>
      </c>
      <c r="AC45" s="713">
        <v>154.92359999999999</v>
      </c>
      <c r="AD45" s="714">
        <v>157.17950000000002</v>
      </c>
      <c r="AG45" s="652"/>
      <c r="AH45" s="653" t="s">
        <v>130</v>
      </c>
      <c r="AI45" s="715">
        <v>132.36709999999999</v>
      </c>
      <c r="AJ45" s="716">
        <v>130.54</v>
      </c>
      <c r="AK45" s="716">
        <v>131.59190000000001</v>
      </c>
      <c r="AL45" s="716">
        <v>136.71630000000002</v>
      </c>
      <c r="AM45" s="716">
        <v>143.44230000000002</v>
      </c>
      <c r="AN45" s="716">
        <v>147.928</v>
      </c>
      <c r="AO45" s="716">
        <v>148.61260000000001</v>
      </c>
      <c r="AP45" s="716">
        <v>145.2174</v>
      </c>
      <c r="AQ45" s="688">
        <v>141.63930000000002</v>
      </c>
      <c r="AR45" s="688">
        <v>141.52940000000001</v>
      </c>
      <c r="AS45" s="716">
        <v>143.43630000000002</v>
      </c>
      <c r="AT45" s="717">
        <v>144.00450000000001</v>
      </c>
      <c r="AV45" s="652"/>
      <c r="AW45" s="653" t="s">
        <v>130</v>
      </c>
      <c r="AX45" s="716">
        <v>140.13059999999999</v>
      </c>
      <c r="AY45" s="716">
        <v>135.74860000000001</v>
      </c>
      <c r="AZ45" s="716">
        <v>137.8158</v>
      </c>
      <c r="BA45" s="716">
        <v>141.98269999999999</v>
      </c>
      <c r="BB45" s="716">
        <v>145.14099999999999</v>
      </c>
      <c r="BC45" s="716">
        <v>146.1353</v>
      </c>
      <c r="BD45" s="716">
        <v>146.81389999999999</v>
      </c>
      <c r="BE45" s="688">
        <v>146.8623</v>
      </c>
      <c r="BF45" s="688">
        <v>148.94300000000001</v>
      </c>
      <c r="BG45" s="716">
        <v>153.79390000000001</v>
      </c>
      <c r="BH45" s="716">
        <v>156.41630000000001</v>
      </c>
      <c r="BI45" s="716">
        <v>156.81479999999999</v>
      </c>
      <c r="BK45" s="652" t="s">
        <v>129</v>
      </c>
      <c r="BL45" s="653" t="s">
        <v>113</v>
      </c>
      <c r="BM45" s="691">
        <v>186.22</v>
      </c>
      <c r="BN45" s="699">
        <v>176.53</v>
      </c>
      <c r="BO45" s="699">
        <v>176.69</v>
      </c>
      <c r="BP45" s="699">
        <v>182.73</v>
      </c>
      <c r="BQ45" s="699">
        <v>187.94</v>
      </c>
      <c r="BR45" s="699">
        <v>190.58</v>
      </c>
      <c r="BS45" s="699">
        <v>191.14</v>
      </c>
      <c r="BT45" s="699">
        <v>190.72</v>
      </c>
      <c r="BU45" s="699">
        <v>197.24</v>
      </c>
      <c r="BV45" s="699">
        <v>198.66</v>
      </c>
      <c r="BW45" s="699">
        <v>199.82</v>
      </c>
      <c r="BX45" s="700">
        <v>199.72</v>
      </c>
      <c r="BZ45" s="438" t="s">
        <v>129</v>
      </c>
      <c r="CA45" s="570" t="s">
        <v>113</v>
      </c>
      <c r="CB45" s="680">
        <v>197.72746606863555</v>
      </c>
      <c r="CC45" s="681">
        <v>192.8595</v>
      </c>
      <c r="CD45" s="681">
        <v>189.0342</v>
      </c>
      <c r="CE45" s="681">
        <v>191.0403</v>
      </c>
      <c r="CF45" s="681">
        <v>194.92830000000001</v>
      </c>
      <c r="CG45" s="681">
        <v>197.76930000000002</v>
      </c>
      <c r="CH45" s="681">
        <v>197.89400000000001</v>
      </c>
      <c r="CI45" s="681">
        <v>192.73490000000001</v>
      </c>
      <c r="CJ45" s="681">
        <v>189.8895</v>
      </c>
      <c r="CK45" s="681">
        <v>188.92320000000001</v>
      </c>
      <c r="CL45" s="681">
        <v>182.2106</v>
      </c>
      <c r="CM45" s="682">
        <v>179.56</v>
      </c>
      <c r="CO45" s="438" t="s">
        <v>129</v>
      </c>
      <c r="CP45" s="570" t="s">
        <v>113</v>
      </c>
      <c r="CQ45" s="1000">
        <v>179.46340000000001</v>
      </c>
      <c r="CR45" s="1000">
        <v>180.00570000000002</v>
      </c>
      <c r="CS45" s="1000">
        <v>180.83860000000001</v>
      </c>
      <c r="CT45" s="1000">
        <v>179.85560000000001</v>
      </c>
      <c r="CU45" s="1000">
        <v>180.3091</v>
      </c>
      <c r="CV45" s="1000">
        <v>181.6884</v>
      </c>
      <c r="CW45" s="1000">
        <v>186.0762</v>
      </c>
      <c r="CX45" s="1000">
        <v>183.56630000000001</v>
      </c>
      <c r="CY45" s="1000">
        <v>176.17870000000002</v>
      </c>
      <c r="CZ45" s="1000">
        <v>172.2851</v>
      </c>
      <c r="DA45" s="1000">
        <v>175.75810000000001</v>
      </c>
      <c r="DB45" s="1391">
        <v>169.49610000000001</v>
      </c>
    </row>
    <row r="46" spans="2:106" ht="14.25" customHeight="1" thickBot="1">
      <c r="B46" s="669"/>
      <c r="C46" s="683" t="s">
        <v>130</v>
      </c>
      <c r="D46" s="709">
        <v>127.84320000000001</v>
      </c>
      <c r="E46" s="712">
        <v>133.46680000000001</v>
      </c>
      <c r="F46" s="713">
        <v>139.04130000000001</v>
      </c>
      <c r="G46" s="713">
        <v>144.2713</v>
      </c>
      <c r="H46" s="713">
        <v>148.2268</v>
      </c>
      <c r="I46" s="713">
        <v>150.65730000000002</v>
      </c>
      <c r="J46" s="713">
        <v>151.83840000000001</v>
      </c>
      <c r="K46" s="713">
        <v>149.22390000000001</v>
      </c>
      <c r="L46" s="713">
        <v>145.614</v>
      </c>
      <c r="M46" s="710">
        <v>141.17680000000001</v>
      </c>
      <c r="N46" s="710">
        <v>136.15300000000002</v>
      </c>
      <c r="O46" s="714">
        <v>134.88580000000002</v>
      </c>
      <c r="Q46" s="764"/>
      <c r="R46" s="683" t="s">
        <v>130</v>
      </c>
      <c r="S46" s="713">
        <v>134.97900000000001</v>
      </c>
      <c r="T46" s="713">
        <v>136.83250000000001</v>
      </c>
      <c r="U46" s="713">
        <v>138.1832</v>
      </c>
      <c r="V46" s="713">
        <v>139.47970000000001</v>
      </c>
      <c r="W46" s="713">
        <v>140.6713</v>
      </c>
      <c r="X46" s="713">
        <v>142.136</v>
      </c>
      <c r="Y46" s="713">
        <v>142.21870000000001</v>
      </c>
      <c r="Z46" s="710">
        <v>139.5026</v>
      </c>
      <c r="AA46" s="710">
        <v>136.99030000000002</v>
      </c>
      <c r="AB46" s="713">
        <v>134.30160000000001</v>
      </c>
      <c r="AC46" s="713">
        <v>132.59630000000001</v>
      </c>
      <c r="AD46" s="714">
        <v>133.1848</v>
      </c>
      <c r="AG46" s="765"/>
      <c r="AH46" s="765"/>
      <c r="AI46" s="715"/>
      <c r="AJ46" s="716"/>
      <c r="AK46" s="716"/>
      <c r="AL46" s="716"/>
      <c r="AM46" s="716"/>
      <c r="AN46" s="716"/>
      <c r="AO46" s="716"/>
      <c r="AP46" s="716"/>
      <c r="AQ46" s="688"/>
      <c r="AR46" s="688"/>
      <c r="AS46" s="716"/>
      <c r="AT46" s="717"/>
      <c r="AV46" s="765"/>
      <c r="AW46" s="765"/>
      <c r="AX46" s="715"/>
      <c r="AY46" s="716"/>
      <c r="AZ46" s="716"/>
      <c r="BA46" s="716"/>
      <c r="BB46" s="716"/>
      <c r="BC46" s="716"/>
      <c r="BD46" s="716"/>
      <c r="BE46" s="716"/>
      <c r="BF46" s="688"/>
      <c r="BG46" s="688"/>
      <c r="BH46" s="716"/>
      <c r="BI46" s="717"/>
      <c r="BK46" s="652"/>
      <c r="BL46" s="653" t="s">
        <v>130</v>
      </c>
      <c r="BM46" s="692">
        <v>154.65</v>
      </c>
      <c r="BN46" s="766">
        <v>151.88</v>
      </c>
      <c r="BO46" s="766">
        <v>151.94999999999999</v>
      </c>
      <c r="BP46" s="766">
        <v>155.34</v>
      </c>
      <c r="BQ46" s="766">
        <v>159.37</v>
      </c>
      <c r="BR46" s="766">
        <v>162.44999999999999</v>
      </c>
      <c r="BS46" s="766">
        <v>164.68</v>
      </c>
      <c r="BT46" s="766">
        <v>163.93</v>
      </c>
      <c r="BU46" s="766">
        <v>166.22</v>
      </c>
      <c r="BV46" s="766">
        <v>168.19</v>
      </c>
      <c r="BW46" s="766">
        <v>167.59</v>
      </c>
      <c r="BX46" s="767">
        <v>167.22</v>
      </c>
      <c r="BZ46" s="438"/>
      <c r="CA46" s="570" t="s">
        <v>130</v>
      </c>
      <c r="CB46" s="695">
        <v>163.74290322580649</v>
      </c>
      <c r="CC46" s="696">
        <v>159.10390000000001</v>
      </c>
      <c r="CD46" s="696">
        <v>157.12390000000002</v>
      </c>
      <c r="CE46" s="696">
        <v>157.68370000000002</v>
      </c>
      <c r="CF46" s="696">
        <v>159.05350000000001</v>
      </c>
      <c r="CG46" s="696">
        <v>158.98869999999999</v>
      </c>
      <c r="CH46" s="696">
        <v>157.0265</v>
      </c>
      <c r="CI46" s="696">
        <v>153.66230000000002</v>
      </c>
      <c r="CJ46" s="696">
        <v>151.45170000000002</v>
      </c>
      <c r="CK46" s="696">
        <v>150.05289999999999</v>
      </c>
      <c r="CL46" s="696">
        <v>144.667</v>
      </c>
      <c r="CM46" s="697">
        <v>141.55680000000001</v>
      </c>
      <c r="CO46" s="573"/>
      <c r="CP46" s="570" t="s">
        <v>130</v>
      </c>
      <c r="CQ46" s="1001">
        <v>137.8374</v>
      </c>
      <c r="CR46" s="1001">
        <v>133.39860000000002</v>
      </c>
      <c r="CS46" s="1001">
        <v>130.8613</v>
      </c>
      <c r="CT46" s="1001">
        <v>130.03630000000001</v>
      </c>
      <c r="CU46" s="1001">
        <v>130.0513</v>
      </c>
      <c r="CV46" s="1001">
        <v>130.97300000000001</v>
      </c>
      <c r="CW46" s="1001">
        <v>131.7071</v>
      </c>
      <c r="CX46" s="1001">
        <v>131.0206</v>
      </c>
      <c r="CY46" s="1001">
        <v>128.7903</v>
      </c>
      <c r="CZ46" s="1001">
        <v>126.2748</v>
      </c>
      <c r="DA46" s="1001">
        <v>124.40570000000001</v>
      </c>
      <c r="DB46" s="1392">
        <v>122.8326</v>
      </c>
    </row>
    <row r="47" spans="2:106" ht="21.75" customHeight="1" thickBot="1">
      <c r="B47" s="764"/>
      <c r="C47" s="764"/>
      <c r="D47" s="768"/>
      <c r="E47" s="768"/>
      <c r="F47" s="769"/>
      <c r="G47" s="769"/>
      <c r="H47" s="769"/>
      <c r="I47" s="769"/>
      <c r="J47" s="769"/>
      <c r="K47" s="769"/>
      <c r="L47" s="769"/>
      <c r="M47" s="769"/>
      <c r="N47" s="769"/>
      <c r="O47" s="770"/>
      <c r="Q47" s="764"/>
      <c r="R47" s="764"/>
      <c r="S47" s="769"/>
      <c r="T47" s="769"/>
      <c r="U47" s="769"/>
      <c r="V47" s="769"/>
      <c r="W47" s="769"/>
      <c r="X47" s="769"/>
      <c r="Y47" s="769"/>
      <c r="Z47" s="769"/>
      <c r="AA47" s="769"/>
      <c r="AB47" s="769"/>
      <c r="AC47" s="769"/>
      <c r="AD47" s="770"/>
      <c r="AG47" s="771" t="s">
        <v>147</v>
      </c>
      <c r="AH47" s="771" t="s">
        <v>113</v>
      </c>
      <c r="AI47" s="772">
        <v>135.3141</v>
      </c>
      <c r="AJ47" s="772">
        <v>144.03890000000001</v>
      </c>
      <c r="AK47" s="772">
        <v>149.09040000000002</v>
      </c>
      <c r="AL47" s="772">
        <v>154.51300000000001</v>
      </c>
      <c r="AM47" s="772">
        <v>157.03050000000002</v>
      </c>
      <c r="AN47" s="772">
        <v>155.56820000000002</v>
      </c>
      <c r="AO47" s="772">
        <v>157.02800000000002</v>
      </c>
      <c r="AP47" s="772">
        <v>155.71270000000001</v>
      </c>
      <c r="AQ47" s="772">
        <v>154.8425</v>
      </c>
      <c r="AR47" s="772">
        <v>155.95950000000002</v>
      </c>
      <c r="AS47" s="772">
        <v>159.80330000000001</v>
      </c>
      <c r="AT47" s="772">
        <v>159.34100000000001</v>
      </c>
      <c r="AV47" s="771" t="s">
        <v>147</v>
      </c>
      <c r="AW47" s="771" t="s">
        <v>113</v>
      </c>
      <c r="AX47" s="772">
        <v>151.40960000000001</v>
      </c>
      <c r="AY47" s="772">
        <v>157.9933</v>
      </c>
      <c r="AZ47" s="772">
        <v>161.5993</v>
      </c>
      <c r="BA47" s="772">
        <v>163.48169999999999</v>
      </c>
      <c r="BB47" s="772">
        <v>162.8493</v>
      </c>
      <c r="BC47" s="772">
        <v>167.8826</v>
      </c>
      <c r="BD47" s="772">
        <v>168.92179999999999</v>
      </c>
      <c r="BE47" s="772">
        <v>179.63</v>
      </c>
      <c r="BF47" s="772">
        <v>190.11</v>
      </c>
      <c r="BG47" s="772">
        <v>189.0924</v>
      </c>
      <c r="BH47" s="772">
        <v>180.2843</v>
      </c>
      <c r="BI47" s="772">
        <v>172.9514806451613</v>
      </c>
      <c r="BK47" s="773"/>
      <c r="BL47" s="774"/>
      <c r="BM47" s="775"/>
      <c r="BN47" s="776"/>
      <c r="BO47" s="776"/>
      <c r="BP47" s="776"/>
      <c r="BQ47" s="776"/>
      <c r="BR47" s="776"/>
      <c r="BS47" s="776"/>
      <c r="BT47" s="776"/>
      <c r="BU47" s="776"/>
      <c r="BV47" s="776"/>
      <c r="BW47" s="776"/>
      <c r="BX47" s="777"/>
      <c r="BZ47" s="438"/>
      <c r="CA47" s="576"/>
      <c r="CB47" s="778"/>
      <c r="CC47" s="779"/>
      <c r="CD47" s="779"/>
      <c r="CE47" s="779"/>
      <c r="CF47" s="779"/>
      <c r="CG47" s="779"/>
      <c r="CH47" s="779"/>
      <c r="CI47" s="779"/>
      <c r="CJ47" s="779"/>
      <c r="CK47" s="779"/>
      <c r="CL47" s="779"/>
      <c r="CM47" s="780"/>
      <c r="CO47" s="573"/>
      <c r="CP47" s="576"/>
      <c r="CQ47" s="1282"/>
      <c r="CR47" s="1282"/>
      <c r="CS47" s="1282"/>
      <c r="CT47" s="1282"/>
      <c r="CU47" s="1282"/>
      <c r="CV47" s="1282"/>
      <c r="CW47" s="1282"/>
      <c r="CX47" s="1282"/>
      <c r="CY47" s="1282"/>
      <c r="CZ47" s="1282"/>
      <c r="DA47" s="1282"/>
      <c r="DB47" s="1395"/>
    </row>
    <row r="48" spans="2:106" ht="16.5" thickBot="1">
      <c r="B48" s="232" t="s">
        <v>147</v>
      </c>
      <c r="C48" s="232" t="s">
        <v>113</v>
      </c>
      <c r="D48" s="781">
        <v>136.80610000000001</v>
      </c>
      <c r="E48" s="782">
        <v>133.43520000000001</v>
      </c>
      <c r="F48" s="782">
        <v>137.81290000000001</v>
      </c>
      <c r="G48" s="782">
        <v>142.8827</v>
      </c>
      <c r="H48" s="782">
        <v>144.23840000000001</v>
      </c>
      <c r="I48" s="782">
        <v>150.352</v>
      </c>
      <c r="J48" s="782">
        <v>156.4881</v>
      </c>
      <c r="K48" s="782">
        <v>155.0676</v>
      </c>
      <c r="L48" s="782">
        <v>148.4034</v>
      </c>
      <c r="M48" s="782">
        <v>136.23340000000002</v>
      </c>
      <c r="N48" s="782">
        <v>132.9425</v>
      </c>
      <c r="O48" s="782">
        <v>131.9179</v>
      </c>
      <c r="Q48" s="232" t="s">
        <v>147</v>
      </c>
      <c r="R48" s="232" t="s">
        <v>113</v>
      </c>
      <c r="S48" s="782">
        <v>130.67770000000002</v>
      </c>
      <c r="T48" s="782">
        <v>135.3312</v>
      </c>
      <c r="U48" s="782">
        <v>134.65370000000001</v>
      </c>
      <c r="V48" s="782">
        <v>132.7012</v>
      </c>
      <c r="W48" s="782">
        <v>139.50880000000001</v>
      </c>
      <c r="X48" s="782">
        <v>150.7534</v>
      </c>
      <c r="Y48" s="782">
        <v>149.0907</v>
      </c>
      <c r="Z48" s="782">
        <v>150.70670000000001</v>
      </c>
      <c r="AA48" s="782">
        <v>144.74620000000002</v>
      </c>
      <c r="AB48" s="782">
        <v>137.83000000000001</v>
      </c>
      <c r="AC48" s="782">
        <v>137.3897</v>
      </c>
      <c r="AD48" s="782">
        <v>139.44220000000001</v>
      </c>
      <c r="BK48" s="783" t="s">
        <v>147</v>
      </c>
      <c r="BL48" s="784" t="s">
        <v>113</v>
      </c>
      <c r="BM48" s="785">
        <v>169.93</v>
      </c>
      <c r="BN48" s="786">
        <v>171.12</v>
      </c>
      <c r="BO48" s="786">
        <v>171.95</v>
      </c>
      <c r="BP48" s="786">
        <v>170.86</v>
      </c>
      <c r="BQ48" s="786">
        <v>165.45</v>
      </c>
      <c r="BR48" s="786">
        <v>172.08</v>
      </c>
      <c r="BS48" s="786">
        <v>181.09</v>
      </c>
      <c r="BT48" s="786">
        <v>190.07</v>
      </c>
      <c r="BU48" s="786">
        <v>191.04</v>
      </c>
      <c r="BV48" s="786">
        <v>180.44</v>
      </c>
      <c r="BW48" s="786">
        <v>171.55</v>
      </c>
      <c r="BX48" s="787">
        <v>170.13</v>
      </c>
      <c r="BZ48" s="788" t="s">
        <v>147</v>
      </c>
      <c r="CA48" s="789" t="s">
        <v>113</v>
      </c>
      <c r="CB48" s="790">
        <v>159.6869675483577</v>
      </c>
      <c r="CC48" s="791">
        <v>155.14270000000002</v>
      </c>
      <c r="CD48" s="791">
        <v>154.1371</v>
      </c>
      <c r="CE48" s="791">
        <v>161.505</v>
      </c>
      <c r="CF48" s="791">
        <v>163.9623</v>
      </c>
      <c r="CG48" s="791">
        <v>170.86920000000001</v>
      </c>
      <c r="CH48" s="791">
        <v>169.5829</v>
      </c>
      <c r="CI48" s="791">
        <v>164.7929</v>
      </c>
      <c r="CJ48" s="791">
        <v>158.31890000000001</v>
      </c>
      <c r="CK48" s="791">
        <v>143.41750000000002</v>
      </c>
      <c r="CL48" s="791">
        <v>140.83070000000001</v>
      </c>
      <c r="CM48" s="792">
        <v>134.6429</v>
      </c>
      <c r="CO48" s="902" t="s">
        <v>147</v>
      </c>
      <c r="CP48" s="903" t="s">
        <v>113</v>
      </c>
      <c r="CQ48" s="1283">
        <v>130.12360000000001</v>
      </c>
      <c r="CR48" s="1283">
        <v>137.0213</v>
      </c>
      <c r="CS48" s="1283">
        <v>141.1302</v>
      </c>
      <c r="CT48" s="1283">
        <v>144.03900000000002</v>
      </c>
      <c r="CU48" s="1283">
        <v>142.0264</v>
      </c>
      <c r="CV48" s="1283">
        <v>146.43630000000002</v>
      </c>
      <c r="CW48" s="1283">
        <v>144.24870000000001</v>
      </c>
      <c r="CX48" s="1283">
        <v>142.81640000000002</v>
      </c>
      <c r="CY48" s="1283">
        <v>146.64750000000001</v>
      </c>
      <c r="CZ48" s="1283">
        <v>141.97200000000001</v>
      </c>
      <c r="DA48" s="1283">
        <v>132.10769999999999</v>
      </c>
      <c r="DB48" s="1396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R80" sqref="R80"/>
    </sheetView>
  </sheetViews>
  <sheetFormatPr defaultRowHeight="12.75"/>
  <cols>
    <col min="1" max="1" width="7.140625" style="1286" customWidth="1"/>
    <col min="2" max="2" width="15.85546875" style="1286" customWidth="1"/>
    <col min="3" max="14" width="11.7109375" style="1286" customWidth="1"/>
    <col min="15" max="15" width="8.28515625" style="1286" customWidth="1"/>
    <col min="16" max="16" width="15.5703125" style="1286" customWidth="1"/>
    <col min="17" max="17" width="9.28515625" style="1286" bestFit="1" customWidth="1"/>
    <col min="18" max="20" width="9.140625" style="1286"/>
    <col min="21" max="21" width="10.7109375" style="1286" customWidth="1"/>
    <col min="22" max="22" width="15.85546875" style="1286" customWidth="1"/>
    <col min="23" max="23" width="9.140625" style="1286"/>
    <col min="24" max="24" width="10.85546875" style="1286" customWidth="1"/>
    <col min="25" max="25" width="10" style="1286" customWidth="1"/>
    <col min="26" max="26" width="16.42578125" style="1286" customWidth="1"/>
    <col min="27" max="27" width="12.7109375" style="1286" customWidth="1"/>
    <col min="28" max="28" width="10.7109375" style="1286" customWidth="1"/>
    <col min="29" max="16384" width="9.140625" style="1286"/>
  </cols>
  <sheetData>
    <row r="1" spans="2:27" ht="53.25" customHeight="1">
      <c r="B1" s="1284" t="s">
        <v>424</v>
      </c>
      <c r="C1" s="1285"/>
      <c r="D1" s="1285"/>
      <c r="E1" s="1285"/>
      <c r="F1" s="1285"/>
      <c r="G1" s="1285"/>
      <c r="H1" s="1285"/>
      <c r="Y1" s="1287"/>
    </row>
    <row r="2" spans="2:27" ht="27" customHeight="1">
      <c r="Y2" s="1287"/>
    </row>
    <row r="3" spans="2:27" ht="19.5" customHeight="1" thickBot="1">
      <c r="B3" s="1355">
        <v>2003</v>
      </c>
      <c r="C3" s="1356" t="s">
        <v>425</v>
      </c>
      <c r="D3" s="1287"/>
      <c r="E3" s="1287"/>
      <c r="F3" s="1287"/>
      <c r="G3" s="1287"/>
      <c r="H3" s="1287"/>
      <c r="I3" s="1287"/>
      <c r="J3" s="1287"/>
      <c r="K3" s="1287"/>
      <c r="L3" s="1287"/>
      <c r="M3" s="1287"/>
      <c r="N3" s="1287"/>
      <c r="O3" s="1287"/>
      <c r="P3" s="1355">
        <v>2003</v>
      </c>
      <c r="Q3" s="1752" t="s">
        <v>426</v>
      </c>
      <c r="R3" s="1753"/>
      <c r="S3" s="1753"/>
      <c r="T3" s="1753"/>
      <c r="U3" s="1287"/>
      <c r="V3" s="1355">
        <v>2003</v>
      </c>
      <c r="W3" s="1752" t="s">
        <v>427</v>
      </c>
      <c r="X3" s="1752"/>
      <c r="Y3" s="1287"/>
      <c r="Z3" s="1355">
        <v>2003</v>
      </c>
      <c r="AA3" s="1287"/>
    </row>
    <row r="4" spans="2:27" ht="19.5" customHeight="1" thickBot="1">
      <c r="B4" s="1357"/>
      <c r="C4" s="1358" t="s">
        <v>257</v>
      </c>
      <c r="D4" s="1358" t="s">
        <v>258</v>
      </c>
      <c r="E4" s="1358" t="s">
        <v>259</v>
      </c>
      <c r="F4" s="1358" t="s">
        <v>260</v>
      </c>
      <c r="G4" s="1358" t="s">
        <v>261</v>
      </c>
      <c r="H4" s="1358" t="s">
        <v>262</v>
      </c>
      <c r="I4" s="1358" t="s">
        <v>263</v>
      </c>
      <c r="J4" s="1358" t="s">
        <v>264</v>
      </c>
      <c r="K4" s="1358" t="s">
        <v>265</v>
      </c>
      <c r="L4" s="1358" t="s">
        <v>266</v>
      </c>
      <c r="M4" s="1358" t="s">
        <v>267</v>
      </c>
      <c r="N4" s="1359" t="s">
        <v>268</v>
      </c>
      <c r="O4" s="1287"/>
      <c r="P4" s="1357"/>
      <c r="Q4" s="1358" t="s">
        <v>428</v>
      </c>
      <c r="R4" s="1358" t="s">
        <v>429</v>
      </c>
      <c r="S4" s="1358" t="s">
        <v>430</v>
      </c>
      <c r="T4" s="1359" t="s">
        <v>431</v>
      </c>
      <c r="U4" s="1287"/>
      <c r="V4" s="1357"/>
      <c r="W4" s="1358" t="s">
        <v>432</v>
      </c>
      <c r="X4" s="1359" t="s">
        <v>433</v>
      </c>
      <c r="Y4" s="1287"/>
      <c r="Z4" s="1357"/>
      <c r="AA4" s="1359" t="s">
        <v>434</v>
      </c>
    </row>
    <row r="5" spans="2:27" ht="19.5" customHeight="1" thickBot="1">
      <c r="B5" s="1360" t="s">
        <v>435</v>
      </c>
      <c r="C5" s="1361">
        <v>72.36</v>
      </c>
      <c r="D5" s="1361">
        <v>68.17</v>
      </c>
      <c r="E5" s="1361">
        <v>65.150000000000006</v>
      </c>
      <c r="F5" s="1361">
        <v>62.26</v>
      </c>
      <c r="G5" s="1361">
        <v>59.78</v>
      </c>
      <c r="H5" s="1361">
        <v>60.94</v>
      </c>
      <c r="I5" s="1361">
        <v>74.510000000000005</v>
      </c>
      <c r="J5" s="1361">
        <v>77.260000000000005</v>
      </c>
      <c r="K5" s="1361">
        <v>85.09</v>
      </c>
      <c r="L5" s="1361">
        <v>81.3</v>
      </c>
      <c r="M5" s="1361">
        <v>75.760000000000005</v>
      </c>
      <c r="N5" s="1362">
        <v>73.11</v>
      </c>
      <c r="O5" s="1287"/>
      <c r="P5" s="1360" t="s">
        <v>435</v>
      </c>
      <c r="Q5" s="1361">
        <v>68.599999999999994</v>
      </c>
      <c r="R5" s="1361">
        <v>61.04</v>
      </c>
      <c r="S5" s="1361">
        <v>78.66</v>
      </c>
      <c r="T5" s="1362">
        <v>77.3</v>
      </c>
      <c r="U5" s="1287"/>
      <c r="V5" s="1360" t="s">
        <v>435</v>
      </c>
      <c r="W5" s="1361">
        <v>64.8</v>
      </c>
      <c r="X5" s="1362">
        <v>78</v>
      </c>
      <c r="Y5" s="1287"/>
      <c r="Z5" s="1360" t="s">
        <v>435</v>
      </c>
      <c r="AA5" s="1362">
        <v>71.55</v>
      </c>
    </row>
    <row r="6" spans="2:27" ht="19.5" customHeight="1">
      <c r="B6" s="1287"/>
      <c r="C6" s="1287"/>
      <c r="D6" s="1287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287"/>
      <c r="V6" s="1287"/>
      <c r="W6" s="1287"/>
      <c r="X6" s="1287"/>
      <c r="Y6" s="1287"/>
      <c r="Z6" s="1287"/>
      <c r="AA6" s="1287"/>
    </row>
    <row r="7" spans="2:27" ht="19.5" customHeight="1" thickBot="1">
      <c r="B7" s="1355">
        <v>2004</v>
      </c>
      <c r="C7" s="1356" t="s">
        <v>425</v>
      </c>
      <c r="D7" s="1287"/>
      <c r="E7" s="1287"/>
      <c r="F7" s="1287"/>
      <c r="G7" s="1287"/>
      <c r="H7" s="1287"/>
      <c r="I7" s="1287"/>
      <c r="J7" s="1287"/>
      <c r="K7" s="1287"/>
      <c r="L7" s="1287"/>
      <c r="M7" s="1287"/>
      <c r="N7" s="1287"/>
      <c r="O7" s="1287"/>
      <c r="P7" s="1355">
        <v>2004</v>
      </c>
      <c r="Q7" s="1752" t="s">
        <v>426</v>
      </c>
      <c r="R7" s="1753"/>
      <c r="S7" s="1753"/>
      <c r="T7" s="1753"/>
      <c r="U7" s="1287"/>
      <c r="V7" s="1355">
        <v>2004</v>
      </c>
      <c r="W7" s="1752" t="s">
        <v>427</v>
      </c>
      <c r="X7" s="1752"/>
      <c r="Y7" s="1287"/>
      <c r="Z7" s="1355">
        <v>2004</v>
      </c>
      <c r="AA7" s="1287"/>
    </row>
    <row r="8" spans="2:27" ht="19.5" customHeight="1" thickBot="1">
      <c r="B8" s="1357"/>
      <c r="C8" s="1358" t="s">
        <v>257</v>
      </c>
      <c r="D8" s="1358" t="s">
        <v>258</v>
      </c>
      <c r="E8" s="1358" t="s">
        <v>259</v>
      </c>
      <c r="F8" s="1358" t="s">
        <v>260</v>
      </c>
      <c r="G8" s="1358" t="s">
        <v>261</v>
      </c>
      <c r="H8" s="1358" t="s">
        <v>262</v>
      </c>
      <c r="I8" s="1358" t="s">
        <v>263</v>
      </c>
      <c r="J8" s="1358" t="s">
        <v>264</v>
      </c>
      <c r="K8" s="1358" t="s">
        <v>265</v>
      </c>
      <c r="L8" s="1358" t="s">
        <v>266</v>
      </c>
      <c r="M8" s="1358" t="s">
        <v>267</v>
      </c>
      <c r="N8" s="1359" t="s">
        <v>268</v>
      </c>
      <c r="O8" s="1287"/>
      <c r="P8" s="1357"/>
      <c r="Q8" s="1358" t="s">
        <v>428</v>
      </c>
      <c r="R8" s="1358" t="s">
        <v>429</v>
      </c>
      <c r="S8" s="1358" t="s">
        <v>430</v>
      </c>
      <c r="T8" s="1359" t="s">
        <v>431</v>
      </c>
      <c r="U8" s="1287"/>
      <c r="V8" s="1357"/>
      <c r="W8" s="1358" t="s">
        <v>432</v>
      </c>
      <c r="X8" s="1359" t="s">
        <v>433</v>
      </c>
      <c r="Y8" s="1287"/>
      <c r="Z8" s="1357"/>
      <c r="AA8" s="1359" t="s">
        <v>434</v>
      </c>
    </row>
    <row r="9" spans="2:27" ht="19.5" customHeight="1" thickBot="1">
      <c r="B9" s="1360" t="s">
        <v>435</v>
      </c>
      <c r="C9" s="1361">
        <v>68.739999999999995</v>
      </c>
      <c r="D9" s="1361">
        <v>68.11</v>
      </c>
      <c r="E9" s="1361">
        <v>83.01</v>
      </c>
      <c r="F9" s="1361">
        <v>89.33</v>
      </c>
      <c r="G9" s="1361">
        <v>98.58</v>
      </c>
      <c r="H9" s="1361">
        <v>114.14</v>
      </c>
      <c r="I9" s="1361">
        <v>129.82</v>
      </c>
      <c r="J9" s="1361">
        <v>132.96</v>
      </c>
      <c r="K9" s="1361">
        <v>142.47999999999999</v>
      </c>
      <c r="L9" s="1361">
        <v>144.24</v>
      </c>
      <c r="M9" s="1361">
        <v>147.36000000000001</v>
      </c>
      <c r="N9" s="1362">
        <v>148.15</v>
      </c>
      <c r="O9" s="1287"/>
      <c r="P9" s="1360" t="s">
        <v>435</v>
      </c>
      <c r="Q9" s="1361">
        <v>72.709999999999994</v>
      </c>
      <c r="R9" s="1361">
        <v>102.45</v>
      </c>
      <c r="S9" s="1361">
        <v>135.59</v>
      </c>
      <c r="T9" s="1362">
        <v>146.32</v>
      </c>
      <c r="U9" s="1287"/>
      <c r="V9" s="1360" t="s">
        <v>435</v>
      </c>
      <c r="W9" s="1361">
        <v>88.18</v>
      </c>
      <c r="X9" s="1362">
        <v>140.77000000000001</v>
      </c>
      <c r="Y9" s="1287"/>
      <c r="Z9" s="1360" t="s">
        <v>435</v>
      </c>
      <c r="AA9" s="1362">
        <v>114</v>
      </c>
    </row>
    <row r="10" spans="2:27" ht="19.5" customHeight="1">
      <c r="B10" s="1287"/>
      <c r="C10" s="1287"/>
      <c r="D10" s="1287"/>
      <c r="E10" s="1287"/>
      <c r="F10" s="1287"/>
      <c r="G10" s="1287"/>
      <c r="H10" s="1287"/>
      <c r="I10" s="1287"/>
      <c r="J10" s="1287"/>
      <c r="K10" s="1287"/>
      <c r="L10" s="1287"/>
      <c r="M10" s="1287"/>
      <c r="N10" s="1287"/>
      <c r="O10" s="1287"/>
      <c r="P10" s="1287"/>
      <c r="Q10" s="1287"/>
      <c r="R10" s="1287"/>
      <c r="S10" s="1287"/>
      <c r="T10" s="1287"/>
      <c r="U10" s="1287"/>
      <c r="V10" s="1287"/>
      <c r="W10" s="1287"/>
      <c r="X10" s="1287"/>
      <c r="Y10" s="1287"/>
      <c r="Z10" s="1287"/>
      <c r="AA10" s="1287"/>
    </row>
    <row r="11" spans="2:27" ht="19.5" customHeight="1" thickBot="1">
      <c r="B11" s="1355">
        <v>2005</v>
      </c>
      <c r="C11" s="1356" t="s">
        <v>425</v>
      </c>
      <c r="D11" s="1287"/>
      <c r="E11" s="1287"/>
      <c r="F11" s="1287"/>
      <c r="G11" s="1287"/>
      <c r="H11" s="1287"/>
      <c r="I11" s="1287"/>
      <c r="J11" s="1287"/>
      <c r="K11" s="1287"/>
      <c r="L11" s="1287"/>
      <c r="M11" s="1287"/>
      <c r="N11" s="1287"/>
      <c r="O11" s="1287"/>
      <c r="P11" s="1355">
        <v>2005</v>
      </c>
      <c r="Q11" s="1752" t="s">
        <v>426</v>
      </c>
      <c r="R11" s="1753"/>
      <c r="S11" s="1753"/>
      <c r="T11" s="1753"/>
      <c r="U11" s="1287"/>
      <c r="V11" s="1355">
        <v>2005</v>
      </c>
      <c r="W11" s="1752" t="s">
        <v>427</v>
      </c>
      <c r="X11" s="1752"/>
      <c r="Y11" s="1287"/>
      <c r="Z11" s="1355">
        <v>2005</v>
      </c>
      <c r="AA11" s="1287"/>
    </row>
    <row r="12" spans="2:27" ht="19.5" customHeight="1" thickBot="1">
      <c r="B12" s="1357"/>
      <c r="C12" s="1358" t="s">
        <v>257</v>
      </c>
      <c r="D12" s="1358" t="s">
        <v>258</v>
      </c>
      <c r="E12" s="1358" t="s">
        <v>259</v>
      </c>
      <c r="F12" s="1358" t="s">
        <v>260</v>
      </c>
      <c r="G12" s="1358" t="s">
        <v>261</v>
      </c>
      <c r="H12" s="1358" t="s">
        <v>262</v>
      </c>
      <c r="I12" s="1358" t="s">
        <v>263</v>
      </c>
      <c r="J12" s="1358" t="s">
        <v>264</v>
      </c>
      <c r="K12" s="1358" t="s">
        <v>265</v>
      </c>
      <c r="L12" s="1358" t="s">
        <v>266</v>
      </c>
      <c r="M12" s="1358" t="s">
        <v>267</v>
      </c>
      <c r="N12" s="1359" t="s">
        <v>268</v>
      </c>
      <c r="O12" s="1287"/>
      <c r="P12" s="1357"/>
      <c r="Q12" s="1358" t="s">
        <v>428</v>
      </c>
      <c r="R12" s="1358" t="s">
        <v>429</v>
      </c>
      <c r="S12" s="1358" t="s">
        <v>430</v>
      </c>
      <c r="T12" s="1359" t="s">
        <v>431</v>
      </c>
      <c r="U12" s="1287"/>
      <c r="V12" s="1357"/>
      <c r="W12" s="1358" t="s">
        <v>432</v>
      </c>
      <c r="X12" s="1359" t="s">
        <v>433</v>
      </c>
      <c r="Y12" s="1287"/>
      <c r="Z12" s="1357"/>
      <c r="AA12" s="1359" t="s">
        <v>434</v>
      </c>
    </row>
    <row r="13" spans="2:27" ht="19.5" customHeight="1" thickBot="1">
      <c r="B13" s="1360" t="s">
        <v>435</v>
      </c>
      <c r="C13" s="1361">
        <v>135.94999999999999</v>
      </c>
      <c r="D13" s="1361">
        <v>144.91</v>
      </c>
      <c r="E13" s="1361">
        <v>147.18</v>
      </c>
      <c r="F13" s="1361">
        <v>144.59</v>
      </c>
      <c r="G13" s="1361">
        <v>138.82</v>
      </c>
      <c r="H13" s="1361">
        <v>132.52000000000001</v>
      </c>
      <c r="I13" s="1361">
        <v>132.71</v>
      </c>
      <c r="J13" s="1361">
        <v>133.08000000000001</v>
      </c>
      <c r="K13" s="1361">
        <v>133.07</v>
      </c>
      <c r="L13" s="1361">
        <v>129.08000000000001</v>
      </c>
      <c r="M13" s="1361">
        <v>124.8</v>
      </c>
      <c r="N13" s="1362">
        <v>121.71</v>
      </c>
      <c r="O13" s="1287"/>
      <c r="P13" s="1360" t="s">
        <v>435</v>
      </c>
      <c r="Q13" s="1361">
        <v>142.88</v>
      </c>
      <c r="R13" s="1361">
        <v>138.04</v>
      </c>
      <c r="S13" s="1361">
        <v>132.96</v>
      </c>
      <c r="T13" s="1362">
        <v>125.14</v>
      </c>
      <c r="U13" s="1287"/>
      <c r="V13" s="1360" t="s">
        <v>435</v>
      </c>
      <c r="W13" s="1361">
        <v>140.44</v>
      </c>
      <c r="X13" s="1362">
        <v>129.24</v>
      </c>
      <c r="Y13" s="1287"/>
      <c r="Z13" s="1360" t="s">
        <v>435</v>
      </c>
      <c r="AA13" s="1362">
        <v>134.93</v>
      </c>
    </row>
    <row r="14" spans="2:27" ht="19.5" customHeight="1">
      <c r="B14" s="1287"/>
      <c r="C14" s="1287"/>
      <c r="D14" s="1287"/>
      <c r="E14" s="1287"/>
      <c r="F14" s="1287"/>
      <c r="G14" s="1287"/>
      <c r="H14" s="1287"/>
      <c r="I14" s="1287"/>
      <c r="J14" s="1287"/>
      <c r="K14" s="1287"/>
      <c r="L14" s="1287"/>
      <c r="M14" s="1287"/>
      <c r="N14" s="1287"/>
      <c r="O14" s="1287"/>
      <c r="P14" s="1287"/>
      <c r="Q14" s="1287"/>
      <c r="R14" s="1287"/>
      <c r="S14" s="1287"/>
      <c r="T14" s="1287"/>
      <c r="U14" s="1287"/>
      <c r="V14" s="1287"/>
      <c r="W14" s="1287"/>
      <c r="X14" s="1287"/>
      <c r="Y14" s="1287"/>
      <c r="Z14" s="1287"/>
      <c r="AA14" s="1287"/>
    </row>
    <row r="15" spans="2:27" ht="19.5" customHeight="1" thickBot="1">
      <c r="B15" s="1355">
        <v>2006</v>
      </c>
      <c r="C15" s="1356" t="s">
        <v>425</v>
      </c>
      <c r="D15" s="1287"/>
      <c r="E15" s="1287"/>
      <c r="F15" s="1287"/>
      <c r="G15" s="1287"/>
      <c r="H15" s="1287"/>
      <c r="I15" s="1287"/>
      <c r="J15" s="1287"/>
      <c r="K15" s="1287"/>
      <c r="L15" s="1287"/>
      <c r="M15" s="1287"/>
      <c r="N15" s="1287"/>
      <c r="O15" s="1287"/>
      <c r="P15" s="1355">
        <v>2006</v>
      </c>
      <c r="Q15" s="1752" t="s">
        <v>426</v>
      </c>
      <c r="R15" s="1753"/>
      <c r="S15" s="1753"/>
      <c r="T15" s="1753"/>
      <c r="U15" s="1287"/>
      <c r="V15" s="1355">
        <v>2006</v>
      </c>
      <c r="W15" s="1752" t="s">
        <v>427</v>
      </c>
      <c r="X15" s="1752"/>
      <c r="Y15" s="1287"/>
      <c r="Z15" s="1355">
        <v>2006</v>
      </c>
      <c r="AA15" s="1287"/>
    </row>
    <row r="16" spans="2:27" ht="19.5" customHeight="1" thickBot="1">
      <c r="B16" s="1357"/>
      <c r="C16" s="1358" t="s">
        <v>257</v>
      </c>
      <c r="D16" s="1358" t="s">
        <v>258</v>
      </c>
      <c r="E16" s="1358" t="s">
        <v>259</v>
      </c>
      <c r="F16" s="1358" t="s">
        <v>260</v>
      </c>
      <c r="G16" s="1358" t="s">
        <v>261</v>
      </c>
      <c r="H16" s="1358" t="s">
        <v>262</v>
      </c>
      <c r="I16" s="1358" t="s">
        <v>263</v>
      </c>
      <c r="J16" s="1358" t="s">
        <v>264</v>
      </c>
      <c r="K16" s="1358" t="s">
        <v>265</v>
      </c>
      <c r="L16" s="1358" t="s">
        <v>266</v>
      </c>
      <c r="M16" s="1358" t="s">
        <v>267</v>
      </c>
      <c r="N16" s="1359" t="s">
        <v>268</v>
      </c>
      <c r="O16" s="1287"/>
      <c r="P16" s="1357"/>
      <c r="Q16" s="1358" t="s">
        <v>428</v>
      </c>
      <c r="R16" s="1358" t="s">
        <v>429</v>
      </c>
      <c r="S16" s="1358" t="s">
        <v>430</v>
      </c>
      <c r="T16" s="1359" t="s">
        <v>431</v>
      </c>
      <c r="U16" s="1287"/>
      <c r="V16" s="1357"/>
      <c r="W16" s="1358" t="s">
        <v>432</v>
      </c>
      <c r="X16" s="1359" t="s">
        <v>433</v>
      </c>
      <c r="Y16" s="1287"/>
      <c r="Z16" s="1357"/>
      <c r="AA16" s="1363" t="s">
        <v>434</v>
      </c>
    </row>
    <row r="17" spans="2:27" ht="19.5" customHeight="1" thickBot="1">
      <c r="B17" s="1360" t="s">
        <v>435</v>
      </c>
      <c r="C17" s="1361">
        <v>121.49</v>
      </c>
      <c r="D17" s="1361">
        <v>113.64</v>
      </c>
      <c r="E17" s="1361">
        <v>115.51</v>
      </c>
      <c r="F17" s="1361">
        <v>115.74</v>
      </c>
      <c r="G17" s="1361">
        <v>111.15</v>
      </c>
      <c r="H17" s="1361">
        <v>107.27</v>
      </c>
      <c r="I17" s="1361">
        <v>109.35</v>
      </c>
      <c r="J17" s="1361">
        <v>108.02</v>
      </c>
      <c r="K17" s="1361">
        <v>104.51</v>
      </c>
      <c r="L17" s="1361">
        <v>94.27</v>
      </c>
      <c r="M17" s="1361">
        <v>88.98</v>
      </c>
      <c r="N17" s="1362">
        <v>85.92</v>
      </c>
      <c r="O17" s="1288"/>
      <c r="P17" s="1360" t="s">
        <v>435</v>
      </c>
      <c r="Q17" s="1361">
        <v>116.53</v>
      </c>
      <c r="R17" s="1361">
        <v>111.37</v>
      </c>
      <c r="S17" s="1361">
        <v>107.33</v>
      </c>
      <c r="T17" s="1362">
        <v>89.88</v>
      </c>
      <c r="U17" s="1287"/>
      <c r="V17" s="1360" t="s">
        <v>435</v>
      </c>
      <c r="W17" s="1361">
        <v>113.92</v>
      </c>
      <c r="X17" s="1362">
        <v>98.76</v>
      </c>
      <c r="Y17" s="1287"/>
      <c r="Z17" s="1360" t="s">
        <v>435</v>
      </c>
      <c r="AA17" s="1364">
        <v>106.29</v>
      </c>
    </row>
    <row r="18" spans="2:27" ht="19.5" customHeight="1">
      <c r="B18" s="1365"/>
      <c r="C18" s="1291"/>
      <c r="D18" s="1291"/>
      <c r="E18" s="1291"/>
      <c r="F18" s="1291"/>
      <c r="G18" s="1291"/>
      <c r="H18" s="1291"/>
      <c r="I18" s="1291"/>
      <c r="J18" s="1291"/>
      <c r="K18" s="1291"/>
      <c r="L18" s="1291"/>
      <c r="M18" s="1291"/>
      <c r="N18" s="1291"/>
      <c r="O18" s="1287"/>
      <c r="P18" s="1287"/>
      <c r="Q18" s="1287"/>
      <c r="R18" s="1287"/>
      <c r="S18" s="1287"/>
      <c r="T18" s="1287"/>
      <c r="U18" s="1287"/>
      <c r="V18" s="1287"/>
      <c r="W18" s="1287"/>
      <c r="X18" s="1287"/>
      <c r="Y18" s="1287"/>
      <c r="Z18" s="1287"/>
      <c r="AA18" s="1287"/>
    </row>
    <row r="19" spans="2:27" ht="19.5" customHeight="1" thickBot="1">
      <c r="B19" s="1355">
        <v>2007</v>
      </c>
      <c r="C19" s="1356" t="s">
        <v>425</v>
      </c>
      <c r="D19" s="1291"/>
      <c r="E19" s="1291"/>
      <c r="F19" s="1291"/>
      <c r="G19" s="1291"/>
      <c r="H19" s="1291"/>
      <c r="I19" s="1291"/>
      <c r="J19" s="1291"/>
      <c r="K19" s="1291"/>
      <c r="L19" s="1291"/>
      <c r="M19" s="1291"/>
      <c r="N19" s="1291"/>
      <c r="O19" s="1287"/>
      <c r="P19" s="1355">
        <v>2007</v>
      </c>
      <c r="Q19" s="1752" t="s">
        <v>426</v>
      </c>
      <c r="R19" s="1753"/>
      <c r="S19" s="1753"/>
      <c r="T19" s="1753"/>
      <c r="U19" s="1287"/>
      <c r="V19" s="1355">
        <v>2007</v>
      </c>
      <c r="W19" s="1752" t="s">
        <v>427</v>
      </c>
      <c r="X19" s="1752"/>
      <c r="Y19" s="1287"/>
      <c r="Z19" s="1355">
        <v>2007</v>
      </c>
      <c r="AA19" s="1287"/>
    </row>
    <row r="20" spans="2:27" ht="19.5" customHeight="1" thickBot="1">
      <c r="B20" s="1357"/>
      <c r="C20" s="1358" t="s">
        <v>257</v>
      </c>
      <c r="D20" s="1358" t="s">
        <v>258</v>
      </c>
      <c r="E20" s="1358" t="s">
        <v>259</v>
      </c>
      <c r="F20" s="1358" t="s">
        <v>260</v>
      </c>
      <c r="G20" s="1358" t="s">
        <v>261</v>
      </c>
      <c r="H20" s="1358" t="s">
        <v>262</v>
      </c>
      <c r="I20" s="1358" t="s">
        <v>263</v>
      </c>
      <c r="J20" s="1358" t="s">
        <v>264</v>
      </c>
      <c r="K20" s="1358" t="s">
        <v>265</v>
      </c>
      <c r="L20" s="1358" t="s">
        <v>266</v>
      </c>
      <c r="M20" s="1358" t="s">
        <v>267</v>
      </c>
      <c r="N20" s="1359" t="s">
        <v>268</v>
      </c>
      <c r="O20" s="1287"/>
      <c r="P20" s="1357"/>
      <c r="Q20" s="1358" t="s">
        <v>428</v>
      </c>
      <c r="R20" s="1358" t="s">
        <v>429</v>
      </c>
      <c r="S20" s="1358" t="s">
        <v>430</v>
      </c>
      <c r="T20" s="1359" t="s">
        <v>431</v>
      </c>
      <c r="U20" s="1287"/>
      <c r="V20" s="1357"/>
      <c r="W20" s="1358" t="s">
        <v>432</v>
      </c>
      <c r="X20" s="1359" t="s">
        <v>433</v>
      </c>
      <c r="Y20" s="1287"/>
      <c r="Z20" s="1357"/>
      <c r="AA20" s="1363" t="s">
        <v>434</v>
      </c>
    </row>
    <row r="21" spans="2:27" ht="19.5" customHeight="1" thickBot="1">
      <c r="B21" s="1360" t="s">
        <v>435</v>
      </c>
      <c r="C21" s="1361">
        <v>79.34</v>
      </c>
      <c r="D21" s="1361">
        <v>75.11</v>
      </c>
      <c r="E21" s="1361">
        <v>76</v>
      </c>
      <c r="F21" s="1361">
        <v>81.27</v>
      </c>
      <c r="G21" s="1361">
        <v>78.31</v>
      </c>
      <c r="H21" s="1361">
        <v>78.06</v>
      </c>
      <c r="I21" s="1361">
        <v>91.6</v>
      </c>
      <c r="J21" s="1361">
        <v>88.92</v>
      </c>
      <c r="K21" s="1361">
        <v>82.87</v>
      </c>
      <c r="L21" s="1361">
        <v>75.13</v>
      </c>
      <c r="M21" s="1361">
        <v>68.88</v>
      </c>
      <c r="N21" s="1362">
        <v>71.97</v>
      </c>
      <c r="O21" s="1287"/>
      <c r="P21" s="1360" t="s">
        <v>435</v>
      </c>
      <c r="Q21" s="1361">
        <v>76.989999999999995</v>
      </c>
      <c r="R21" s="1361">
        <v>79.17</v>
      </c>
      <c r="S21" s="1361">
        <v>87.83</v>
      </c>
      <c r="T21" s="1362">
        <v>72.19</v>
      </c>
      <c r="U21" s="1287"/>
      <c r="V21" s="1360" t="s">
        <v>435</v>
      </c>
      <c r="W21" s="1361">
        <v>78.06</v>
      </c>
      <c r="X21" s="1362">
        <v>80.36</v>
      </c>
      <c r="Y21" s="1287"/>
      <c r="Z21" s="1360" t="s">
        <v>435</v>
      </c>
      <c r="AA21" s="1366">
        <v>79.2</v>
      </c>
    </row>
    <row r="22" spans="2:27" ht="19.5" customHeight="1">
      <c r="B22" s="1365"/>
      <c r="C22" s="1291"/>
      <c r="D22" s="1291"/>
      <c r="E22" s="1291"/>
      <c r="F22" s="1291"/>
      <c r="G22" s="1291"/>
      <c r="H22" s="1291"/>
      <c r="I22" s="1291"/>
      <c r="J22" s="1291"/>
      <c r="K22" s="1291"/>
      <c r="L22" s="1291"/>
      <c r="M22" s="1291"/>
      <c r="N22" s="1291"/>
      <c r="O22" s="1287"/>
      <c r="P22" s="1367"/>
      <c r="Q22" s="1368"/>
      <c r="R22" s="1368"/>
      <c r="S22" s="1368"/>
      <c r="T22" s="1368"/>
      <c r="U22" s="1287"/>
      <c r="V22" s="1365"/>
      <c r="W22" s="1291"/>
      <c r="X22" s="1291"/>
      <c r="Y22" s="1287"/>
      <c r="Z22" s="1365"/>
      <c r="AA22" s="1369"/>
    </row>
    <row r="23" spans="2:27" ht="19.5" customHeight="1" thickBot="1">
      <c r="B23" s="1355">
        <v>2008</v>
      </c>
      <c r="C23" s="1356" t="s">
        <v>425</v>
      </c>
      <c r="D23" s="1291"/>
      <c r="E23" s="1291"/>
      <c r="F23" s="1291"/>
      <c r="G23" s="1291"/>
      <c r="H23" s="1291"/>
      <c r="I23" s="1291"/>
      <c r="J23" s="1291"/>
      <c r="K23" s="1291"/>
      <c r="L23" s="1291"/>
      <c r="M23" s="1291"/>
      <c r="N23" s="1291"/>
      <c r="O23" s="1287"/>
      <c r="P23" s="1355">
        <v>2008</v>
      </c>
      <c r="Q23" s="1370" t="s">
        <v>426</v>
      </c>
      <c r="R23" s="1371"/>
      <c r="S23" s="1371"/>
      <c r="T23" s="1371"/>
      <c r="U23" s="1287"/>
      <c r="V23" s="1355">
        <v>2008</v>
      </c>
      <c r="W23" s="1370" t="s">
        <v>427</v>
      </c>
      <c r="X23" s="1370"/>
      <c r="Y23" s="1287"/>
      <c r="Z23" s="1355">
        <v>2008</v>
      </c>
      <c r="AA23" s="1287"/>
    </row>
    <row r="24" spans="2:27" ht="19.5" customHeight="1" thickBot="1">
      <c r="B24" s="1357"/>
      <c r="C24" s="1358" t="s">
        <v>257</v>
      </c>
      <c r="D24" s="1358" t="s">
        <v>258</v>
      </c>
      <c r="E24" s="1358" t="s">
        <v>259</v>
      </c>
      <c r="F24" s="1358" t="s">
        <v>260</v>
      </c>
      <c r="G24" s="1358" t="s">
        <v>261</v>
      </c>
      <c r="H24" s="1358" t="s">
        <v>262</v>
      </c>
      <c r="I24" s="1358" t="s">
        <v>263</v>
      </c>
      <c r="J24" s="1358" t="s">
        <v>264</v>
      </c>
      <c r="K24" s="1358" t="s">
        <v>265</v>
      </c>
      <c r="L24" s="1358" t="s">
        <v>266</v>
      </c>
      <c r="M24" s="1358" t="s">
        <v>267</v>
      </c>
      <c r="N24" s="1359" t="s">
        <v>268</v>
      </c>
      <c r="O24" s="1287"/>
      <c r="P24" s="1357"/>
      <c r="Q24" s="1358" t="s">
        <v>428</v>
      </c>
      <c r="R24" s="1358" t="s">
        <v>429</v>
      </c>
      <c r="S24" s="1358" t="s">
        <v>430</v>
      </c>
      <c r="T24" s="1359" t="s">
        <v>431</v>
      </c>
      <c r="U24" s="1287"/>
      <c r="V24" s="1357"/>
      <c r="W24" s="1358" t="s">
        <v>432</v>
      </c>
      <c r="X24" s="1359" t="s">
        <v>433</v>
      </c>
      <c r="Y24" s="1287"/>
      <c r="Z24" s="1357"/>
      <c r="AA24" s="1363" t="s">
        <v>434</v>
      </c>
    </row>
    <row r="25" spans="2:27" ht="19.5" customHeight="1" thickBot="1">
      <c r="B25" s="1360" t="s">
        <v>435</v>
      </c>
      <c r="C25" s="1361">
        <v>77.84</v>
      </c>
      <c r="D25" s="1361">
        <v>65.98</v>
      </c>
      <c r="E25" s="1361">
        <v>70.89</v>
      </c>
      <c r="F25" s="1361">
        <v>73.06</v>
      </c>
      <c r="G25" s="1361">
        <v>83.41</v>
      </c>
      <c r="H25" s="1361">
        <v>97.9</v>
      </c>
      <c r="I25" s="1361">
        <v>97.96</v>
      </c>
      <c r="J25" s="1361">
        <v>110.52</v>
      </c>
      <c r="K25" s="1361">
        <v>128</v>
      </c>
      <c r="L25" s="1361">
        <v>133.18</v>
      </c>
      <c r="M25" s="1361">
        <v>139.5</v>
      </c>
      <c r="N25" s="1362">
        <v>150.01</v>
      </c>
      <c r="O25" s="1287"/>
      <c r="P25" s="1360" t="s">
        <v>435</v>
      </c>
      <c r="Q25" s="1361">
        <v>71.89</v>
      </c>
      <c r="R25" s="1361">
        <v>84.07</v>
      </c>
      <c r="S25" s="1361">
        <v>111.15</v>
      </c>
      <c r="T25" s="1362">
        <v>140.24</v>
      </c>
      <c r="U25" s="1287"/>
      <c r="V25" s="1360" t="s">
        <v>435</v>
      </c>
      <c r="W25" s="1361">
        <v>77.94</v>
      </c>
      <c r="X25" s="1362">
        <v>125.48</v>
      </c>
      <c r="Y25" s="1287"/>
      <c r="Z25" s="1360" t="s">
        <v>435</v>
      </c>
      <c r="AA25" s="1366">
        <v>101.37</v>
      </c>
    </row>
    <row r="26" spans="2:27" ht="19.5" customHeight="1">
      <c r="B26" s="1365"/>
      <c r="C26" s="1291"/>
      <c r="D26" s="1291"/>
      <c r="E26" s="1291"/>
      <c r="F26" s="1291"/>
      <c r="G26" s="1291"/>
      <c r="H26" s="1291"/>
      <c r="I26" s="1291"/>
      <c r="J26" s="1291"/>
      <c r="K26" s="1291"/>
      <c r="L26" s="1291"/>
      <c r="M26" s="1291"/>
      <c r="N26" s="1291"/>
      <c r="O26" s="1287"/>
      <c r="P26" s="1367"/>
      <c r="Q26" s="1368"/>
      <c r="R26" s="1368"/>
      <c r="S26" s="1368"/>
      <c r="T26" s="1368"/>
      <c r="U26" s="1287"/>
      <c r="V26" s="1365"/>
      <c r="W26" s="1291"/>
      <c r="X26" s="1291"/>
      <c r="Y26" s="1287"/>
      <c r="Z26" s="1365"/>
      <c r="AA26" s="1369"/>
    </row>
    <row r="27" spans="2:27" ht="19.5" customHeight="1" thickBot="1">
      <c r="B27" s="1355">
        <v>2009</v>
      </c>
      <c r="C27" s="1356" t="s">
        <v>425</v>
      </c>
      <c r="D27" s="1291"/>
      <c r="E27" s="1291"/>
      <c r="F27" s="1291"/>
      <c r="G27" s="1291"/>
      <c r="H27" s="1291"/>
      <c r="I27" s="1291"/>
      <c r="J27" s="1291"/>
      <c r="K27" s="1291"/>
      <c r="L27" s="1291"/>
      <c r="M27" s="1291"/>
      <c r="N27" s="1291"/>
      <c r="O27" s="1287"/>
      <c r="P27" s="1355">
        <v>2009</v>
      </c>
      <c r="Q27" s="1370" t="s">
        <v>426</v>
      </c>
      <c r="R27" s="1371"/>
      <c r="S27" s="1371"/>
      <c r="T27" s="1371"/>
      <c r="U27" s="1287"/>
      <c r="V27" s="1355">
        <v>2009</v>
      </c>
      <c r="W27" s="1370" t="s">
        <v>427</v>
      </c>
      <c r="X27" s="1370"/>
      <c r="Y27" s="1287"/>
      <c r="Z27" s="1355">
        <v>2009</v>
      </c>
      <c r="AA27" s="1287"/>
    </row>
    <row r="28" spans="2:27" ht="19.5" customHeight="1" thickBot="1">
      <c r="B28" s="1357"/>
      <c r="C28" s="1358" t="s">
        <v>257</v>
      </c>
      <c r="D28" s="1358" t="s">
        <v>258</v>
      </c>
      <c r="E28" s="1358" t="s">
        <v>259</v>
      </c>
      <c r="F28" s="1358" t="s">
        <v>260</v>
      </c>
      <c r="G28" s="1358" t="s">
        <v>261</v>
      </c>
      <c r="H28" s="1358" t="s">
        <v>262</v>
      </c>
      <c r="I28" s="1358" t="s">
        <v>263</v>
      </c>
      <c r="J28" s="1358" t="s">
        <v>264</v>
      </c>
      <c r="K28" s="1358" t="s">
        <v>265</v>
      </c>
      <c r="L28" s="1358" t="s">
        <v>266</v>
      </c>
      <c r="M28" s="1358" t="s">
        <v>267</v>
      </c>
      <c r="N28" s="1359" t="s">
        <v>268</v>
      </c>
      <c r="O28" s="1287"/>
      <c r="P28" s="1357"/>
      <c r="Q28" s="1358" t="s">
        <v>428</v>
      </c>
      <c r="R28" s="1358" t="s">
        <v>429</v>
      </c>
      <c r="S28" s="1358" t="s">
        <v>430</v>
      </c>
      <c r="T28" s="1359" t="s">
        <v>431</v>
      </c>
      <c r="U28" s="1287"/>
      <c r="V28" s="1357"/>
      <c r="W28" s="1358" t="s">
        <v>432</v>
      </c>
      <c r="X28" s="1359" t="s">
        <v>433</v>
      </c>
      <c r="Y28" s="1287"/>
      <c r="Z28" s="1357"/>
      <c r="AA28" s="1363" t="s">
        <v>434</v>
      </c>
    </row>
    <row r="29" spans="2:27" ht="19.5" customHeight="1" thickBot="1">
      <c r="B29" s="1360" t="s">
        <v>435</v>
      </c>
      <c r="C29" s="1361">
        <v>157.63999999999999</v>
      </c>
      <c r="D29" s="1361">
        <v>164.67</v>
      </c>
      <c r="E29" s="1361">
        <v>184.13</v>
      </c>
      <c r="F29" s="1361">
        <v>190.88</v>
      </c>
      <c r="G29" s="1361">
        <v>189.16</v>
      </c>
      <c r="H29" s="1361">
        <v>189.39</v>
      </c>
      <c r="I29" s="1361">
        <v>193.46</v>
      </c>
      <c r="J29" s="1361">
        <v>187.76</v>
      </c>
      <c r="K29" s="1361">
        <v>181.9</v>
      </c>
      <c r="L29" s="1361">
        <v>165.79</v>
      </c>
      <c r="M29" s="1361">
        <v>157.02000000000001</v>
      </c>
      <c r="N29" s="1362">
        <v>154.63999999999999</v>
      </c>
      <c r="O29" s="1287"/>
      <c r="P29" s="1360" t="s">
        <v>435</v>
      </c>
      <c r="Q29" s="1361">
        <v>169.08</v>
      </c>
      <c r="R29" s="1361">
        <v>189.88</v>
      </c>
      <c r="S29" s="1361">
        <v>187.69</v>
      </c>
      <c r="T29" s="1362">
        <v>159.29</v>
      </c>
      <c r="U29" s="1287"/>
      <c r="V29" s="1357" t="s">
        <v>435</v>
      </c>
      <c r="W29" s="1358">
        <v>179.76</v>
      </c>
      <c r="X29" s="1359">
        <v>175.01</v>
      </c>
      <c r="Y29" s="1287"/>
      <c r="Z29" s="1357" t="s">
        <v>435</v>
      </c>
      <c r="AA29" s="1363">
        <v>177.29</v>
      </c>
    </row>
    <row r="30" spans="2:27" ht="19.5" customHeight="1">
      <c r="B30" s="1365"/>
      <c r="C30" s="1291"/>
      <c r="D30" s="1291"/>
      <c r="E30" s="1291"/>
      <c r="F30" s="1291"/>
      <c r="G30" s="1291"/>
      <c r="H30" s="1291"/>
      <c r="I30" s="1291"/>
      <c r="J30" s="1291"/>
      <c r="K30" s="1291"/>
      <c r="L30" s="1291"/>
      <c r="M30" s="1291"/>
      <c r="N30" s="1291"/>
      <c r="O30" s="1287"/>
      <c r="P30" s="1367"/>
      <c r="Q30" s="1368"/>
      <c r="R30" s="1368"/>
      <c r="S30" s="1368"/>
      <c r="T30" s="1368"/>
      <c r="U30" s="1287"/>
      <c r="V30" s="1365"/>
      <c r="W30" s="1291"/>
      <c r="X30" s="1291"/>
      <c r="Y30" s="1287"/>
      <c r="Z30" s="1365"/>
      <c r="AA30" s="1369"/>
    </row>
    <row r="31" spans="2:27" ht="19.5" customHeight="1" thickBot="1">
      <c r="B31" s="1355">
        <v>2010</v>
      </c>
      <c r="C31" s="1356" t="s">
        <v>425</v>
      </c>
      <c r="D31" s="1291"/>
      <c r="E31" s="1291"/>
      <c r="F31" s="1291"/>
      <c r="G31" s="1291"/>
      <c r="H31" s="1291"/>
      <c r="I31" s="1291"/>
      <c r="J31" s="1291"/>
      <c r="K31" s="1291"/>
      <c r="L31" s="1291"/>
      <c r="M31" s="1291"/>
      <c r="N31" s="1291"/>
      <c r="O31" s="1287"/>
      <c r="P31" s="1355">
        <v>2010</v>
      </c>
      <c r="Q31" s="1370" t="s">
        <v>426</v>
      </c>
      <c r="R31" s="1371"/>
      <c r="S31" s="1371"/>
      <c r="T31" s="1371"/>
      <c r="U31" s="1287"/>
      <c r="V31" s="1355">
        <v>2010</v>
      </c>
      <c r="W31" s="1370" t="s">
        <v>427</v>
      </c>
      <c r="X31" s="1370"/>
      <c r="Y31" s="1287"/>
      <c r="Z31" s="1355">
        <v>2010</v>
      </c>
      <c r="AA31" s="1287"/>
    </row>
    <row r="32" spans="2:27" ht="19.5" customHeight="1" thickBot="1">
      <c r="B32" s="1357"/>
      <c r="C32" s="1358" t="s">
        <v>257</v>
      </c>
      <c r="D32" s="1358" t="s">
        <v>258</v>
      </c>
      <c r="E32" s="1358" t="s">
        <v>259</v>
      </c>
      <c r="F32" s="1358" t="s">
        <v>260</v>
      </c>
      <c r="G32" s="1358" t="s">
        <v>261</v>
      </c>
      <c r="H32" s="1358" t="s">
        <v>262</v>
      </c>
      <c r="I32" s="1358" t="s">
        <v>263</v>
      </c>
      <c r="J32" s="1358" t="s">
        <v>264</v>
      </c>
      <c r="K32" s="1358" t="s">
        <v>265</v>
      </c>
      <c r="L32" s="1358" t="s">
        <v>266</v>
      </c>
      <c r="M32" s="1358" t="s">
        <v>267</v>
      </c>
      <c r="N32" s="1359" t="s">
        <v>268</v>
      </c>
      <c r="O32" s="1287"/>
      <c r="P32" s="1357"/>
      <c r="Q32" s="1358" t="s">
        <v>428</v>
      </c>
      <c r="R32" s="1358" t="s">
        <v>429</v>
      </c>
      <c r="S32" s="1358" t="s">
        <v>430</v>
      </c>
      <c r="T32" s="1359" t="s">
        <v>431</v>
      </c>
      <c r="U32" s="1287"/>
      <c r="V32" s="1357"/>
      <c r="W32" s="1358" t="s">
        <v>432</v>
      </c>
      <c r="X32" s="1359" t="s">
        <v>433</v>
      </c>
      <c r="Y32" s="1287"/>
      <c r="Z32" s="1357"/>
      <c r="AA32" s="1363" t="s">
        <v>434</v>
      </c>
    </row>
    <row r="33" spans="2:32" ht="19.5" customHeight="1" thickBot="1">
      <c r="B33" s="1360" t="s">
        <v>435</v>
      </c>
      <c r="C33" s="1361">
        <v>146.53</v>
      </c>
      <c r="D33" s="1361">
        <v>135.78</v>
      </c>
      <c r="E33" s="1361">
        <v>151.1</v>
      </c>
      <c r="F33" s="1361">
        <v>148.16</v>
      </c>
      <c r="G33" s="1361">
        <v>138.93</v>
      </c>
      <c r="H33" s="1361">
        <v>131.65</v>
      </c>
      <c r="I33" s="1361">
        <v>121.06</v>
      </c>
      <c r="J33" s="1361">
        <v>113.93</v>
      </c>
      <c r="K33" s="1361">
        <v>103.77</v>
      </c>
      <c r="L33" s="1361">
        <v>89.22</v>
      </c>
      <c r="M33" s="1361">
        <v>87.51</v>
      </c>
      <c r="N33" s="1362">
        <v>80.459999999999994</v>
      </c>
      <c r="O33" s="1287"/>
      <c r="P33" s="1360" t="s">
        <v>435</v>
      </c>
      <c r="Q33" s="1361">
        <v>145.30000000000001</v>
      </c>
      <c r="R33" s="1361">
        <v>138.97999999999999</v>
      </c>
      <c r="S33" s="1361">
        <v>112.06</v>
      </c>
      <c r="T33" s="1362">
        <v>85.92</v>
      </c>
      <c r="U33" s="1287"/>
      <c r="V33" s="1357" t="s">
        <v>435</v>
      </c>
      <c r="W33" s="1358">
        <v>141.96</v>
      </c>
      <c r="X33" s="1359">
        <v>100.04</v>
      </c>
      <c r="Y33" s="1287"/>
      <c r="Z33" s="1357" t="s">
        <v>435</v>
      </c>
      <c r="AA33" s="1363">
        <v>120.97</v>
      </c>
    </row>
    <row r="34" spans="2:32" ht="19.5" customHeight="1">
      <c r="B34" s="1365"/>
      <c r="C34" s="1291"/>
      <c r="D34" s="1291"/>
      <c r="E34" s="1291"/>
      <c r="F34" s="1291"/>
      <c r="G34" s="1291"/>
      <c r="H34" s="1291"/>
      <c r="I34" s="1291"/>
      <c r="J34" s="1291"/>
      <c r="K34" s="1291"/>
      <c r="L34" s="1291"/>
      <c r="M34" s="1291"/>
      <c r="N34" s="1291"/>
      <c r="O34" s="1287"/>
      <c r="P34" s="1367"/>
      <c r="Q34" s="1368"/>
      <c r="R34" s="1368"/>
      <c r="S34" s="1368"/>
      <c r="T34" s="1368"/>
      <c r="U34" s="1287"/>
      <c r="V34" s="1365"/>
      <c r="W34" s="1291"/>
      <c r="X34" s="1291"/>
      <c r="Y34" s="1287"/>
      <c r="Z34" s="1365"/>
      <c r="AA34" s="1369"/>
    </row>
    <row r="35" spans="2:32" ht="19.5" customHeight="1" thickBot="1">
      <c r="B35" s="1355">
        <v>2011</v>
      </c>
      <c r="C35" s="1356" t="s">
        <v>425</v>
      </c>
      <c r="D35" s="1291"/>
      <c r="E35" s="1291"/>
      <c r="F35" s="1291"/>
      <c r="G35" s="1291"/>
      <c r="H35" s="1291"/>
      <c r="I35" s="1291"/>
      <c r="J35" s="1291"/>
      <c r="K35" s="1291"/>
      <c r="L35" s="1291"/>
      <c r="M35" s="1291"/>
      <c r="N35" s="1291"/>
      <c r="O35" s="1287"/>
      <c r="P35" s="1355">
        <v>2011</v>
      </c>
      <c r="Q35" s="1370" t="s">
        <v>426</v>
      </c>
      <c r="R35" s="1371"/>
      <c r="S35" s="1371"/>
      <c r="T35" s="1371"/>
      <c r="U35" s="1287"/>
      <c r="V35" s="1355">
        <v>2011</v>
      </c>
      <c r="W35" s="1370" t="s">
        <v>427</v>
      </c>
      <c r="X35" s="1370"/>
      <c r="Y35" s="1287"/>
      <c r="Z35" s="1355">
        <v>2011</v>
      </c>
      <c r="AA35" s="1287"/>
    </row>
    <row r="36" spans="2:32" ht="19.5" customHeight="1" thickBot="1">
      <c r="B36" s="1357"/>
      <c r="C36" s="1358" t="s">
        <v>257</v>
      </c>
      <c r="D36" s="1358" t="s">
        <v>258</v>
      </c>
      <c r="E36" s="1358" t="s">
        <v>259</v>
      </c>
      <c r="F36" s="1358" t="s">
        <v>260</v>
      </c>
      <c r="G36" s="1358" t="s">
        <v>261</v>
      </c>
      <c r="H36" s="1358" t="s">
        <v>262</v>
      </c>
      <c r="I36" s="1358" t="s">
        <v>263</v>
      </c>
      <c r="J36" s="1358" t="s">
        <v>264</v>
      </c>
      <c r="K36" s="1358" t="s">
        <v>265</v>
      </c>
      <c r="L36" s="1358" t="s">
        <v>266</v>
      </c>
      <c r="M36" s="1358" t="s">
        <v>267</v>
      </c>
      <c r="N36" s="1359" t="s">
        <v>268</v>
      </c>
      <c r="O36" s="1287"/>
      <c r="P36" s="1357"/>
      <c r="Q36" s="1358" t="s">
        <v>428</v>
      </c>
      <c r="R36" s="1358" t="s">
        <v>429</v>
      </c>
      <c r="S36" s="1358" t="s">
        <v>430</v>
      </c>
      <c r="T36" s="1359" t="s">
        <v>431</v>
      </c>
      <c r="U36" s="1287"/>
      <c r="V36" s="1357"/>
      <c r="W36" s="1358" t="s">
        <v>432</v>
      </c>
      <c r="X36" s="1359" t="s">
        <v>433</v>
      </c>
      <c r="Y36" s="1287"/>
      <c r="Z36" s="1357"/>
      <c r="AA36" s="1363" t="s">
        <v>434</v>
      </c>
    </row>
    <row r="37" spans="2:32" ht="19.5" customHeight="1" thickBot="1">
      <c r="B37" s="1360" t="s">
        <v>435</v>
      </c>
      <c r="C37" s="1361">
        <v>78.56</v>
      </c>
      <c r="D37" s="1361">
        <v>79.5</v>
      </c>
      <c r="E37" s="1361">
        <v>95.8</v>
      </c>
      <c r="F37" s="1361">
        <v>112.05</v>
      </c>
      <c r="G37" s="1361">
        <v>115.05</v>
      </c>
      <c r="H37" s="1361">
        <v>113.46</v>
      </c>
      <c r="I37" s="1361">
        <v>126.2</v>
      </c>
      <c r="J37" s="1361">
        <v>126.39</v>
      </c>
      <c r="K37" s="1361">
        <v>131.16</v>
      </c>
      <c r="L37" s="1361">
        <v>135.18</v>
      </c>
      <c r="M37" s="1361">
        <v>142.22999999999999</v>
      </c>
      <c r="N37" s="1362">
        <v>156.77000000000001</v>
      </c>
      <c r="O37" s="1287"/>
      <c r="P37" s="1360" t="s">
        <v>435</v>
      </c>
      <c r="Q37" s="1361">
        <v>85.89</v>
      </c>
      <c r="R37" s="1361">
        <v>113.58</v>
      </c>
      <c r="S37" s="1361">
        <v>127.81</v>
      </c>
      <c r="T37" s="1362">
        <v>143.93</v>
      </c>
      <c r="U37" s="1287"/>
      <c r="V37" s="1357" t="s">
        <v>435</v>
      </c>
      <c r="W37" s="1358">
        <v>99.62</v>
      </c>
      <c r="X37" s="1359">
        <v>135.55000000000001</v>
      </c>
      <c r="Y37" s="1287"/>
      <c r="Z37" s="1357" t="s">
        <v>435</v>
      </c>
      <c r="AA37" s="1363">
        <v>117.31</v>
      </c>
      <c r="AB37" s="1289"/>
      <c r="AF37" s="1290"/>
    </row>
    <row r="38" spans="2:32" ht="19.5" customHeight="1">
      <c r="B38" s="1365"/>
      <c r="C38" s="1291"/>
      <c r="D38" s="1291"/>
      <c r="E38" s="1291"/>
      <c r="F38" s="1291"/>
      <c r="G38" s="1291"/>
      <c r="H38" s="1291"/>
      <c r="I38" s="1291"/>
      <c r="J38" s="1291"/>
      <c r="K38" s="1291"/>
      <c r="L38" s="1291"/>
      <c r="M38" s="1291"/>
      <c r="N38" s="1291"/>
      <c r="O38" s="1287"/>
      <c r="P38" s="1291"/>
      <c r="Q38" s="1291"/>
      <c r="R38" s="1291"/>
      <c r="S38" s="1291"/>
      <c r="T38" s="1291"/>
      <c r="U38" s="1287"/>
      <c r="V38" s="1291"/>
      <c r="W38" s="1291"/>
      <c r="X38" s="1291"/>
      <c r="Y38" s="1291"/>
      <c r="Z38" s="1291"/>
      <c r="AA38" s="1291"/>
      <c r="AF38" s="1290"/>
    </row>
    <row r="39" spans="2:32" ht="19.5" customHeight="1" thickBot="1">
      <c r="B39" s="1355">
        <v>2012</v>
      </c>
      <c r="C39" s="1356" t="s">
        <v>425</v>
      </c>
      <c r="D39" s="1291"/>
      <c r="E39" s="1291"/>
      <c r="F39" s="1291"/>
      <c r="G39" s="1291"/>
      <c r="H39" s="1291"/>
      <c r="I39" s="1291"/>
      <c r="J39" s="1291"/>
      <c r="K39" s="1291"/>
      <c r="L39" s="1291"/>
      <c r="M39" s="1291"/>
      <c r="N39" s="1291"/>
      <c r="O39" s="1287"/>
      <c r="P39" s="1355">
        <v>2012</v>
      </c>
      <c r="Q39" s="1370" t="s">
        <v>426</v>
      </c>
      <c r="R39" s="1371"/>
      <c r="S39" s="1371"/>
      <c r="T39" s="1371"/>
      <c r="U39" s="1287"/>
      <c r="V39" s="1355">
        <v>2012</v>
      </c>
      <c r="W39" s="1370" t="s">
        <v>427</v>
      </c>
      <c r="X39" s="1370"/>
      <c r="Y39" s="1287"/>
      <c r="Z39" s="1355">
        <v>2012</v>
      </c>
      <c r="AA39" s="1287"/>
      <c r="AF39" s="1290"/>
    </row>
    <row r="40" spans="2:32" ht="19.5" customHeight="1" thickBot="1">
      <c r="B40" s="1357"/>
      <c r="C40" s="1358" t="s">
        <v>257</v>
      </c>
      <c r="D40" s="1358" t="s">
        <v>258</v>
      </c>
      <c r="E40" s="1358" t="s">
        <v>259</v>
      </c>
      <c r="F40" s="1358" t="s">
        <v>260</v>
      </c>
      <c r="G40" s="1358" t="s">
        <v>261</v>
      </c>
      <c r="H40" s="1358" t="s">
        <v>262</v>
      </c>
      <c r="I40" s="1358" t="s">
        <v>263</v>
      </c>
      <c r="J40" s="1358" t="s">
        <v>264</v>
      </c>
      <c r="K40" s="1358" t="s">
        <v>265</v>
      </c>
      <c r="L40" s="1358" t="s">
        <v>266</v>
      </c>
      <c r="M40" s="1358" t="s">
        <v>267</v>
      </c>
      <c r="N40" s="1359" t="s">
        <v>268</v>
      </c>
      <c r="O40" s="1287"/>
      <c r="P40" s="1357"/>
      <c r="Q40" s="1358" t="s">
        <v>428</v>
      </c>
      <c r="R40" s="1358" t="s">
        <v>429</v>
      </c>
      <c r="S40" s="1358" t="s">
        <v>430</v>
      </c>
      <c r="T40" s="1359" t="s">
        <v>431</v>
      </c>
      <c r="U40" s="1287"/>
      <c r="V40" s="1357"/>
      <c r="W40" s="1358" t="s">
        <v>432</v>
      </c>
      <c r="X40" s="1359" t="s">
        <v>433</v>
      </c>
      <c r="Y40" s="1287"/>
      <c r="Z40" s="1357"/>
      <c r="AA40" s="1363" t="s">
        <v>434</v>
      </c>
      <c r="AF40" s="1290"/>
    </row>
    <row r="41" spans="2:32" ht="19.5" customHeight="1" thickBot="1">
      <c r="B41" s="1360" t="s">
        <v>435</v>
      </c>
      <c r="C41" s="1361">
        <v>164.61</v>
      </c>
      <c r="D41" s="1361">
        <v>169.95</v>
      </c>
      <c r="E41" s="1361">
        <v>176.6</v>
      </c>
      <c r="F41" s="1361">
        <v>182.99</v>
      </c>
      <c r="G41" s="1361">
        <v>183.27</v>
      </c>
      <c r="H41" s="1361">
        <v>176.31</v>
      </c>
      <c r="I41" s="1361">
        <v>175.64</v>
      </c>
      <c r="J41" s="1361">
        <v>178.38</v>
      </c>
      <c r="K41" s="1361">
        <v>185.49</v>
      </c>
      <c r="L41" s="1361">
        <v>186.13</v>
      </c>
      <c r="M41" s="1361">
        <v>184.29</v>
      </c>
      <c r="N41" s="1362">
        <v>177.08</v>
      </c>
      <c r="O41" s="1287"/>
      <c r="P41" s="1360" t="s">
        <v>435</v>
      </c>
      <c r="Q41" s="1361">
        <v>170.4</v>
      </c>
      <c r="R41" s="1361">
        <v>180.93</v>
      </c>
      <c r="S41" s="1361">
        <v>179.75</v>
      </c>
      <c r="T41" s="1362">
        <v>183.05</v>
      </c>
      <c r="U41" s="1287"/>
      <c r="V41" s="1357" t="s">
        <v>435</v>
      </c>
      <c r="W41" s="1358">
        <v>175.82</v>
      </c>
      <c r="X41" s="1372">
        <v>181.3</v>
      </c>
      <c r="Y41" s="1287"/>
      <c r="Z41" s="1357" t="s">
        <v>435</v>
      </c>
      <c r="AA41" s="1373">
        <v>178.6</v>
      </c>
      <c r="AF41" s="1290"/>
    </row>
    <row r="42" spans="2:32" ht="19.5" customHeight="1">
      <c r="B42" s="1365"/>
      <c r="C42" s="1291"/>
      <c r="D42" s="1291"/>
      <c r="E42" s="1291"/>
      <c r="F42" s="1291"/>
      <c r="G42" s="1291"/>
      <c r="H42" s="1291"/>
      <c r="I42" s="1291"/>
      <c r="J42" s="1291"/>
      <c r="K42" s="1291"/>
      <c r="L42" s="1291"/>
      <c r="M42" s="1291"/>
      <c r="N42" s="1291"/>
      <c r="O42" s="1287"/>
      <c r="P42" s="1291"/>
      <c r="Q42" s="1291"/>
      <c r="R42" s="1291"/>
      <c r="S42" s="1291"/>
      <c r="T42" s="1291"/>
      <c r="U42" s="1287"/>
      <c r="V42" s="1291"/>
      <c r="W42" s="1291"/>
      <c r="X42" s="1291"/>
      <c r="Y42" s="1291"/>
      <c r="Z42" s="1291"/>
      <c r="AA42" s="1291"/>
      <c r="AF42" s="1290"/>
    </row>
    <row r="43" spans="2:32" ht="19.5" customHeight="1" thickBot="1">
      <c r="B43" s="1355">
        <v>2013</v>
      </c>
      <c r="C43" s="1356" t="s">
        <v>425</v>
      </c>
      <c r="D43" s="1291"/>
      <c r="E43" s="1291"/>
      <c r="F43" s="1291"/>
      <c r="G43" s="1291"/>
      <c r="H43" s="1291"/>
      <c r="I43" s="1291"/>
      <c r="J43" s="1291"/>
      <c r="K43" s="1291"/>
      <c r="L43" s="1291"/>
      <c r="M43" s="1291"/>
      <c r="N43" s="1291"/>
      <c r="O43" s="1287"/>
      <c r="P43" s="1355">
        <v>2013</v>
      </c>
      <c r="Q43" s="1370" t="s">
        <v>426</v>
      </c>
      <c r="R43" s="1371"/>
      <c r="S43" s="1371"/>
      <c r="T43" s="1371"/>
      <c r="U43" s="1287"/>
      <c r="V43" s="1355">
        <v>2013</v>
      </c>
      <c r="W43" s="1370" t="s">
        <v>427</v>
      </c>
      <c r="X43" s="1370"/>
      <c r="Y43" s="1287"/>
      <c r="Z43" s="1355">
        <v>2013</v>
      </c>
      <c r="AA43" s="1287"/>
      <c r="AF43" s="1290"/>
    </row>
    <row r="44" spans="2:32" ht="19.5" customHeight="1" thickBot="1">
      <c r="B44" s="1357"/>
      <c r="C44" s="1358" t="s">
        <v>257</v>
      </c>
      <c r="D44" s="1358" t="s">
        <v>258</v>
      </c>
      <c r="E44" s="1358" t="s">
        <v>259</v>
      </c>
      <c r="F44" s="1358" t="s">
        <v>260</v>
      </c>
      <c r="G44" s="1358" t="s">
        <v>261</v>
      </c>
      <c r="H44" s="1358" t="s">
        <v>262</v>
      </c>
      <c r="I44" s="1358" t="s">
        <v>263</v>
      </c>
      <c r="J44" s="1358" t="s">
        <v>264</v>
      </c>
      <c r="K44" s="1358" t="s">
        <v>265</v>
      </c>
      <c r="L44" s="1358" t="s">
        <v>266</v>
      </c>
      <c r="M44" s="1358" t="s">
        <v>267</v>
      </c>
      <c r="N44" s="1359" t="s">
        <v>268</v>
      </c>
      <c r="O44" s="1287"/>
      <c r="P44" s="1357"/>
      <c r="Q44" s="1358" t="s">
        <v>428</v>
      </c>
      <c r="R44" s="1358" t="s">
        <v>429</v>
      </c>
      <c r="S44" s="1358" t="s">
        <v>430</v>
      </c>
      <c r="T44" s="1359" t="s">
        <v>431</v>
      </c>
      <c r="U44" s="1287"/>
      <c r="V44" s="1357"/>
      <c r="W44" s="1358" t="s">
        <v>432</v>
      </c>
      <c r="X44" s="1359" t="s">
        <v>433</v>
      </c>
      <c r="Y44" s="1287"/>
      <c r="Z44" s="1357"/>
      <c r="AA44" s="1363" t="s">
        <v>434</v>
      </c>
      <c r="AF44" s="1290"/>
    </row>
    <row r="45" spans="2:32" ht="19.5" customHeight="1" thickBot="1">
      <c r="B45" s="1360" t="s">
        <v>435</v>
      </c>
      <c r="C45" s="1361">
        <v>173.39</v>
      </c>
      <c r="D45" s="1361">
        <v>168.68</v>
      </c>
      <c r="E45" s="1361">
        <v>172.45</v>
      </c>
      <c r="F45" s="1361">
        <v>175.46</v>
      </c>
      <c r="G45" s="1361">
        <v>174.43</v>
      </c>
      <c r="H45" s="1361">
        <v>175.06</v>
      </c>
      <c r="I45" s="1361">
        <v>172.62</v>
      </c>
      <c r="J45" s="1361">
        <v>172.44</v>
      </c>
      <c r="K45" s="1361">
        <v>180.5</v>
      </c>
      <c r="L45" s="1361">
        <v>173.82</v>
      </c>
      <c r="M45" s="1361">
        <v>167.38</v>
      </c>
      <c r="N45" s="1362">
        <v>163.43</v>
      </c>
      <c r="O45" s="1287"/>
      <c r="P45" s="1360" t="s">
        <v>435</v>
      </c>
      <c r="Q45" s="1361">
        <v>171.59</v>
      </c>
      <c r="R45" s="1361">
        <v>174.95</v>
      </c>
      <c r="S45" s="1361">
        <v>174.8</v>
      </c>
      <c r="T45" s="1362">
        <v>169.13</v>
      </c>
      <c r="U45" s="1287"/>
      <c r="V45" s="1357" t="s">
        <v>435</v>
      </c>
      <c r="W45" s="1358">
        <v>173.22</v>
      </c>
      <c r="X45" s="1359">
        <v>172.22</v>
      </c>
      <c r="Y45" s="1287"/>
      <c r="Z45" s="1357" t="s">
        <v>435</v>
      </c>
      <c r="AA45" s="1363">
        <v>172.76</v>
      </c>
      <c r="AF45" s="1290"/>
    </row>
    <row r="46" spans="2:32" ht="19.5" customHeight="1">
      <c r="B46" s="1365"/>
      <c r="C46" s="1291"/>
      <c r="D46" s="1291"/>
      <c r="E46" s="1291"/>
      <c r="F46" s="1291"/>
      <c r="G46" s="1291"/>
      <c r="H46" s="1291"/>
      <c r="I46" s="1291"/>
      <c r="J46" s="1291"/>
      <c r="K46" s="1291"/>
      <c r="L46" s="1291"/>
      <c r="M46" s="1291"/>
      <c r="N46" s="1291"/>
      <c r="O46" s="1287"/>
      <c r="P46" s="1291"/>
      <c r="Q46" s="1291"/>
      <c r="R46" s="1291"/>
      <c r="S46" s="1291"/>
      <c r="T46" s="1291"/>
      <c r="U46" s="1287"/>
      <c r="V46" s="1291"/>
      <c r="W46" s="1291"/>
      <c r="X46" s="1291"/>
      <c r="Y46" s="1291"/>
      <c r="Z46" s="1291"/>
      <c r="AA46" s="1291"/>
      <c r="AF46" s="1290"/>
    </row>
    <row r="47" spans="2:32" ht="19.5" customHeight="1" thickBot="1">
      <c r="B47" s="1355">
        <v>2014</v>
      </c>
      <c r="C47" s="1356" t="s">
        <v>425</v>
      </c>
      <c r="D47" s="1291"/>
      <c r="E47" s="1291"/>
      <c r="F47" s="1291"/>
      <c r="G47" s="1291"/>
      <c r="H47" s="1291"/>
      <c r="I47" s="1291"/>
      <c r="J47" s="1291"/>
      <c r="K47" s="1291"/>
      <c r="L47" s="1291"/>
      <c r="M47" s="1291"/>
      <c r="N47" s="1291"/>
      <c r="O47" s="1287"/>
      <c r="P47" s="1355">
        <v>2014</v>
      </c>
      <c r="Q47" s="1370" t="s">
        <v>426</v>
      </c>
      <c r="R47" s="1371"/>
      <c r="S47" s="1371"/>
      <c r="T47" s="1371"/>
      <c r="U47" s="1287"/>
      <c r="V47" s="1355">
        <v>2014</v>
      </c>
      <c r="W47" s="1370" t="s">
        <v>427</v>
      </c>
      <c r="X47" s="1370"/>
      <c r="Y47" s="1287"/>
      <c r="Z47" s="1355">
        <v>2014</v>
      </c>
      <c r="AA47" s="1287"/>
      <c r="AF47" s="1290"/>
    </row>
    <row r="48" spans="2:32" ht="19.5" customHeight="1" thickBot="1">
      <c r="B48" s="1357"/>
      <c r="C48" s="1358" t="s">
        <v>257</v>
      </c>
      <c r="D48" s="1358" t="s">
        <v>258</v>
      </c>
      <c r="E48" s="1358" t="s">
        <v>259</v>
      </c>
      <c r="F48" s="1358" t="s">
        <v>260</v>
      </c>
      <c r="G48" s="1358" t="s">
        <v>261</v>
      </c>
      <c r="H48" s="1358" t="s">
        <v>262</v>
      </c>
      <c r="I48" s="1358" t="s">
        <v>263</v>
      </c>
      <c r="J48" s="1358" t="s">
        <v>264</v>
      </c>
      <c r="K48" s="1358" t="s">
        <v>265</v>
      </c>
      <c r="L48" s="1358" t="s">
        <v>266</v>
      </c>
      <c r="M48" s="1358" t="s">
        <v>267</v>
      </c>
      <c r="N48" s="1359" t="s">
        <v>268</v>
      </c>
      <c r="O48" s="1287"/>
      <c r="P48" s="1357"/>
      <c r="Q48" s="1358" t="s">
        <v>428</v>
      </c>
      <c r="R48" s="1358" t="s">
        <v>429</v>
      </c>
      <c r="S48" s="1358" t="s">
        <v>430</v>
      </c>
      <c r="T48" s="1359" t="s">
        <v>431</v>
      </c>
      <c r="U48" s="1287"/>
      <c r="V48" s="1357"/>
      <c r="W48" s="1358" t="s">
        <v>432</v>
      </c>
      <c r="X48" s="1359" t="s">
        <v>433</v>
      </c>
      <c r="Y48" s="1287"/>
      <c r="Z48" s="1357"/>
      <c r="AA48" s="1363" t="s">
        <v>434</v>
      </c>
      <c r="AF48" s="1290"/>
    </row>
    <row r="49" spans="2:35" ht="19.5" customHeight="1" thickBot="1">
      <c r="B49" s="1360" t="s">
        <v>435</v>
      </c>
      <c r="C49" s="1361">
        <v>167.21</v>
      </c>
      <c r="D49" s="1361">
        <v>161.33000000000001</v>
      </c>
      <c r="E49" s="1361">
        <v>166.11</v>
      </c>
      <c r="F49" s="1361">
        <v>174.34</v>
      </c>
      <c r="G49" s="1361">
        <v>176.06</v>
      </c>
      <c r="H49" s="1361">
        <v>170.78</v>
      </c>
      <c r="I49" s="1361">
        <v>164.81</v>
      </c>
      <c r="J49" s="1361">
        <v>164.4</v>
      </c>
      <c r="K49" s="1361">
        <v>167.18</v>
      </c>
      <c r="L49" s="1361">
        <v>160.56</v>
      </c>
      <c r="M49" s="1361">
        <v>158.87</v>
      </c>
      <c r="N49" s="1362">
        <v>152.19</v>
      </c>
      <c r="O49" s="1287"/>
      <c r="P49" s="1360" t="s">
        <v>435</v>
      </c>
      <c r="Q49" s="1361">
        <v>164.85</v>
      </c>
      <c r="R49" s="1361">
        <v>173.84</v>
      </c>
      <c r="S49" s="1361">
        <v>165.41</v>
      </c>
      <c r="T49" s="1362">
        <v>157.51</v>
      </c>
      <c r="U49" s="1287"/>
      <c r="V49" s="1357" t="s">
        <v>435</v>
      </c>
      <c r="W49" s="1358">
        <v>169.45</v>
      </c>
      <c r="X49" s="1359">
        <v>161.41999999999999</v>
      </c>
      <c r="Y49" s="1287"/>
      <c r="Z49" s="1357" t="s">
        <v>435</v>
      </c>
      <c r="AA49" s="1363">
        <v>165.25</v>
      </c>
      <c r="AF49" s="1290"/>
    </row>
    <row r="50" spans="2:35" ht="19.5" customHeight="1">
      <c r="B50" s="1365"/>
      <c r="C50" s="1291"/>
      <c r="D50" s="1291"/>
      <c r="E50" s="1291"/>
      <c r="F50" s="1291"/>
      <c r="G50" s="1291"/>
      <c r="H50" s="1291"/>
      <c r="I50" s="1291"/>
      <c r="J50" s="1291"/>
      <c r="K50" s="1291"/>
      <c r="L50" s="1291"/>
      <c r="M50" s="1291"/>
      <c r="N50" s="1291"/>
      <c r="O50" s="1287"/>
      <c r="P50" s="1291"/>
      <c r="Q50" s="1291"/>
      <c r="R50" s="1291"/>
      <c r="S50" s="1291"/>
      <c r="T50" s="1291"/>
      <c r="U50" s="1287"/>
      <c r="V50" s="1291"/>
      <c r="W50" s="1291"/>
      <c r="X50" s="1291"/>
      <c r="Y50" s="1291"/>
      <c r="Z50" s="1291"/>
      <c r="AA50" s="1291"/>
      <c r="AF50" s="1290"/>
    </row>
    <row r="51" spans="2:35" ht="19.5" customHeight="1" thickBot="1">
      <c r="B51" s="1355">
        <v>2015</v>
      </c>
      <c r="C51" s="1356" t="s">
        <v>425</v>
      </c>
      <c r="D51" s="1291"/>
      <c r="E51" s="1291"/>
      <c r="F51" s="1291"/>
      <c r="G51" s="1291"/>
      <c r="H51" s="1291"/>
      <c r="I51" s="1291"/>
      <c r="J51" s="1291"/>
      <c r="K51" s="1291"/>
      <c r="L51" s="1291"/>
      <c r="M51" s="1291"/>
      <c r="N51" s="1291"/>
      <c r="O51" s="1287"/>
      <c r="P51" s="1355">
        <v>2015</v>
      </c>
      <c r="Q51" s="1370" t="s">
        <v>426</v>
      </c>
      <c r="R51" s="1371"/>
      <c r="S51" s="1371"/>
      <c r="T51" s="1371"/>
      <c r="U51" s="1287"/>
      <c r="V51" s="1355">
        <v>2015</v>
      </c>
      <c r="W51" s="1370" t="s">
        <v>427</v>
      </c>
      <c r="X51" s="1370"/>
      <c r="Y51" s="1287"/>
      <c r="Z51" s="1355">
        <v>2015</v>
      </c>
      <c r="AA51" s="1287"/>
      <c r="AF51" s="1290"/>
    </row>
    <row r="52" spans="2:35" ht="19.5" customHeight="1" thickBot="1">
      <c r="B52" s="1357"/>
      <c r="C52" s="1358" t="s">
        <v>257</v>
      </c>
      <c r="D52" s="1358" t="s">
        <v>258</v>
      </c>
      <c r="E52" s="1358" t="s">
        <v>259</v>
      </c>
      <c r="F52" s="1358" t="s">
        <v>260</v>
      </c>
      <c r="G52" s="1358" t="s">
        <v>261</v>
      </c>
      <c r="H52" s="1358" t="s">
        <v>262</v>
      </c>
      <c r="I52" s="1358" t="s">
        <v>263</v>
      </c>
      <c r="J52" s="1358" t="s">
        <v>264</v>
      </c>
      <c r="K52" s="1358" t="s">
        <v>265</v>
      </c>
      <c r="L52" s="1358" t="s">
        <v>266</v>
      </c>
      <c r="M52" s="1358" t="s">
        <v>267</v>
      </c>
      <c r="N52" s="1359" t="s">
        <v>268</v>
      </c>
      <c r="O52" s="1287"/>
      <c r="P52" s="1357"/>
      <c r="Q52" s="1358" t="s">
        <v>428</v>
      </c>
      <c r="R52" s="1358" t="s">
        <v>429</v>
      </c>
      <c r="S52" s="1358" t="s">
        <v>430</v>
      </c>
      <c r="T52" s="1359" t="s">
        <v>431</v>
      </c>
      <c r="U52" s="1287"/>
      <c r="V52" s="1357"/>
      <c r="W52" s="1358" t="s">
        <v>432</v>
      </c>
      <c r="X52" s="1359" t="s">
        <v>433</v>
      </c>
      <c r="Y52" s="1287"/>
      <c r="Z52" s="1357"/>
      <c r="AA52" s="1363" t="s">
        <v>434</v>
      </c>
      <c r="AF52" s="1290"/>
    </row>
    <row r="53" spans="2:35" ht="19.5" customHeight="1" thickBot="1">
      <c r="B53" s="1360" t="s">
        <v>435</v>
      </c>
      <c r="C53" s="1361">
        <v>150.22</v>
      </c>
      <c r="D53" s="1361">
        <v>151.1</v>
      </c>
      <c r="E53" s="1361">
        <v>156.03</v>
      </c>
      <c r="F53" s="1361">
        <v>162.61000000000001</v>
      </c>
      <c r="G53" s="1361">
        <v>160.38999999999999</v>
      </c>
      <c r="H53" s="1361">
        <v>158.78</v>
      </c>
      <c r="I53" s="1361">
        <v>150.13999999999999</v>
      </c>
      <c r="J53" s="1361">
        <v>148.04</v>
      </c>
      <c r="K53" s="1361">
        <v>149.5</v>
      </c>
      <c r="L53" s="1361">
        <v>147.91999999999999</v>
      </c>
      <c r="M53" s="1361">
        <v>141.63</v>
      </c>
      <c r="N53" s="1362">
        <v>135.77000000000001</v>
      </c>
      <c r="O53" s="1287"/>
      <c r="P53" s="1360" t="s">
        <v>435</v>
      </c>
      <c r="Q53" s="1361">
        <v>152.46</v>
      </c>
      <c r="R53" s="1361">
        <v>160.72999999999999</v>
      </c>
      <c r="S53" s="1361">
        <v>149.34</v>
      </c>
      <c r="T53" s="1362">
        <v>141.62</v>
      </c>
      <c r="U53" s="1287"/>
      <c r="V53" s="1357" t="s">
        <v>435</v>
      </c>
      <c r="W53" s="1358">
        <v>156.76</v>
      </c>
      <c r="X53" s="1359">
        <v>145.74</v>
      </c>
      <c r="Y53" s="1287"/>
      <c r="Z53" s="1357" t="s">
        <v>435</v>
      </c>
      <c r="AA53" s="1363">
        <v>151.05000000000001</v>
      </c>
      <c r="AF53" s="1290"/>
    </row>
    <row r="54" spans="2:35" ht="19.5" customHeight="1">
      <c r="B54" s="1365"/>
      <c r="C54" s="1291"/>
      <c r="D54" s="1291"/>
      <c r="E54" s="1291"/>
      <c r="F54" s="1291"/>
      <c r="G54" s="1291"/>
      <c r="H54" s="1291"/>
      <c r="I54" s="1291"/>
      <c r="J54" s="1291"/>
      <c r="K54" s="1291"/>
      <c r="L54" s="1291"/>
      <c r="M54" s="1291"/>
      <c r="N54" s="1291"/>
      <c r="O54" s="1287"/>
      <c r="P54" s="1291"/>
      <c r="Q54" s="1291"/>
      <c r="R54" s="1291"/>
      <c r="S54" s="1291"/>
      <c r="T54" s="1291"/>
      <c r="U54" s="1287"/>
      <c r="V54" s="1291"/>
      <c r="W54" s="1291"/>
      <c r="X54" s="1291"/>
      <c r="Y54" s="1291"/>
      <c r="Z54" s="1291"/>
      <c r="AA54" s="1291"/>
      <c r="AF54" s="1290"/>
    </row>
    <row r="55" spans="2:35" ht="19.5" customHeight="1" thickBot="1">
      <c r="B55" s="1355">
        <v>2016</v>
      </c>
      <c r="C55" s="1356" t="s">
        <v>425</v>
      </c>
      <c r="D55" s="1291"/>
      <c r="E55" s="1291"/>
      <c r="F55" s="1291"/>
      <c r="G55" s="1291"/>
      <c r="H55" s="1291"/>
      <c r="I55" s="1291"/>
      <c r="J55" s="1291"/>
      <c r="K55" s="1291"/>
      <c r="L55" s="1291"/>
      <c r="M55" s="1291"/>
      <c r="N55" s="1291"/>
      <c r="O55" s="1287"/>
      <c r="P55" s="1355">
        <v>2016</v>
      </c>
      <c r="Q55" s="1370" t="s">
        <v>426</v>
      </c>
      <c r="R55" s="1371"/>
      <c r="S55" s="1371"/>
      <c r="T55" s="1371"/>
      <c r="U55" s="1287"/>
      <c r="V55" s="1355">
        <v>2016</v>
      </c>
      <c r="W55" s="1370" t="s">
        <v>427</v>
      </c>
      <c r="X55" s="1370"/>
      <c r="Y55" s="1287"/>
      <c r="Z55" s="1355">
        <v>2016</v>
      </c>
      <c r="AA55" s="1287"/>
      <c r="AF55" s="1290"/>
    </row>
    <row r="56" spans="2:35" ht="19.5" customHeight="1" thickBot="1">
      <c r="B56" s="1357"/>
      <c r="C56" s="1358" t="s">
        <v>257</v>
      </c>
      <c r="D56" s="1358" t="s">
        <v>258</v>
      </c>
      <c r="E56" s="1358" t="s">
        <v>259</v>
      </c>
      <c r="F56" s="1358" t="s">
        <v>260</v>
      </c>
      <c r="G56" s="1358" t="s">
        <v>261</v>
      </c>
      <c r="H56" s="1358" t="s">
        <v>262</v>
      </c>
      <c r="I56" s="1358" t="s">
        <v>263</v>
      </c>
      <c r="J56" s="1358" t="s">
        <v>264</v>
      </c>
      <c r="K56" s="1358" t="s">
        <v>265</v>
      </c>
      <c r="L56" s="1358" t="s">
        <v>266</v>
      </c>
      <c r="M56" s="1358" t="s">
        <v>267</v>
      </c>
      <c r="N56" s="1359" t="s">
        <v>268</v>
      </c>
      <c r="O56" s="1287"/>
      <c r="P56" s="1357"/>
      <c r="Q56" s="1358" t="s">
        <v>428</v>
      </c>
      <c r="R56" s="1358" t="s">
        <v>429</v>
      </c>
      <c r="S56" s="1358" t="s">
        <v>430</v>
      </c>
      <c r="T56" s="1359" t="s">
        <v>431</v>
      </c>
      <c r="U56" s="1287"/>
      <c r="V56" s="1357"/>
      <c r="W56" s="1358" t="s">
        <v>432</v>
      </c>
      <c r="X56" s="1359" t="s">
        <v>433</v>
      </c>
      <c r="Y56" s="1287"/>
      <c r="Z56" s="1357"/>
      <c r="AA56" s="1363" t="s">
        <v>434</v>
      </c>
      <c r="AF56" s="1290"/>
    </row>
    <row r="57" spans="2:35" ht="19.5" customHeight="1" thickBot="1">
      <c r="B57" s="1360" t="s">
        <v>435</v>
      </c>
      <c r="C57" s="1361">
        <v>132.08000000000001</v>
      </c>
      <c r="D57" s="1361">
        <v>131.72</v>
      </c>
      <c r="E57" s="1361">
        <v>140.28</v>
      </c>
      <c r="F57" s="1361">
        <v>147.78</v>
      </c>
      <c r="G57" s="1361">
        <v>149.07</v>
      </c>
      <c r="H57" s="1361">
        <v>153.72999999999999</v>
      </c>
      <c r="I57" s="1361"/>
      <c r="J57" s="1361"/>
      <c r="K57" s="1361"/>
      <c r="L57" s="1361"/>
      <c r="M57" s="1361"/>
      <c r="N57" s="1362"/>
      <c r="O57" s="1287"/>
      <c r="P57" s="1360" t="s">
        <v>435</v>
      </c>
      <c r="Q57" s="1361">
        <v>135.25</v>
      </c>
      <c r="R57" s="1361"/>
      <c r="S57" s="1361"/>
      <c r="T57" s="1362"/>
      <c r="U57" s="1287"/>
      <c r="V57" s="1357" t="s">
        <v>435</v>
      </c>
      <c r="W57" s="1358"/>
      <c r="X57" s="1359"/>
      <c r="Y57" s="1287"/>
      <c r="Z57" s="1357" t="s">
        <v>435</v>
      </c>
      <c r="AA57" s="1363"/>
      <c r="AF57" s="1292"/>
      <c r="AH57" s="1293"/>
      <c r="AI57" s="1293"/>
    </row>
    <row r="58" spans="2:35">
      <c r="Y58" s="1287"/>
    </row>
    <row r="62" spans="2:35" ht="15.75">
      <c r="B62" s="1294"/>
      <c r="C62" s="1294"/>
      <c r="D62" s="1295" t="s">
        <v>436</v>
      </c>
      <c r="E62" s="1294"/>
      <c r="F62" s="1294"/>
      <c r="G62" s="1294"/>
      <c r="H62" s="1374">
        <v>2015</v>
      </c>
      <c r="I62" s="1294"/>
      <c r="J62" s="1294"/>
      <c r="K62" s="1294"/>
      <c r="L62" s="1294"/>
      <c r="M62" s="1294"/>
      <c r="N62" s="1294"/>
    </row>
    <row r="63" spans="2:35" ht="16.5" thickBot="1">
      <c r="B63" s="1296">
        <v>2015</v>
      </c>
      <c r="C63" s="1297" t="s">
        <v>4</v>
      </c>
      <c r="D63" s="1298"/>
      <c r="E63" s="1298"/>
      <c r="F63" s="1298"/>
      <c r="G63" s="1298"/>
      <c r="H63" s="1298"/>
      <c r="I63" s="1298"/>
      <c r="J63" s="1298"/>
      <c r="K63" s="1298"/>
      <c r="L63" s="1298"/>
      <c r="M63" s="1298"/>
      <c r="N63" s="1298"/>
    </row>
    <row r="64" spans="2:35" ht="13.5" thickBot="1">
      <c r="B64" s="1299"/>
      <c r="C64" s="1300" t="s">
        <v>257</v>
      </c>
      <c r="D64" s="1300" t="s">
        <v>258</v>
      </c>
      <c r="E64" s="1300" t="s">
        <v>259</v>
      </c>
      <c r="F64" s="1300" t="s">
        <v>260</v>
      </c>
      <c r="G64" s="1300" t="s">
        <v>261</v>
      </c>
      <c r="H64" s="1300" t="s">
        <v>262</v>
      </c>
      <c r="I64" s="1300" t="s">
        <v>263</v>
      </c>
      <c r="J64" s="1300" t="s">
        <v>264</v>
      </c>
      <c r="K64" s="1300" t="s">
        <v>265</v>
      </c>
      <c r="L64" s="1300" t="s">
        <v>266</v>
      </c>
      <c r="M64" s="1300" t="s">
        <v>267</v>
      </c>
      <c r="N64" s="1301" t="s">
        <v>268</v>
      </c>
    </row>
    <row r="65" spans="2:14" ht="13.5" thickBot="1">
      <c r="B65" s="1302" t="s">
        <v>435</v>
      </c>
      <c r="C65" s="1303">
        <f>(C53-N49)/N49*100</f>
        <v>-1.2944345883435171</v>
      </c>
      <c r="D65" s="1303">
        <f t="shared" ref="D65:N65" si="0">(D53-C53)/C53*100</f>
        <v>0.58580748235920344</v>
      </c>
      <c r="E65" s="1303">
        <f t="shared" si="0"/>
        <v>3.2627399073461327</v>
      </c>
      <c r="F65" s="1303">
        <f t="shared" si="0"/>
        <v>4.2171377299237411</v>
      </c>
      <c r="G65" s="1303">
        <f t="shared" si="0"/>
        <v>-1.3652296906709471</v>
      </c>
      <c r="H65" s="1303">
        <f t="shared" si="0"/>
        <v>-1.0038032296277732</v>
      </c>
      <c r="I65" s="1303">
        <f t="shared" si="0"/>
        <v>-5.4414913717092928</v>
      </c>
      <c r="J65" s="1303">
        <f t="shared" si="0"/>
        <v>-1.3986945517516949</v>
      </c>
      <c r="K65" s="1303">
        <f t="shared" si="0"/>
        <v>0.98621994055661177</v>
      </c>
      <c r="L65" s="1303">
        <f t="shared" si="0"/>
        <v>-1.0568561872909783</v>
      </c>
      <c r="M65" s="1303">
        <f t="shared" si="0"/>
        <v>-4.2522985397512123</v>
      </c>
      <c r="N65" s="1303">
        <f t="shared" si="0"/>
        <v>-4.1375414813245674</v>
      </c>
    </row>
    <row r="66" spans="2:14">
      <c r="B66" s="1294"/>
      <c r="C66" s="1294"/>
      <c r="D66" s="1294"/>
      <c r="E66" s="1294"/>
      <c r="F66" s="1294"/>
      <c r="G66" s="1294"/>
      <c r="H66" s="1294"/>
      <c r="I66" s="1294"/>
      <c r="J66" s="1294"/>
      <c r="K66" s="1294"/>
      <c r="L66" s="1294"/>
      <c r="M66" s="1294"/>
      <c r="N66" s="1294"/>
    </row>
    <row r="67" spans="2:14">
      <c r="B67" s="1294"/>
      <c r="C67" s="1294"/>
      <c r="D67" s="1294"/>
      <c r="E67" s="1294"/>
      <c r="F67" s="1294"/>
      <c r="G67" s="1294"/>
      <c r="H67" s="1294"/>
      <c r="I67" s="1294"/>
      <c r="J67" s="1294"/>
      <c r="K67" s="1294"/>
      <c r="L67" s="1294"/>
      <c r="M67" s="1294"/>
      <c r="N67" s="1294"/>
    </row>
    <row r="68" spans="2:14">
      <c r="B68" s="1294"/>
      <c r="C68" s="1294"/>
      <c r="D68" s="1294"/>
      <c r="E68" s="1294"/>
      <c r="F68" s="1294"/>
      <c r="G68" s="1294"/>
      <c r="H68" s="1294"/>
      <c r="I68" s="1294"/>
      <c r="J68" s="1294"/>
      <c r="K68" s="1294"/>
      <c r="L68" s="1294"/>
      <c r="M68" s="1294"/>
      <c r="N68" s="1294"/>
    </row>
    <row r="69" spans="2:14">
      <c r="B69" s="1294"/>
      <c r="C69" s="1294"/>
      <c r="D69" s="1294"/>
      <c r="E69" s="1294"/>
      <c r="F69" s="1294"/>
      <c r="G69" s="1294"/>
      <c r="H69" s="1294"/>
      <c r="I69" s="1294"/>
      <c r="J69" s="1294"/>
      <c r="K69" s="1294"/>
      <c r="L69" s="1294"/>
      <c r="M69" s="1294"/>
      <c r="N69" s="1294"/>
    </row>
    <row r="70" spans="2:14" ht="15.75">
      <c r="B70" s="1294"/>
      <c r="C70" s="1294"/>
      <c r="D70" s="1295" t="s">
        <v>437</v>
      </c>
      <c r="E70" s="1294"/>
      <c r="F70" s="1294"/>
      <c r="G70" s="1294"/>
      <c r="H70" s="1374">
        <v>2015</v>
      </c>
      <c r="I70" s="1294"/>
      <c r="J70" s="1294"/>
      <c r="K70" s="1294"/>
      <c r="L70" s="1294"/>
      <c r="M70" s="1294"/>
      <c r="N70" s="1294"/>
    </row>
    <row r="71" spans="2:14" ht="16.5" thickBot="1">
      <c r="B71" s="1296">
        <v>2015</v>
      </c>
      <c r="C71" s="1297" t="s">
        <v>4</v>
      </c>
      <c r="D71" s="1298"/>
      <c r="E71" s="1298"/>
      <c r="F71" s="1298"/>
      <c r="G71" s="1298"/>
      <c r="H71" s="1298"/>
      <c r="I71" s="1298"/>
      <c r="J71" s="1298"/>
      <c r="K71" s="1298"/>
      <c r="L71" s="1298"/>
      <c r="M71" s="1298"/>
      <c r="N71" s="1298"/>
    </row>
    <row r="72" spans="2:14" ht="13.5" thickBot="1">
      <c r="B72" s="1299"/>
      <c r="C72" s="1300" t="s">
        <v>257</v>
      </c>
      <c r="D72" s="1300" t="s">
        <v>258</v>
      </c>
      <c r="E72" s="1300" t="s">
        <v>259</v>
      </c>
      <c r="F72" s="1300" t="s">
        <v>260</v>
      </c>
      <c r="G72" s="1300" t="s">
        <v>261</v>
      </c>
      <c r="H72" s="1300" t="s">
        <v>262</v>
      </c>
      <c r="I72" s="1300" t="s">
        <v>263</v>
      </c>
      <c r="J72" s="1300" t="s">
        <v>264</v>
      </c>
      <c r="K72" s="1300" t="s">
        <v>265</v>
      </c>
      <c r="L72" s="1300" t="s">
        <v>266</v>
      </c>
      <c r="M72" s="1300" t="s">
        <v>267</v>
      </c>
      <c r="N72" s="1301" t="s">
        <v>268</v>
      </c>
    </row>
    <row r="73" spans="2:14" ht="13.5" thickBot="1">
      <c r="B73" s="1302" t="s">
        <v>435</v>
      </c>
      <c r="C73" s="1303">
        <f t="shared" ref="C73:N73" si="1">(C53-C49)/C49*100</f>
        <v>-10.160875545720954</v>
      </c>
      <c r="D73" s="1303">
        <f t="shared" si="1"/>
        <v>-6.3410401041343931</v>
      </c>
      <c r="E73" s="1303">
        <f t="shared" si="1"/>
        <v>-6.0682680151706769</v>
      </c>
      <c r="F73" s="1303">
        <f t="shared" si="1"/>
        <v>-6.7282321899736086</v>
      </c>
      <c r="G73" s="1303">
        <f t="shared" si="1"/>
        <v>-8.9003748722026668</v>
      </c>
      <c r="H73" s="1303">
        <f t="shared" si="1"/>
        <v>-7.0265839091228477</v>
      </c>
      <c r="I73" s="1303">
        <f t="shared" si="1"/>
        <v>-8.9011589102603104</v>
      </c>
      <c r="J73" s="1303">
        <f t="shared" si="1"/>
        <v>-9.9513381995133905</v>
      </c>
      <c r="K73" s="1303">
        <f t="shared" si="1"/>
        <v>-10.575427682737173</v>
      </c>
      <c r="L73" s="1303">
        <f t="shared" si="1"/>
        <v>-7.8724464374688674</v>
      </c>
      <c r="M73" s="1303">
        <f t="shared" si="1"/>
        <v>-10.851639705419529</v>
      </c>
      <c r="N73" s="1303">
        <f t="shared" si="1"/>
        <v>-10.789145147512968</v>
      </c>
    </row>
    <row r="76" spans="2:14" ht="15.75">
      <c r="B76" s="1345"/>
      <c r="C76" s="1345"/>
      <c r="D76" s="1346" t="s">
        <v>436</v>
      </c>
      <c r="E76" s="1345"/>
      <c r="F76" s="1345"/>
      <c r="G76" s="1345"/>
      <c r="H76" s="1375">
        <v>2016</v>
      </c>
      <c r="I76" s="1345"/>
      <c r="J76" s="1345"/>
      <c r="K76" s="1345"/>
      <c r="L76" s="1345"/>
      <c r="M76" s="1345"/>
      <c r="N76" s="1345"/>
    </row>
    <row r="77" spans="2:14" ht="16.5" thickBot="1">
      <c r="B77" s="1347">
        <v>2016</v>
      </c>
      <c r="C77" s="1348" t="s">
        <v>4</v>
      </c>
      <c r="D77" s="1349"/>
      <c r="E77" s="1349"/>
      <c r="F77" s="1349"/>
      <c r="G77" s="1349"/>
      <c r="H77" s="1349"/>
      <c r="I77" s="1349"/>
      <c r="J77" s="1349"/>
      <c r="K77" s="1349"/>
      <c r="L77" s="1349"/>
      <c r="M77" s="1349"/>
      <c r="N77" s="1349"/>
    </row>
    <row r="78" spans="2:14" ht="13.5" thickBot="1">
      <c r="B78" s="1350"/>
      <c r="C78" s="1351" t="s">
        <v>257</v>
      </c>
      <c r="D78" s="1351" t="s">
        <v>258</v>
      </c>
      <c r="E78" s="1351" t="s">
        <v>259</v>
      </c>
      <c r="F78" s="1351" t="s">
        <v>260</v>
      </c>
      <c r="G78" s="1351" t="s">
        <v>261</v>
      </c>
      <c r="H78" s="1351" t="s">
        <v>262</v>
      </c>
      <c r="I78" s="1351" t="s">
        <v>263</v>
      </c>
      <c r="J78" s="1351" t="s">
        <v>264</v>
      </c>
      <c r="K78" s="1351" t="s">
        <v>265</v>
      </c>
      <c r="L78" s="1351" t="s">
        <v>266</v>
      </c>
      <c r="M78" s="1351" t="s">
        <v>267</v>
      </c>
      <c r="N78" s="1352" t="s">
        <v>268</v>
      </c>
    </row>
    <row r="79" spans="2:14" ht="13.5" thickBot="1">
      <c r="B79" s="1353" t="s">
        <v>435</v>
      </c>
      <c r="C79" s="1354">
        <f>(C57-N53)/N53*100</f>
        <v>-2.7178316270162757</v>
      </c>
      <c r="D79" s="1354">
        <f>(D57-C57)/C57*100</f>
        <v>-0.27256208358571593</v>
      </c>
      <c r="E79" s="1354">
        <f>(E57-D57)/D57*100</f>
        <v>6.4986334649256019</v>
      </c>
      <c r="F79" s="1354">
        <f>(F57-E57)/E57*100</f>
        <v>5.3464499572284003</v>
      </c>
      <c r="G79" s="1354">
        <f>(G57-F57)/F57*100</f>
        <v>0.87291920422248748</v>
      </c>
      <c r="H79" s="1354">
        <f>(H57-G57)/G57*100</f>
        <v>3.1260481652914716</v>
      </c>
      <c r="I79" s="1354" t="e">
        <f t="shared" ref="I79:N79" si="2">(I57-H57)/H67*100</f>
        <v>#DIV/0!</v>
      </c>
      <c r="J79" s="1354" t="e">
        <f t="shared" si="2"/>
        <v>#DIV/0!</v>
      </c>
      <c r="K79" s="1354" t="e">
        <f t="shared" si="2"/>
        <v>#DIV/0!</v>
      </c>
      <c r="L79" s="1354" t="e">
        <f t="shared" si="2"/>
        <v>#DIV/0!</v>
      </c>
      <c r="M79" s="1354" t="e">
        <f t="shared" si="2"/>
        <v>#DIV/0!</v>
      </c>
      <c r="N79" s="1354" t="e">
        <f t="shared" si="2"/>
        <v>#DIV/0!</v>
      </c>
    </row>
    <row r="80" spans="2:14">
      <c r="B80" s="1345"/>
      <c r="C80" s="1345"/>
      <c r="D80" s="1345"/>
      <c r="E80" s="1345"/>
      <c r="F80" s="1345"/>
      <c r="G80" s="1345"/>
      <c r="H80" s="1345"/>
      <c r="I80" s="1345"/>
      <c r="J80" s="1345"/>
      <c r="K80" s="1345"/>
      <c r="L80" s="1345"/>
      <c r="M80" s="1345"/>
      <c r="N80" s="1345"/>
    </row>
    <row r="81" spans="2:14">
      <c r="B81" s="1345"/>
      <c r="C81" s="1345"/>
      <c r="D81" s="1345"/>
      <c r="E81" s="1345"/>
      <c r="F81" s="1345"/>
      <c r="G81" s="1345"/>
      <c r="H81" s="1345"/>
      <c r="I81" s="1345"/>
      <c r="J81" s="1345"/>
      <c r="K81" s="1345"/>
      <c r="L81" s="1345"/>
      <c r="M81" s="1345"/>
      <c r="N81" s="1345"/>
    </row>
    <row r="82" spans="2:14">
      <c r="B82" s="1345"/>
      <c r="C82" s="1345"/>
      <c r="D82" s="1345"/>
      <c r="E82" s="1345"/>
      <c r="F82" s="1345"/>
      <c r="G82" s="1345"/>
      <c r="H82" s="1345"/>
      <c r="I82" s="1345"/>
      <c r="J82" s="1345"/>
      <c r="K82" s="1345"/>
      <c r="L82" s="1345"/>
      <c r="M82" s="1345"/>
      <c r="N82" s="1345"/>
    </row>
    <row r="83" spans="2:14">
      <c r="B83" s="1345"/>
      <c r="C83" s="1345"/>
      <c r="D83" s="1345"/>
      <c r="E83" s="1345"/>
      <c r="F83" s="1345"/>
      <c r="G83" s="1345"/>
      <c r="H83" s="1345"/>
      <c r="I83" s="1345"/>
      <c r="J83" s="1345"/>
      <c r="K83" s="1345"/>
      <c r="L83" s="1345"/>
      <c r="M83" s="1345"/>
      <c r="N83" s="1345"/>
    </row>
    <row r="84" spans="2:14" ht="15.75">
      <c r="B84" s="1345"/>
      <c r="C84" s="1345"/>
      <c r="D84" s="1346" t="s">
        <v>437</v>
      </c>
      <c r="E84" s="1345"/>
      <c r="F84" s="1345"/>
      <c r="G84" s="1345"/>
      <c r="H84" s="1375">
        <v>2016</v>
      </c>
      <c r="I84" s="1345"/>
      <c r="J84" s="1345"/>
      <c r="K84" s="1345"/>
      <c r="L84" s="1345"/>
      <c r="M84" s="1345"/>
      <c r="N84" s="1345"/>
    </row>
    <row r="85" spans="2:14" ht="16.5" thickBot="1">
      <c r="B85" s="1347">
        <v>2016</v>
      </c>
      <c r="C85" s="1348" t="s">
        <v>4</v>
      </c>
      <c r="D85" s="1349"/>
      <c r="E85" s="1349"/>
      <c r="F85" s="1349"/>
      <c r="G85" s="1349"/>
      <c r="H85" s="1349"/>
      <c r="I85" s="1349"/>
      <c r="J85" s="1349"/>
      <c r="K85" s="1349"/>
      <c r="L85" s="1349"/>
      <c r="M85" s="1349"/>
      <c r="N85" s="1349"/>
    </row>
    <row r="86" spans="2:14" ht="13.5" thickBot="1">
      <c r="B86" s="1350"/>
      <c r="C86" s="1351" t="s">
        <v>257</v>
      </c>
      <c r="D86" s="1351" t="s">
        <v>258</v>
      </c>
      <c r="E86" s="1351" t="s">
        <v>259</v>
      </c>
      <c r="F86" s="1351" t="s">
        <v>260</v>
      </c>
      <c r="G86" s="1351" t="s">
        <v>261</v>
      </c>
      <c r="H86" s="1351" t="s">
        <v>262</v>
      </c>
      <c r="I86" s="1351" t="s">
        <v>263</v>
      </c>
      <c r="J86" s="1351" t="s">
        <v>264</v>
      </c>
      <c r="K86" s="1351" t="s">
        <v>265</v>
      </c>
      <c r="L86" s="1351" t="s">
        <v>266</v>
      </c>
      <c r="M86" s="1351" t="s">
        <v>267</v>
      </c>
      <c r="N86" s="1352" t="s">
        <v>268</v>
      </c>
    </row>
    <row r="87" spans="2:14" ht="13.5" thickBot="1">
      <c r="B87" s="1353" t="s">
        <v>435</v>
      </c>
      <c r="C87" s="1354">
        <f>(C57-C53)/C53*100</f>
        <v>-12.075622420449998</v>
      </c>
      <c r="D87" s="1354">
        <f t="shared" ref="D87:N87" si="3">(D57-D53)/D53*100</f>
        <v>-12.825943084050294</v>
      </c>
      <c r="E87" s="1354">
        <f t="shared" si="3"/>
        <v>-10.094212651413189</v>
      </c>
      <c r="F87" s="1354">
        <f t="shared" si="3"/>
        <v>-9.1199803210134753</v>
      </c>
      <c r="G87" s="1354">
        <f t="shared" si="3"/>
        <v>-7.0577966207369505</v>
      </c>
      <c r="H87" s="1354">
        <f t="shared" si="3"/>
        <v>-3.1805013225847154</v>
      </c>
      <c r="I87" s="1354">
        <f t="shared" si="3"/>
        <v>-100</v>
      </c>
      <c r="J87" s="1354">
        <f t="shared" si="3"/>
        <v>-100</v>
      </c>
      <c r="K87" s="1354">
        <f t="shared" si="3"/>
        <v>-100</v>
      </c>
      <c r="L87" s="1354">
        <f t="shared" si="3"/>
        <v>-100</v>
      </c>
      <c r="M87" s="1354">
        <f t="shared" si="3"/>
        <v>-100</v>
      </c>
      <c r="N87" s="135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R31" sqref="R31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15" t="s">
        <v>503</v>
      </c>
      <c r="C2" s="415"/>
      <c r="D2" s="415"/>
      <c r="E2" s="415"/>
      <c r="F2" s="415"/>
      <c r="G2" s="415"/>
    </row>
    <row r="3" spans="1:10" ht="18.75" customHeight="1" thickBot="1">
      <c r="A3" s="38"/>
    </row>
    <row r="4" spans="1:10" ht="18.75" customHeight="1" thickBot="1">
      <c r="A4" s="38"/>
      <c r="B4" s="1535" t="s">
        <v>499</v>
      </c>
      <c r="C4" s="1535">
        <v>2016</v>
      </c>
      <c r="D4" s="1535">
        <v>2015</v>
      </c>
      <c r="E4" s="1534" t="s">
        <v>498</v>
      </c>
      <c r="F4" s="1534" t="s">
        <v>497</v>
      </c>
      <c r="G4" s="1534" t="s">
        <v>496</v>
      </c>
      <c r="H4" s="1534" t="s">
        <v>495</v>
      </c>
      <c r="I4" s="1536" t="s">
        <v>494</v>
      </c>
      <c r="J4" s="1533" t="s">
        <v>504</v>
      </c>
    </row>
    <row r="5" spans="1:10" ht="15" customHeight="1">
      <c r="A5" s="38"/>
      <c r="B5" s="1532">
        <v>1</v>
      </c>
      <c r="C5" s="1529">
        <v>3.8570005882352949</v>
      </c>
      <c r="D5" s="1531">
        <v>4.0853524705882354</v>
      </c>
      <c r="E5" s="1531">
        <v>5.0233391764705884</v>
      </c>
      <c r="F5" s="1531">
        <v>5.2251473529411765</v>
      </c>
      <c r="G5" s="1523">
        <v>5.2702099411764713</v>
      </c>
      <c r="H5" s="1523">
        <v>3.9619427058823531</v>
      </c>
      <c r="I5" s="1530">
        <v>3.8122438823529414</v>
      </c>
      <c r="J5" s="577">
        <f t="shared" ref="J5:J36" si="0">((D6+E6+F6)+(G5+H5))/5</f>
        <v>4.6814014000000004</v>
      </c>
    </row>
    <row r="6" spans="1:10">
      <c r="A6" s="38"/>
      <c r="B6" s="1525">
        <v>2</v>
      </c>
      <c r="C6" s="1523">
        <v>3.9661654117647065</v>
      </c>
      <c r="D6" s="1523">
        <v>4.0447779411764708</v>
      </c>
      <c r="E6" s="1523">
        <v>4.9572525294117638</v>
      </c>
      <c r="F6" s="1523">
        <v>5.172823882352942</v>
      </c>
      <c r="G6" s="1522">
        <v>5.0535244117647053</v>
      </c>
      <c r="H6" s="1522">
        <v>3.8589352941176469</v>
      </c>
      <c r="I6" s="1529">
        <v>3.7602561176470584</v>
      </c>
      <c r="J6" s="577">
        <f t="shared" si="0"/>
        <v>4.5878205176470583</v>
      </c>
    </row>
    <row r="7" spans="1:10">
      <c r="A7" s="38"/>
      <c r="B7" s="1525">
        <v>3</v>
      </c>
      <c r="C7" s="1522">
        <v>4.0981918823529417</v>
      </c>
      <c r="D7" s="1529">
        <v>4.023784470588236</v>
      </c>
      <c r="E7" s="1529">
        <v>4.949247588235294</v>
      </c>
      <c r="F7" s="1529">
        <v>5.0536108235294126</v>
      </c>
      <c r="G7" s="1529">
        <v>4.9418819411764705</v>
      </c>
      <c r="H7" s="1522">
        <v>3.6255921764705876</v>
      </c>
      <c r="I7" s="1529">
        <v>3.654815411764706</v>
      </c>
      <c r="J7" s="577">
        <f t="shared" si="0"/>
        <v>4.5276435176470589</v>
      </c>
    </row>
    <row r="8" spans="1:10">
      <c r="A8" s="38"/>
      <c r="B8" s="1525">
        <v>4</v>
      </c>
      <c r="C8" s="1529">
        <v>4.1731147058823526</v>
      </c>
      <c r="D8" s="1523">
        <v>4.0176224705882362</v>
      </c>
      <c r="E8" s="1523">
        <v>5.013047764705882</v>
      </c>
      <c r="F8" s="1523">
        <v>5.040073235294118</v>
      </c>
      <c r="G8" s="1523">
        <v>5.048730470588235</v>
      </c>
      <c r="H8" s="1522">
        <v>3.5648852352941178</v>
      </c>
      <c r="I8" s="1521">
        <v>3.6125340588235293</v>
      </c>
      <c r="J8" s="577">
        <f t="shared" si="0"/>
        <v>4.5774729764705882</v>
      </c>
    </row>
    <row r="9" spans="1:10">
      <c r="A9" s="38"/>
      <c r="B9" s="1525">
        <v>5</v>
      </c>
      <c r="C9" s="1523">
        <v>4.1793485882352934</v>
      </c>
      <c r="D9" s="1522">
        <v>4.0689678823529416</v>
      </c>
      <c r="E9" s="1522">
        <v>5.1231072941176468</v>
      </c>
      <c r="F9" s="1522">
        <v>5.0816739999999996</v>
      </c>
      <c r="G9" s="1522">
        <v>5.2206118823529408</v>
      </c>
      <c r="H9" s="1522">
        <v>3.7421555294117641</v>
      </c>
      <c r="I9" s="1529">
        <v>3.5287850000000001</v>
      </c>
      <c r="J9" s="577">
        <f t="shared" si="0"/>
        <v>4.6713155411764706</v>
      </c>
    </row>
    <row r="10" spans="1:10">
      <c r="A10" s="38"/>
      <c r="B10" s="1525">
        <v>6</v>
      </c>
      <c r="C10" s="1522">
        <v>4.1631161764705888</v>
      </c>
      <c r="D10" s="1522">
        <v>4.2130744117647057</v>
      </c>
      <c r="E10" s="1522">
        <v>5.0185146470588231</v>
      </c>
      <c r="F10" s="1522">
        <v>5.1622212352941181</v>
      </c>
      <c r="G10" s="1529">
        <v>5.2711910588235291</v>
      </c>
      <c r="H10" s="1522">
        <v>4.0282006470588234</v>
      </c>
      <c r="I10" s="1529">
        <v>3.5519510000000003</v>
      </c>
      <c r="J10" s="577">
        <f t="shared" si="0"/>
        <v>4.7047700470588243</v>
      </c>
    </row>
    <row r="11" spans="1:10">
      <c r="A11" s="38"/>
      <c r="B11" s="1525">
        <v>7</v>
      </c>
      <c r="C11" s="1522">
        <v>4.176024411764705</v>
      </c>
      <c r="D11" s="1522">
        <v>4.3252399411764699</v>
      </c>
      <c r="E11" s="1524">
        <v>4.7140003529411771</v>
      </c>
      <c r="F11" s="1522">
        <v>5.1852182352941174</v>
      </c>
      <c r="G11" s="1523">
        <v>5.2618731176470588</v>
      </c>
      <c r="H11" s="1522">
        <v>4.0745968823529415</v>
      </c>
      <c r="I11" s="1529">
        <v>3.696104941176471</v>
      </c>
      <c r="J11" s="577">
        <f t="shared" si="0"/>
        <v>4.7208372823529414</v>
      </c>
    </row>
    <row r="12" spans="1:10">
      <c r="A12" s="38"/>
      <c r="B12" s="1525">
        <v>8</v>
      </c>
      <c r="C12" s="1522">
        <v>4.1518948823529405</v>
      </c>
      <c r="D12" s="1522">
        <v>4.5042117058823532</v>
      </c>
      <c r="E12" s="1524">
        <v>4.519399529411765</v>
      </c>
      <c r="F12" s="1522">
        <v>5.2441051764705877</v>
      </c>
      <c r="G12" s="1523">
        <v>5.222119882352942</v>
      </c>
      <c r="H12" s="1522">
        <v>4.0773398823529412</v>
      </c>
      <c r="I12" s="1529">
        <v>3.8164329411764708</v>
      </c>
      <c r="J12" s="577">
        <f t="shared" si="0"/>
        <v>4.6753455411764708</v>
      </c>
    </row>
    <row r="13" spans="1:10">
      <c r="A13" s="38"/>
      <c r="B13" s="1525">
        <v>9</v>
      </c>
      <c r="C13" s="1522">
        <v>4.0530291176470588</v>
      </c>
      <c r="D13" s="1522">
        <v>4.6150581176470595</v>
      </c>
      <c r="E13" s="1524">
        <v>4.2189236470588227</v>
      </c>
      <c r="F13" s="1522">
        <v>5.2432861764705887</v>
      </c>
      <c r="G13" s="1523">
        <v>5.1699065294117652</v>
      </c>
      <c r="H13" s="1522">
        <v>4.1345612941176482</v>
      </c>
      <c r="I13" s="1529">
        <v>3.7931614117647054</v>
      </c>
      <c r="J13" s="577">
        <f t="shared" si="0"/>
        <v>4.6974221411764709</v>
      </c>
    </row>
    <row r="14" spans="1:10">
      <c r="A14" s="38"/>
      <c r="B14" s="1525">
        <v>10</v>
      </c>
      <c r="C14" s="1522">
        <v>4.1972931764705885</v>
      </c>
      <c r="D14" s="1522">
        <v>4.4751054705882352</v>
      </c>
      <c r="E14" s="1524">
        <v>4.4313275882352938</v>
      </c>
      <c r="F14" s="1522">
        <v>5.2762098235294115</v>
      </c>
      <c r="G14" s="1529">
        <v>5.0817214117647067</v>
      </c>
      <c r="H14" s="1522">
        <v>4.1901469999999996</v>
      </c>
      <c r="I14" s="1529">
        <v>3.7168774117647057</v>
      </c>
      <c r="J14" s="577">
        <f t="shared" si="0"/>
        <v>4.7066795176470588</v>
      </c>
    </row>
    <row r="15" spans="1:10">
      <c r="A15" s="38"/>
      <c r="B15" s="1525">
        <v>11</v>
      </c>
      <c r="C15" s="1522">
        <v>4.3415710000000001</v>
      </c>
      <c r="D15" s="1522">
        <v>4.3201102941176472</v>
      </c>
      <c r="E15" s="1524">
        <v>4.6312247647058822</v>
      </c>
      <c r="F15" s="1522">
        <v>5.3101941176470593</v>
      </c>
      <c r="G15" s="1523">
        <v>5.0708105882352941</v>
      </c>
      <c r="H15" s="1522">
        <v>4.2618756470588233</v>
      </c>
      <c r="I15" s="1529">
        <v>3.6761468823529411</v>
      </c>
      <c r="J15" s="577">
        <f t="shared" si="0"/>
        <v>4.7928635529411761</v>
      </c>
    </row>
    <row r="16" spans="1:10">
      <c r="A16" s="38"/>
      <c r="B16" s="1525">
        <v>12</v>
      </c>
      <c r="C16" s="1522">
        <v>4.3140882352941183</v>
      </c>
      <c r="D16" s="1522">
        <v>4.3104727058823524</v>
      </c>
      <c r="E16" s="1524">
        <v>4.992735647058824</v>
      </c>
      <c r="F16" s="1522">
        <v>5.3284231764705883</v>
      </c>
      <c r="G16" s="1523">
        <v>5.1349327058823526</v>
      </c>
      <c r="H16" s="1522">
        <v>4.3290703529411765</v>
      </c>
      <c r="I16" s="1529">
        <v>3.7129131764705878</v>
      </c>
      <c r="J16" s="577">
        <f t="shared" si="0"/>
        <v>4.8304688823529416</v>
      </c>
    </row>
    <row r="17" spans="1:10">
      <c r="A17" s="38"/>
      <c r="B17" s="1525">
        <v>13</v>
      </c>
      <c r="C17" s="1522">
        <v>4.2176075882352944</v>
      </c>
      <c r="D17" s="1522">
        <v>4.4293722352941174</v>
      </c>
      <c r="E17" s="1524">
        <v>4.9264211176470587</v>
      </c>
      <c r="F17" s="1522">
        <v>5.332548000000001</v>
      </c>
      <c r="G17" s="1523">
        <v>5.2204772941176483</v>
      </c>
      <c r="H17" s="1522">
        <v>4.3641848823529417</v>
      </c>
      <c r="I17" s="1529">
        <v>3.6685418823529412</v>
      </c>
      <c r="J17" s="577">
        <f t="shared" si="0"/>
        <v>4.8658779764705882</v>
      </c>
    </row>
    <row r="18" spans="1:10">
      <c r="A18" s="38"/>
      <c r="B18" s="1525">
        <v>14</v>
      </c>
      <c r="C18" s="1522">
        <v>4.1240442941176472</v>
      </c>
      <c r="D18" s="1522">
        <v>4.3988382941176472</v>
      </c>
      <c r="E18" s="1524">
        <v>4.9788179999999995</v>
      </c>
      <c r="F18" s="1522">
        <v>5.367071411764706</v>
      </c>
      <c r="G18" s="1523">
        <v>5.1454130000000005</v>
      </c>
      <c r="H18" s="1522">
        <v>4.4310974117647053</v>
      </c>
      <c r="I18" s="1529">
        <v>3.6684875882352941</v>
      </c>
      <c r="J18" s="577">
        <f t="shared" si="0"/>
        <v>4.8869893647058813</v>
      </c>
    </row>
    <row r="19" spans="1:10">
      <c r="A19" s="38"/>
      <c r="B19" s="1525">
        <v>15</v>
      </c>
      <c r="C19" s="1522">
        <v>4.0957287647058829</v>
      </c>
      <c r="D19" s="1522">
        <v>4.4002231764705888</v>
      </c>
      <c r="E19" s="1524">
        <v>5.0855304117647053</v>
      </c>
      <c r="F19" s="1522">
        <v>5.3726828235294111</v>
      </c>
      <c r="G19" s="1523">
        <v>5.2158133529411774</v>
      </c>
      <c r="H19" s="1522">
        <v>4.5610240000000006</v>
      </c>
      <c r="I19" s="1529">
        <v>3.6167315294117648</v>
      </c>
      <c r="J19" s="577">
        <f t="shared" si="0"/>
        <v>4.9349954588235301</v>
      </c>
    </row>
    <row r="20" spans="1:10">
      <c r="A20" s="38"/>
      <c r="B20" s="1525">
        <v>16</v>
      </c>
      <c r="C20" s="1522">
        <v>4.0998818823529408</v>
      </c>
      <c r="D20" s="1522">
        <v>4.4906175294117645</v>
      </c>
      <c r="E20" s="1524">
        <v>5.0787046470588235</v>
      </c>
      <c r="F20" s="1522">
        <v>5.3288177647058816</v>
      </c>
      <c r="G20" s="1523">
        <v>5.2989881176470588</v>
      </c>
      <c r="H20" s="1522">
        <v>4.5383741764705885</v>
      </c>
      <c r="I20" s="1529">
        <v>3.5457943529411766</v>
      </c>
      <c r="J20" s="577">
        <f t="shared" si="0"/>
        <v>4.9472405411764715</v>
      </c>
    </row>
    <row r="21" spans="1:10">
      <c r="A21" s="38"/>
      <c r="B21" s="1525">
        <v>17</v>
      </c>
      <c r="C21" s="1522">
        <v>4.1454942941176469</v>
      </c>
      <c r="D21" s="1522">
        <v>4.5089651176470591</v>
      </c>
      <c r="E21" s="1524">
        <v>5.0819294117647065</v>
      </c>
      <c r="F21" s="1522">
        <v>5.3079458823529411</v>
      </c>
      <c r="G21" s="1523">
        <v>5.2741359411764703</v>
      </c>
      <c r="H21" s="1522">
        <v>4.5450424117647064</v>
      </c>
      <c r="I21" s="1529">
        <v>3.4883465882352938</v>
      </c>
      <c r="J21" s="577">
        <f t="shared" si="0"/>
        <v>4.9062483294117651</v>
      </c>
    </row>
    <row r="22" spans="1:10">
      <c r="A22" s="38"/>
      <c r="B22" s="1525">
        <v>18</v>
      </c>
      <c r="C22" s="1522">
        <v>4.3256314705882364</v>
      </c>
      <c r="D22" s="1522">
        <v>4.345099352941177</v>
      </c>
      <c r="E22" s="1524">
        <v>5.1545175882352945</v>
      </c>
      <c r="F22" s="1522">
        <v>5.2124463529411758</v>
      </c>
      <c r="G22" s="1523">
        <v>5.2495215882352939</v>
      </c>
      <c r="H22" s="1522">
        <v>4.5455670000000001</v>
      </c>
      <c r="I22" s="1529">
        <v>3.5456215294117648</v>
      </c>
      <c r="J22" s="577">
        <f t="shared" si="0"/>
        <v>4.8405559647058833</v>
      </c>
    </row>
    <row r="23" spans="1:10">
      <c r="A23" s="38"/>
      <c r="B23" s="1525">
        <v>19</v>
      </c>
      <c r="C23" s="1522">
        <v>4.4820627647058817</v>
      </c>
      <c r="D23" s="1522">
        <v>4.1490715882352944</v>
      </c>
      <c r="E23" s="1524">
        <v>5.1489084705882355</v>
      </c>
      <c r="F23" s="1522">
        <v>5.1097111764705891</v>
      </c>
      <c r="G23" s="1523">
        <v>5.2018949411764703</v>
      </c>
      <c r="H23" s="1522">
        <v>4.544665411764707</v>
      </c>
      <c r="I23" s="1529">
        <v>3.7021140000000003</v>
      </c>
      <c r="J23" s="577">
        <f t="shared" si="0"/>
        <v>4.8122652117647062</v>
      </c>
    </row>
    <row r="24" spans="1:10">
      <c r="A24" s="38"/>
      <c r="B24" s="1525">
        <v>20</v>
      </c>
      <c r="C24" s="1522">
        <v>4.6219909411764712</v>
      </c>
      <c r="D24" s="1522">
        <v>4.1668257647058828</v>
      </c>
      <c r="E24" s="1524">
        <v>5.0604541764705884</v>
      </c>
      <c r="F24" s="1522">
        <v>5.0874857647058827</v>
      </c>
      <c r="G24" s="1523">
        <v>5.226873294117647</v>
      </c>
      <c r="H24" s="1522">
        <v>4.4355847058823539</v>
      </c>
      <c r="I24" s="1529">
        <v>3.8818015294117649</v>
      </c>
      <c r="J24" s="577">
        <f t="shared" si="0"/>
        <v>4.8360078</v>
      </c>
    </row>
    <row r="25" spans="1:10">
      <c r="A25" s="38"/>
      <c r="B25" s="1525">
        <v>21</v>
      </c>
      <c r="C25" s="1522">
        <v>4.6591594705882349</v>
      </c>
      <c r="D25" s="1522">
        <v>4.2700098235294117</v>
      </c>
      <c r="E25" s="1524">
        <v>5.0797041176470588</v>
      </c>
      <c r="F25" s="1522">
        <v>5.1678670588235294</v>
      </c>
      <c r="G25" s="1523">
        <v>5.4091371176470586</v>
      </c>
      <c r="H25" s="1522">
        <v>4.3779755882352935</v>
      </c>
      <c r="I25" s="1529">
        <v>4.0563326470588246</v>
      </c>
      <c r="J25" s="577">
        <f t="shared" si="0"/>
        <v>4.9217088470588237</v>
      </c>
    </row>
    <row r="26" spans="1:10">
      <c r="A26" s="38"/>
      <c r="B26" s="1525">
        <v>22</v>
      </c>
      <c r="C26" s="1522">
        <v>4.8499999999999996</v>
      </c>
      <c r="D26" s="1522">
        <v>4.3735035882352937</v>
      </c>
      <c r="E26" s="1524">
        <v>5.2136102352941167</v>
      </c>
      <c r="F26" s="1522">
        <v>5.2343177058823533</v>
      </c>
      <c r="G26" s="1523">
        <v>5.5912602352941176</v>
      </c>
      <c r="H26" s="1522">
        <v>4.4045781764705882</v>
      </c>
      <c r="I26" s="1529">
        <v>4.2532925882352934</v>
      </c>
      <c r="J26" s="577">
        <f t="shared" si="0"/>
        <v>4.9907003647058819</v>
      </c>
    </row>
    <row r="27" spans="1:10">
      <c r="A27" s="38"/>
      <c r="B27" s="1525">
        <v>23</v>
      </c>
      <c r="C27" s="1522">
        <v>4.9000000000000004</v>
      </c>
      <c r="D27" s="1522">
        <v>4.3741115294117652</v>
      </c>
      <c r="E27" s="1524">
        <v>5.1735518823529407</v>
      </c>
      <c r="F27" s="1522">
        <v>5.41</v>
      </c>
      <c r="G27" s="1523">
        <v>5.6673117647058824</v>
      </c>
      <c r="H27" s="1522">
        <v>4.528163823529411</v>
      </c>
      <c r="I27" s="1529">
        <v>4.3644104705882345</v>
      </c>
      <c r="J27" s="577">
        <f t="shared" si="0"/>
        <v>5.1036797882352944</v>
      </c>
    </row>
    <row r="28" spans="1:10">
      <c r="A28" s="38"/>
      <c r="B28" s="1525">
        <v>24</v>
      </c>
      <c r="C28" s="1522">
        <v>4.9068377647058821</v>
      </c>
      <c r="D28" s="1522">
        <v>4.5010511764705878</v>
      </c>
      <c r="E28" s="1524">
        <v>5.2663978823529414</v>
      </c>
      <c r="F28" s="1522">
        <v>5.5554742941176469</v>
      </c>
      <c r="G28" s="1523">
        <v>5.7565269411764701</v>
      </c>
      <c r="H28" s="1522">
        <v>4.6662521176470593</v>
      </c>
      <c r="I28" s="1529">
        <v>4.5111017058823526</v>
      </c>
      <c r="J28" s="577">
        <f t="shared" si="0"/>
        <v>5.2100248352941181</v>
      </c>
    </row>
    <row r="29" spans="1:10">
      <c r="A29" s="38"/>
      <c r="B29" s="1525">
        <v>25</v>
      </c>
      <c r="C29" s="1522">
        <v>5.1032104117647057</v>
      </c>
      <c r="D29" s="1522">
        <v>4.6116804117647066</v>
      </c>
      <c r="E29" s="1524">
        <v>5.3510569411764708</v>
      </c>
      <c r="F29" s="1522">
        <v>5.6646077647058828</v>
      </c>
      <c r="G29" s="1523">
        <v>5.5826014705882354</v>
      </c>
      <c r="H29" s="1522">
        <v>4.727622823529412</v>
      </c>
      <c r="I29" s="1529">
        <v>4.4481725294117647</v>
      </c>
      <c r="J29" s="577">
        <f t="shared" si="0"/>
        <v>5.2030213529411764</v>
      </c>
    </row>
    <row r="30" spans="1:10">
      <c r="A30" s="38"/>
      <c r="B30" s="1525">
        <v>26</v>
      </c>
      <c r="C30" s="1522">
        <v>5.2261567647058822</v>
      </c>
      <c r="D30" s="1522">
        <v>4.4571096470588234</v>
      </c>
      <c r="E30" s="1524">
        <v>5.4953072352941179</v>
      </c>
      <c r="F30" s="1522">
        <v>5.7524655882352933</v>
      </c>
      <c r="G30" s="1523">
        <v>5.5287027058823526</v>
      </c>
      <c r="H30" s="1522">
        <v>4.7728872941176466</v>
      </c>
      <c r="I30" s="1529">
        <v>4.3169375294117645</v>
      </c>
      <c r="J30" s="577">
        <f t="shared" si="0"/>
        <v>5.1787572352941176</v>
      </c>
    </row>
    <row r="31" spans="1:10">
      <c r="A31" s="38"/>
      <c r="B31" s="1527">
        <v>27</v>
      </c>
      <c r="C31" s="1527"/>
      <c r="D31" s="1522">
        <v>4.3126314705882356</v>
      </c>
      <c r="E31" s="1524">
        <v>5.5707301764705877</v>
      </c>
      <c r="F31" s="1522">
        <v>5.7088345294117655</v>
      </c>
      <c r="G31" s="1523">
        <v>5.5858667647058828</v>
      </c>
      <c r="H31" s="1522">
        <v>4.7790538823529412</v>
      </c>
      <c r="I31" s="1529">
        <v>4.2949736470588231</v>
      </c>
      <c r="J31" s="577">
        <f t="shared" si="0"/>
        <v>5.1786422235294127</v>
      </c>
    </row>
    <row r="32" spans="1:10">
      <c r="A32" s="437"/>
      <c r="B32" s="1527">
        <v>28</v>
      </c>
      <c r="C32" s="1527"/>
      <c r="D32" s="1522">
        <v>4.3861281176470595</v>
      </c>
      <c r="E32" s="1524">
        <v>5.46895394117647</v>
      </c>
      <c r="F32" s="1522">
        <v>5.6732084117647066</v>
      </c>
      <c r="G32" s="1523">
        <v>5.5403927647058824</v>
      </c>
      <c r="H32" s="1522">
        <v>4.7348202352941176</v>
      </c>
      <c r="I32" s="1529">
        <v>4.3604882941176468</v>
      </c>
      <c r="J32" s="577">
        <f t="shared" si="0"/>
        <v>5.1571175882352938</v>
      </c>
    </row>
    <row r="33" spans="1:10">
      <c r="A33" s="38"/>
      <c r="B33" s="1527">
        <v>29</v>
      </c>
      <c r="C33" s="1527"/>
      <c r="D33" s="1522">
        <v>4.4395527647058826</v>
      </c>
      <c r="E33" s="1524">
        <v>5.2411312352941177</v>
      </c>
      <c r="F33" s="1522">
        <v>5.8296909411764704</v>
      </c>
      <c r="G33" s="1523">
        <v>5.4629716470588248</v>
      </c>
      <c r="H33" s="1522">
        <v>4.7025244117647054</v>
      </c>
      <c r="I33" s="1529">
        <v>4.3639891176470593</v>
      </c>
      <c r="J33" s="577">
        <f t="shared" si="0"/>
        <v>5.1129414470588248</v>
      </c>
    </row>
    <row r="34" spans="1:10">
      <c r="A34" s="38"/>
      <c r="B34" s="1527">
        <v>30</v>
      </c>
      <c r="C34" s="1527"/>
      <c r="D34" s="1522">
        <v>4.3718005882352946</v>
      </c>
      <c r="E34" s="1524">
        <v>5.1181328823529419</v>
      </c>
      <c r="F34" s="1522">
        <v>5.9092777058823529</v>
      </c>
      <c r="G34" s="1523">
        <v>5.4476324117647064</v>
      </c>
      <c r="H34" s="1522">
        <v>4.6775445294117644</v>
      </c>
      <c r="I34" s="1529">
        <v>4.3757174117647057</v>
      </c>
      <c r="J34" s="577">
        <f t="shared" si="0"/>
        <v>5.1074361764705882</v>
      </c>
    </row>
    <row r="35" spans="1:10">
      <c r="A35" s="38"/>
      <c r="B35" s="1527">
        <v>31</v>
      </c>
      <c r="C35" s="1527"/>
      <c r="D35" s="1522">
        <v>4.3706604117647059</v>
      </c>
      <c r="E35" s="1524">
        <v>5.1129535294117652</v>
      </c>
      <c r="F35" s="1522">
        <v>5.9283900000000003</v>
      </c>
      <c r="G35" s="1523">
        <v>5.5859761176470588</v>
      </c>
      <c r="H35" s="1522">
        <v>4.6862614117647059</v>
      </c>
      <c r="I35" s="1529">
        <v>4.450959882352941</v>
      </c>
      <c r="J35" s="577">
        <f t="shared" si="0"/>
        <v>5.1409874941176472</v>
      </c>
    </row>
    <row r="36" spans="1:10">
      <c r="A36" s="38"/>
      <c r="B36" s="1527">
        <v>32</v>
      </c>
      <c r="C36" s="1527"/>
      <c r="D36" s="1522">
        <v>4.385517882352941</v>
      </c>
      <c r="E36" s="1524">
        <v>5.1447102352941183</v>
      </c>
      <c r="F36" s="1522">
        <v>5.902471823529412</v>
      </c>
      <c r="G36" s="1523">
        <v>5.5912350000000002</v>
      </c>
      <c r="H36" s="1522">
        <v>4.7292310000000004</v>
      </c>
      <c r="I36" s="1529">
        <v>4.5183625882352931</v>
      </c>
      <c r="J36" s="577">
        <f t="shared" si="0"/>
        <v>5.146861047058823</v>
      </c>
    </row>
    <row r="37" spans="1:10">
      <c r="A37" s="38"/>
      <c r="B37" s="1527">
        <v>33</v>
      </c>
      <c r="C37" s="1527"/>
      <c r="D37" s="1522">
        <v>4.361428882352941</v>
      </c>
      <c r="E37" s="1524">
        <v>5.1303735294117647</v>
      </c>
      <c r="F37" s="1522">
        <v>5.9220368235294121</v>
      </c>
      <c r="G37" s="1523">
        <v>5.6643577058823533</v>
      </c>
      <c r="H37" s="1528">
        <v>4.7572727647058821</v>
      </c>
      <c r="I37" s="1529">
        <v>4.5716465294117645</v>
      </c>
      <c r="J37" s="577">
        <f t="shared" ref="J37:J55" si="1">((D38+E38+F38)+(G37+H37))/5</f>
        <v>5.1880947529411756</v>
      </c>
    </row>
    <row r="38" spans="1:10">
      <c r="A38" s="38"/>
      <c r="B38" s="1527">
        <v>34</v>
      </c>
      <c r="C38" s="1527"/>
      <c r="D38" s="1522">
        <v>4.3522761176470581</v>
      </c>
      <c r="E38" s="1524">
        <v>5.1243874117647055</v>
      </c>
      <c r="F38" s="1522">
        <v>6.0421797647058817</v>
      </c>
      <c r="G38" s="1523">
        <v>5.7659710588235296</v>
      </c>
      <c r="H38" s="1528">
        <v>4.8104595882352941</v>
      </c>
      <c r="I38" s="1529">
        <v>4.5161717058823534</v>
      </c>
      <c r="J38" s="577">
        <f t="shared" si="1"/>
        <v>5.2520558235294121</v>
      </c>
    </row>
    <row r="39" spans="1:10">
      <c r="A39" s="38"/>
      <c r="B39" s="1527">
        <v>35</v>
      </c>
      <c r="C39" s="1527"/>
      <c r="D39" s="1522">
        <v>4.3771619411764702</v>
      </c>
      <c r="E39" s="1524">
        <v>5.1091827647058814</v>
      </c>
      <c r="F39" s="1522">
        <v>6.1975037647058828</v>
      </c>
      <c r="G39" s="1523">
        <v>5.9204791176470586</v>
      </c>
      <c r="H39" s="1522">
        <v>4.8542726470588242</v>
      </c>
      <c r="I39" s="1529">
        <v>4.3678424705882355</v>
      </c>
      <c r="J39" s="577">
        <f t="shared" si="1"/>
        <v>5.3299301058823527</v>
      </c>
    </row>
    <row r="40" spans="1:10">
      <c r="A40" s="38"/>
      <c r="B40" s="1525">
        <v>36</v>
      </c>
      <c r="C40" s="1525"/>
      <c r="D40" s="1522">
        <v>4.5368524117647056</v>
      </c>
      <c r="E40" s="1524">
        <v>5.1041578823529408</v>
      </c>
      <c r="F40" s="1522">
        <v>6.2338884705882354</v>
      </c>
      <c r="G40" s="1523">
        <v>5.9248440588235303</v>
      </c>
      <c r="H40" s="1522">
        <v>4.933885411764706</v>
      </c>
      <c r="I40" s="1529">
        <v>4.2758231176470591</v>
      </c>
      <c r="J40" s="577">
        <f t="shared" si="1"/>
        <v>5.3284967411764708</v>
      </c>
    </row>
    <row r="41" spans="1:10">
      <c r="A41" s="38"/>
      <c r="B41" s="1525">
        <v>37</v>
      </c>
      <c r="C41" s="1525"/>
      <c r="D41" s="1522">
        <v>4.6888912352941183</v>
      </c>
      <c r="E41" s="1524">
        <v>5.0463950588235296</v>
      </c>
      <c r="F41" s="1522">
        <v>6.0484679411764706</v>
      </c>
      <c r="G41" s="1523">
        <v>5.898568</v>
      </c>
      <c r="H41" s="1522">
        <v>4.9897869411764706</v>
      </c>
      <c r="I41" s="1529">
        <v>4.2743021176470597</v>
      </c>
      <c r="J41" s="577">
        <f t="shared" si="1"/>
        <v>5.286140235294118</v>
      </c>
    </row>
    <row r="42" spans="1:10">
      <c r="A42" s="38"/>
      <c r="B42" s="1525">
        <v>38</v>
      </c>
      <c r="C42" s="1525"/>
      <c r="D42" s="1522">
        <v>4.7300000000000004</v>
      </c>
      <c r="E42" s="1524">
        <v>4.8863199411764704</v>
      </c>
      <c r="F42" s="1522">
        <v>5.9260262941176469</v>
      </c>
      <c r="G42" s="1523">
        <v>5.9632185294117654</v>
      </c>
      <c r="H42" s="1522">
        <v>5.0368186470588245</v>
      </c>
      <c r="I42" s="1529">
        <v>4.2175089411764715</v>
      </c>
      <c r="J42" s="577">
        <f t="shared" si="1"/>
        <v>5.2164855294117647</v>
      </c>
    </row>
    <row r="43" spans="1:10">
      <c r="A43" s="38"/>
      <c r="B43" s="1525">
        <v>39</v>
      </c>
      <c r="C43" s="1525"/>
      <c r="D43" s="1522">
        <v>4.640264352941176</v>
      </c>
      <c r="E43" s="1524">
        <v>4.6491051176470588</v>
      </c>
      <c r="F43" s="1522">
        <v>5.7930209999999995</v>
      </c>
      <c r="G43" s="1523">
        <v>6.0404943529411765</v>
      </c>
      <c r="H43" s="1522">
        <v>5.0571873529411766</v>
      </c>
      <c r="I43" s="1529">
        <v>4.0862953529411765</v>
      </c>
      <c r="J43" s="577">
        <f t="shared" si="1"/>
        <v>5.1798756470588234</v>
      </c>
    </row>
    <row r="44" spans="1:10">
      <c r="A44" s="38"/>
      <c r="B44" s="1525">
        <v>40</v>
      </c>
      <c r="C44" s="1525"/>
      <c r="D44" s="1522">
        <v>4.4546992941176464</v>
      </c>
      <c r="E44" s="1524">
        <v>4.5869972352941177</v>
      </c>
      <c r="F44" s="1526">
        <v>5.76</v>
      </c>
      <c r="G44" s="1523">
        <v>6.082682411764706</v>
      </c>
      <c r="H44" s="1522">
        <v>5.0998426470588241</v>
      </c>
      <c r="I44" s="1529">
        <v>3.9596325294117642</v>
      </c>
      <c r="J44" s="577">
        <f t="shared" si="1"/>
        <v>5.1904341411764703</v>
      </c>
    </row>
    <row r="45" spans="1:10">
      <c r="A45" s="38"/>
      <c r="B45" s="1525">
        <v>41</v>
      </c>
      <c r="C45" s="1525"/>
      <c r="D45" s="1522">
        <v>4.438794176470588</v>
      </c>
      <c r="E45" s="1524">
        <v>4.5546088823529418</v>
      </c>
      <c r="F45" s="1522">
        <v>5.7762425882352932</v>
      </c>
      <c r="G45" s="1523">
        <v>6.047139647058823</v>
      </c>
      <c r="H45" s="1522">
        <v>5.1074881764705884</v>
      </c>
      <c r="I45" s="1529">
        <v>3.8361914117647062</v>
      </c>
      <c r="J45" s="577">
        <f t="shared" si="1"/>
        <v>5.1859073882352948</v>
      </c>
    </row>
    <row r="46" spans="1:10">
      <c r="A46" s="38"/>
      <c r="B46" s="1525">
        <v>42</v>
      </c>
      <c r="C46" s="1525"/>
      <c r="D46" s="1522">
        <v>4.4076171176470584</v>
      </c>
      <c r="E46" s="1524">
        <v>4.6046588823529406</v>
      </c>
      <c r="F46" s="1522">
        <v>5.7626331176470593</v>
      </c>
      <c r="G46" s="1523">
        <v>5.996251529411766</v>
      </c>
      <c r="H46" s="1522">
        <v>5.0531351764705885</v>
      </c>
      <c r="I46" s="1529">
        <v>3.7983071176470591</v>
      </c>
      <c r="J46" s="577">
        <f t="shared" si="1"/>
        <v>5.1463346235294116</v>
      </c>
    </row>
    <row r="47" spans="1:10">
      <c r="A47" s="38"/>
      <c r="B47" s="1525">
        <v>43</v>
      </c>
      <c r="C47" s="1525"/>
      <c r="D47" s="1522">
        <v>4.3858604705882351</v>
      </c>
      <c r="E47" s="1524">
        <v>4.6015136470588232</v>
      </c>
      <c r="F47" s="1522">
        <v>5.6949122941176471</v>
      </c>
      <c r="G47" s="1523">
        <v>5.8355623529411762</v>
      </c>
      <c r="H47" s="1522">
        <v>5.0789715294117643</v>
      </c>
      <c r="I47" s="1529">
        <v>3.7951091176470588</v>
      </c>
      <c r="J47" s="577">
        <f t="shared" si="1"/>
        <v>5.0710318941176471</v>
      </c>
    </row>
    <row r="48" spans="1:10">
      <c r="A48" s="38"/>
      <c r="B48" s="1525">
        <v>44</v>
      </c>
      <c r="C48" s="1525"/>
      <c r="D48" s="1522">
        <v>4.318431764705883</v>
      </c>
      <c r="E48" s="1524">
        <v>4.5730459411764706</v>
      </c>
      <c r="F48" s="1522">
        <v>5.5491478823529414</v>
      </c>
      <c r="G48" s="1523">
        <v>5.7002193529411764</v>
      </c>
      <c r="H48" s="1522">
        <v>5.0967685294117651</v>
      </c>
      <c r="I48" s="1529">
        <v>3.8271097647058823</v>
      </c>
      <c r="J48" s="577">
        <f t="shared" si="1"/>
        <v>4.9585352470588235</v>
      </c>
    </row>
    <row r="49" spans="1:10">
      <c r="A49" s="38"/>
      <c r="B49" s="1525">
        <v>45</v>
      </c>
      <c r="C49" s="1525"/>
      <c r="D49" s="1522">
        <v>4.1601758823529407</v>
      </c>
      <c r="E49" s="1524">
        <v>4.5089177058823537</v>
      </c>
      <c r="F49" s="1522">
        <v>5.3265947647058818</v>
      </c>
      <c r="G49" s="1523">
        <v>5.7281907647058823</v>
      </c>
      <c r="H49" s="1522">
        <v>5.1163151764705876</v>
      </c>
      <c r="I49" s="1529">
        <v>3.8102067058823534</v>
      </c>
      <c r="J49" s="577">
        <f t="shared" si="1"/>
        <v>4.910775694117647</v>
      </c>
    </row>
    <row r="50" spans="1:10">
      <c r="A50" s="38"/>
      <c r="B50" s="1525">
        <v>46</v>
      </c>
      <c r="C50" s="1525"/>
      <c r="D50" s="1522">
        <v>3.9537894117647059</v>
      </c>
      <c r="E50" s="1524">
        <v>4.4577252352941175</v>
      </c>
      <c r="F50" s="1522">
        <v>5.2978578823529414</v>
      </c>
      <c r="G50" s="1523">
        <v>5.7381931176470591</v>
      </c>
      <c r="H50" s="1522">
        <v>5.1769617058823529</v>
      </c>
      <c r="I50" s="1529">
        <v>3.8272435882352944</v>
      </c>
      <c r="J50" s="577">
        <f t="shared" si="1"/>
        <v>4.8856451647058821</v>
      </c>
    </row>
    <row r="51" spans="1:10">
      <c r="A51" s="38"/>
      <c r="B51" s="1525">
        <v>47</v>
      </c>
      <c r="C51" s="1525"/>
      <c r="D51" s="1522">
        <v>3.8245089999999999</v>
      </c>
      <c r="E51" s="1524">
        <v>4.413155117647058</v>
      </c>
      <c r="F51" s="1522">
        <v>5.2754068823529412</v>
      </c>
      <c r="G51" s="1523">
        <v>5.6960861176470585</v>
      </c>
      <c r="H51" s="1522">
        <v>5.2419379999999993</v>
      </c>
      <c r="I51" s="1529">
        <v>3.8190329411764705</v>
      </c>
      <c r="J51" s="577">
        <f t="shared" si="1"/>
        <v>4.8573507411764707</v>
      </c>
    </row>
    <row r="52" spans="1:10">
      <c r="A52" s="38"/>
      <c r="B52" s="1525">
        <v>48</v>
      </c>
      <c r="C52" s="1525"/>
      <c r="D52" s="1522">
        <v>3.7097794117647065</v>
      </c>
      <c r="E52" s="1524">
        <v>4.3352797647058825</v>
      </c>
      <c r="F52" s="1522">
        <v>5.3036704117647062</v>
      </c>
      <c r="G52" s="1523">
        <v>5.5485781764705884</v>
      </c>
      <c r="H52" s="1522">
        <v>5.385765411764706</v>
      </c>
      <c r="I52" s="1529">
        <v>3.8422050588235295</v>
      </c>
      <c r="J52" s="577">
        <f t="shared" si="1"/>
        <v>4.8613836470588234</v>
      </c>
    </row>
    <row r="53" spans="1:10">
      <c r="A53" s="38"/>
      <c r="B53" s="1525">
        <v>49</v>
      </c>
      <c r="C53" s="1525"/>
      <c r="D53" s="1522">
        <v>3.7403317058823533</v>
      </c>
      <c r="E53" s="1524">
        <v>4.2020351176470587</v>
      </c>
      <c r="F53" s="1522">
        <v>5.430207823529412</v>
      </c>
      <c r="G53" s="1523">
        <v>5.3980641764705881</v>
      </c>
      <c r="H53" s="1522">
        <v>5.5433598235294124</v>
      </c>
      <c r="I53" s="1529">
        <v>3.8631021764705884</v>
      </c>
      <c r="J53" s="577">
        <f t="shared" si="1"/>
        <v>4.8381289411764712</v>
      </c>
    </row>
    <row r="54" spans="1:10">
      <c r="A54" s="38"/>
      <c r="B54" s="1525">
        <v>50</v>
      </c>
      <c r="C54" s="1525"/>
      <c r="D54" s="1522">
        <v>3.8469829411764707</v>
      </c>
      <c r="E54" s="1524">
        <v>4.0803750000000001</v>
      </c>
      <c r="F54" s="1522">
        <v>5.3218627647058829</v>
      </c>
      <c r="G54" s="1523">
        <v>5.3495053529411765</v>
      </c>
      <c r="H54" s="1522">
        <v>5.6530828823529422</v>
      </c>
      <c r="I54" s="1529">
        <v>3.9741604117647062</v>
      </c>
      <c r="J54" s="577">
        <f t="shared" si="1"/>
        <v>4.8163089764705891</v>
      </c>
    </row>
    <row r="55" spans="1:10">
      <c r="A55" s="437"/>
      <c r="B55" s="1525">
        <v>51</v>
      </c>
      <c r="C55" s="1525"/>
      <c r="D55" s="1522">
        <v>3.8825945294117647</v>
      </c>
      <c r="E55" s="1524">
        <v>4.059936705882353</v>
      </c>
      <c r="F55" s="1522">
        <v>5.1364254117647059</v>
      </c>
      <c r="G55" s="1523">
        <v>5.2787203529411766</v>
      </c>
      <c r="H55" s="1522">
        <v>5.6129021764705884</v>
      </c>
      <c r="I55" s="1529">
        <v>4.0024361764705878</v>
      </c>
      <c r="J55" s="577">
        <f t="shared" si="1"/>
        <v>4.784013152941176</v>
      </c>
    </row>
    <row r="56" spans="1:10" ht="15">
      <c r="A56" s="1517"/>
      <c r="B56" s="1525">
        <v>52</v>
      </c>
      <c r="C56" s="1525"/>
      <c r="D56" s="1522">
        <v>3.8604624117647055</v>
      </c>
      <c r="E56" s="1524">
        <v>4.0853524705882354</v>
      </c>
      <c r="F56" s="1522">
        <v>5.0826283529411764</v>
      </c>
      <c r="G56" s="1523">
        <v>5.24570494117647</v>
      </c>
      <c r="H56" s="1522">
        <v>5.4961675294117649</v>
      </c>
      <c r="I56" s="1529">
        <v>4.0593738823529417</v>
      </c>
      <c r="J56" s="577"/>
    </row>
    <row r="57" spans="1:10" ht="13.5" thickBot="1">
      <c r="A57" s="437"/>
      <c r="B57" s="1520">
        <v>53</v>
      </c>
      <c r="C57" s="1520"/>
      <c r="D57" s="1519">
        <v>3.8604624117647055</v>
      </c>
      <c r="E57" s="1520"/>
      <c r="F57" s="1520"/>
      <c r="G57" s="1520"/>
      <c r="H57" s="1519"/>
      <c r="I57" s="1518"/>
    </row>
    <row r="58" spans="1:10">
      <c r="A58" s="437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P18" sqref="P18"/>
    </sheetView>
  </sheetViews>
  <sheetFormatPr defaultColWidth="12.7109375" defaultRowHeight="15"/>
  <cols>
    <col min="1" max="1" width="10.7109375" style="1235" customWidth="1"/>
    <col min="2" max="12" width="11" style="1235" customWidth="1"/>
    <col min="13" max="16384" width="12.7109375" style="1235"/>
  </cols>
  <sheetData>
    <row r="1" spans="1:14" s="1232" customFormat="1" ht="52.5" customHeight="1">
      <c r="A1" s="1754" t="s">
        <v>449</v>
      </c>
      <c r="B1" s="1754"/>
      <c r="C1" s="1754"/>
      <c r="D1" s="1754"/>
      <c r="E1" s="1754"/>
      <c r="F1" s="1754"/>
      <c r="G1" s="1754"/>
      <c r="H1" s="1754"/>
      <c r="I1" s="1754"/>
      <c r="J1" s="1754"/>
      <c r="K1" s="1754"/>
      <c r="L1" s="1754"/>
      <c r="M1" s="1231"/>
      <c r="N1" s="1231"/>
    </row>
    <row r="2" spans="1:14" s="1232" customFormat="1" ht="22.5" customHeight="1" thickBot="1">
      <c r="A2" s="1233"/>
      <c r="B2" s="1233"/>
      <c r="C2" s="1233"/>
      <c r="D2" s="1233"/>
      <c r="E2" s="1233"/>
      <c r="F2" s="1233"/>
      <c r="G2" s="1233"/>
      <c r="H2" s="1233"/>
      <c r="I2" s="1233"/>
      <c r="J2" s="1233"/>
      <c r="K2" s="1233"/>
    </row>
    <row r="3" spans="1:14" ht="31.5" customHeight="1" thickBot="1">
      <c r="A3" s="1234"/>
      <c r="B3" s="1755" t="s">
        <v>412</v>
      </c>
      <c r="C3" s="1756"/>
      <c r="D3" s="1756"/>
      <c r="E3" s="1756"/>
      <c r="F3" s="1756"/>
      <c r="G3" s="1756"/>
      <c r="H3" s="1756"/>
      <c r="I3" s="1756"/>
      <c r="J3" s="1756"/>
      <c r="K3" s="1756"/>
      <c r="L3" s="1757"/>
    </row>
    <row r="4" spans="1:14" s="1241" customFormat="1" ht="33.75" customHeight="1" thickBot="1">
      <c r="A4" s="1236"/>
      <c r="B4" s="1237" t="s">
        <v>337</v>
      </c>
      <c r="C4" s="1238">
        <v>2016</v>
      </c>
      <c r="D4" s="1238">
        <v>2015</v>
      </c>
      <c r="E4" s="1238">
        <v>2014</v>
      </c>
      <c r="F4" s="1238">
        <v>2013</v>
      </c>
      <c r="G4" s="1238">
        <v>2012</v>
      </c>
      <c r="H4" s="1238">
        <v>2011</v>
      </c>
      <c r="I4" s="1238">
        <v>2010</v>
      </c>
      <c r="J4" s="1239">
        <v>2009</v>
      </c>
      <c r="K4" s="1239">
        <v>2008</v>
      </c>
      <c r="L4" s="1240">
        <v>2007</v>
      </c>
    </row>
    <row r="5" spans="1:14" s="1247" customFormat="1" ht="19.5" customHeight="1">
      <c r="A5" s="1242"/>
      <c r="B5" s="1243" t="s">
        <v>257</v>
      </c>
      <c r="C5" s="1244">
        <v>4.0279796470588236</v>
      </c>
      <c r="D5" s="1244">
        <v>4.0381395294117644</v>
      </c>
      <c r="E5" s="1244">
        <v>5.0113485882352942</v>
      </c>
      <c r="F5" s="1245">
        <v>5.1095612941176478</v>
      </c>
      <c r="G5" s="1246">
        <v>5.0677250000000003</v>
      </c>
      <c r="H5" s="1246">
        <v>3.7429225294117656</v>
      </c>
      <c r="I5" s="1246">
        <v>3.7128818235294121</v>
      </c>
      <c r="J5" s="1246">
        <v>4.3656286470588235</v>
      </c>
      <c r="K5" s="1246">
        <v>3.5207081764705883</v>
      </c>
      <c r="L5" s="1246">
        <v>3.1934752352941178</v>
      </c>
    </row>
    <row r="6" spans="1:14" s="1247" customFormat="1" ht="19.5" customHeight="1">
      <c r="A6" s="1242"/>
      <c r="B6" s="1248" t="s">
        <v>258</v>
      </c>
      <c r="C6" s="1244">
        <v>4.1675323529411772</v>
      </c>
      <c r="D6" s="1244">
        <v>4.4162942352941181</v>
      </c>
      <c r="E6" s="1244">
        <v>4.6216154705882353</v>
      </c>
      <c r="F6" s="1245">
        <v>5.2091351764705891</v>
      </c>
      <c r="G6" s="1249">
        <v>5.2290817647058825</v>
      </c>
      <c r="H6" s="1249">
        <v>3.9855292941176472</v>
      </c>
      <c r="I6" s="1249">
        <v>3.649275117647059</v>
      </c>
      <c r="J6" s="1249">
        <v>4.4462944117647067</v>
      </c>
      <c r="K6" s="1249">
        <v>3.3032082352941181</v>
      </c>
      <c r="L6" s="1249">
        <v>3.2809239411764706</v>
      </c>
    </row>
    <row r="7" spans="1:14" s="1247" customFormat="1" ht="19.5" customHeight="1">
      <c r="A7" s="1242"/>
      <c r="B7" s="1248" t="s">
        <v>259</v>
      </c>
      <c r="C7" s="1244">
        <v>4.2270257058823528</v>
      </c>
      <c r="D7" s="1244">
        <v>4.3829683529411758</v>
      </c>
      <c r="E7" s="1244">
        <v>4.7632558235294109</v>
      </c>
      <c r="F7" s="1245">
        <v>5.3116860588235291</v>
      </c>
      <c r="G7" s="1249">
        <v>5.1335547058823527</v>
      </c>
      <c r="H7" s="1249">
        <v>4.2542851764705887</v>
      </c>
      <c r="I7" s="1249">
        <v>3.7148455882352942</v>
      </c>
      <c r="J7" s="1249">
        <v>4.7986043529411759</v>
      </c>
      <c r="K7" s="1249">
        <v>3.6690160000000001</v>
      </c>
      <c r="L7" s="1249">
        <v>3.3677585882352945</v>
      </c>
    </row>
    <row r="8" spans="1:14" s="1247" customFormat="1" ht="19.5" customHeight="1">
      <c r="A8" s="1242"/>
      <c r="B8" s="1248" t="s">
        <v>260</v>
      </c>
      <c r="C8" s="1244">
        <v>4.116151764705883</v>
      </c>
      <c r="D8" s="1244">
        <v>4.434768</v>
      </c>
      <c r="E8" s="1244">
        <v>5.0712349999999997</v>
      </c>
      <c r="F8" s="1245">
        <v>5.341960764705882</v>
      </c>
      <c r="G8" s="1249">
        <v>5.238995411764706</v>
      </c>
      <c r="H8" s="1249">
        <v>4.5199999999999996</v>
      </c>
      <c r="I8" s="1249">
        <v>3.5780917058823531</v>
      </c>
      <c r="J8" s="1249">
        <v>4.887862352941176</v>
      </c>
      <c r="K8" s="1249">
        <v>3.686172941176471</v>
      </c>
      <c r="L8" s="1249">
        <v>3.3316239411764705</v>
      </c>
    </row>
    <row r="9" spans="1:14" s="1247" customFormat="1" ht="19.5" customHeight="1">
      <c r="A9" s="1242"/>
      <c r="B9" s="1248" t="s">
        <v>261</v>
      </c>
      <c r="C9" s="1244">
        <v>4.525163882352941</v>
      </c>
      <c r="D9" s="1244">
        <v>4.2417034705882353</v>
      </c>
      <c r="E9" s="1244">
        <v>5.1252545882352942</v>
      </c>
      <c r="F9" s="1245">
        <v>5.1541023529411758</v>
      </c>
      <c r="G9" s="1249">
        <v>5.3398593529411764</v>
      </c>
      <c r="H9" s="1249">
        <v>4.4800000000000004</v>
      </c>
      <c r="I9" s="1249">
        <v>3.7969757647058828</v>
      </c>
      <c r="J9" s="1249">
        <v>4.8411067058823525</v>
      </c>
      <c r="K9" s="1249">
        <v>4.089438294117647</v>
      </c>
      <c r="L9" s="1249">
        <v>3.2492872941176474</v>
      </c>
    </row>
    <row r="10" spans="1:14" s="1247" customFormat="1" ht="19.5" customHeight="1">
      <c r="A10" s="1242"/>
      <c r="B10" s="1248" t="s">
        <v>262</v>
      </c>
      <c r="C10" s="1573">
        <v>4.9942168823529416</v>
      </c>
      <c r="D10" s="1244">
        <v>4.4894498235294122</v>
      </c>
      <c r="E10" s="1244">
        <v>5.32</v>
      </c>
      <c r="F10" s="1245">
        <v>5.5923361764705888</v>
      </c>
      <c r="G10" s="1249">
        <v>5.6339721176470592</v>
      </c>
      <c r="H10" s="1249">
        <v>4.6209509411764715</v>
      </c>
      <c r="I10" s="1249">
        <v>4.3809090000000008</v>
      </c>
      <c r="J10" s="1249">
        <v>5.101807941176471</v>
      </c>
      <c r="K10" s="1249">
        <v>4.3627732352941173</v>
      </c>
      <c r="L10" s="1249">
        <v>3.6371499411764709</v>
      </c>
    </row>
    <row r="11" spans="1:14" s="1247" customFormat="1" ht="19.5" customHeight="1">
      <c r="A11" s="1242"/>
      <c r="B11" s="1248" t="s">
        <v>263</v>
      </c>
      <c r="C11" s="1243"/>
      <c r="D11" s="1244">
        <v>4.3757013529411761</v>
      </c>
      <c r="E11" s="1244">
        <v>5.3053313529411774</v>
      </c>
      <c r="F11" s="1245">
        <v>5.808960529411765</v>
      </c>
      <c r="G11" s="1249">
        <v>5.5102801764705882</v>
      </c>
      <c r="H11" s="1249">
        <v>4.7236647058823529</v>
      </c>
      <c r="I11" s="1249">
        <v>4.3488295882352936</v>
      </c>
      <c r="J11" s="1249">
        <v>5.1447347058823523</v>
      </c>
      <c r="K11" s="1249">
        <v>4.5128559411764702</v>
      </c>
      <c r="L11" s="1249">
        <v>3.9980008823529412</v>
      </c>
    </row>
    <row r="12" spans="1:14" s="1247" customFormat="1" ht="19.5" customHeight="1">
      <c r="A12" s="1242"/>
      <c r="B12" s="1248" t="s">
        <v>264</v>
      </c>
      <c r="C12" s="1243"/>
      <c r="D12" s="1244">
        <v>4.369205941176471</v>
      </c>
      <c r="E12" s="1244">
        <v>5.1267251176470587</v>
      </c>
      <c r="F12" s="1245">
        <v>6.0210172941176472</v>
      </c>
      <c r="G12" s="1249">
        <v>5.7057848823529413</v>
      </c>
      <c r="H12" s="1249">
        <v>4.7685659411764707</v>
      </c>
      <c r="I12" s="1249">
        <v>4.5154062352941171</v>
      </c>
      <c r="J12" s="1249">
        <v>4.9377349411764699</v>
      </c>
      <c r="K12" s="1249">
        <v>4.5101259411764705</v>
      </c>
      <c r="L12" s="1249">
        <v>4.1425379411764709</v>
      </c>
    </row>
    <row r="13" spans="1:14" s="1247" customFormat="1" ht="19.5" customHeight="1">
      <c r="A13" s="1242"/>
      <c r="B13" s="1248" t="s">
        <v>265</v>
      </c>
      <c r="C13" s="1243"/>
      <c r="D13" s="1244">
        <v>4.6075043529411772</v>
      </c>
      <c r="E13" s="1244">
        <v>4.9195464117647054</v>
      </c>
      <c r="F13" s="1245">
        <v>5.9991482352941174</v>
      </c>
      <c r="G13" s="1249">
        <v>5.9576224117647065</v>
      </c>
      <c r="H13" s="1249">
        <v>5.0050512352941174</v>
      </c>
      <c r="I13" s="1249">
        <v>4.2433514117647055</v>
      </c>
      <c r="J13" s="1249">
        <v>4.648552235294118</v>
      </c>
      <c r="K13" s="1249">
        <v>4.6245779411764705</v>
      </c>
      <c r="L13" s="1249">
        <v>4.1212362941176472</v>
      </c>
    </row>
    <row r="14" spans="1:14" s="1247" customFormat="1" ht="19.5" customHeight="1">
      <c r="A14" s="1242"/>
      <c r="B14" s="1248" t="s">
        <v>266</v>
      </c>
      <c r="C14" s="1243"/>
      <c r="D14" s="1244">
        <v>4.3864248235294117</v>
      </c>
      <c r="E14" s="1244">
        <v>4.5843069999999999</v>
      </c>
      <c r="F14" s="1245">
        <v>5.7128668235294118</v>
      </c>
      <c r="G14" s="1249">
        <v>5.9389980000000007</v>
      </c>
      <c r="H14" s="1249">
        <v>5.0848674117647059</v>
      </c>
      <c r="I14" s="1249">
        <v>3.85</v>
      </c>
      <c r="J14" s="1249">
        <v>4.1778925882352942</v>
      </c>
      <c r="K14" s="1249">
        <v>4.2942770000000001</v>
      </c>
      <c r="L14" s="1249">
        <v>3.5944227647058824</v>
      </c>
    </row>
    <row r="15" spans="1:14" s="1247" customFormat="1" ht="19.5" customHeight="1">
      <c r="A15" s="1242"/>
      <c r="B15" s="1248" t="s">
        <v>267</v>
      </c>
      <c r="C15" s="1243"/>
      <c r="D15" s="1244">
        <v>3.9086411764705882</v>
      </c>
      <c r="E15" s="1244">
        <v>4.4262484117647061</v>
      </c>
      <c r="F15" s="1245">
        <v>5.3009495882352944</v>
      </c>
      <c r="G15" s="1249">
        <v>5.6770426470588236</v>
      </c>
      <c r="H15" s="1249">
        <v>5.207137764705883</v>
      </c>
      <c r="I15" s="1249">
        <v>3.8211312941176465</v>
      </c>
      <c r="J15" s="1250">
        <v>4.1016108823529409</v>
      </c>
      <c r="K15" s="1250">
        <v>4.2692741764705877</v>
      </c>
      <c r="L15" s="1250">
        <v>3.2830567058823532</v>
      </c>
    </row>
    <row r="16" spans="1:14" s="1247" customFormat="1" ht="19.5" customHeight="1" thickBot="1">
      <c r="A16" s="1242"/>
      <c r="B16" s="1251" t="s">
        <v>268</v>
      </c>
      <c r="C16" s="1383"/>
      <c r="D16" s="1252">
        <v>3.8344853529411767</v>
      </c>
      <c r="E16" s="1252">
        <v>4.1064040588235295</v>
      </c>
      <c r="F16" s="1253">
        <v>5.2678317058823527</v>
      </c>
      <c r="G16" s="1254">
        <v>5.3314231176470583</v>
      </c>
      <c r="H16" s="1254">
        <v>5.584733470588235</v>
      </c>
      <c r="I16" s="1254">
        <v>3.9353852352941181</v>
      </c>
      <c r="J16" s="1254">
        <v>3.8366532941176468</v>
      </c>
      <c r="K16" s="1254">
        <v>4.4508268235294119</v>
      </c>
      <c r="L16" s="1254">
        <v>3.3737707058823529</v>
      </c>
    </row>
    <row r="17" spans="1:13" ht="25.5" customHeight="1">
      <c r="A17" s="1255"/>
      <c r="K17" s="1256"/>
      <c r="L17" s="1256"/>
    </row>
    <row r="18" spans="1:13" ht="18.75">
      <c r="A18" s="1257"/>
      <c r="B18" s="1270" t="s">
        <v>422</v>
      </c>
      <c r="C18" s="1270"/>
      <c r="D18" s="1270"/>
      <c r="E18" s="1270"/>
      <c r="F18" s="1270"/>
      <c r="G18" s="1270"/>
      <c r="H18" s="1270"/>
      <c r="I18" s="1269"/>
      <c r="J18" s="1269"/>
      <c r="K18" s="1269"/>
      <c r="L18" s="1269"/>
      <c r="M18" s="1269"/>
    </row>
    <row r="19" spans="1:13" ht="18.75">
      <c r="B19" s="1270" t="s">
        <v>419</v>
      </c>
      <c r="C19" s="1270"/>
      <c r="D19" s="1270"/>
      <c r="E19" s="1270"/>
      <c r="F19" s="1270"/>
      <c r="G19" s="1270"/>
      <c r="H19" s="1270"/>
      <c r="I19" s="1269"/>
      <c r="J19" s="1269"/>
      <c r="K19" s="1269"/>
      <c r="L19" s="1269"/>
      <c r="M19" s="1269"/>
    </row>
    <row r="25" spans="1:13" ht="15.75">
      <c r="E25" s="1268"/>
    </row>
    <row r="45" spans="13:13">
      <c r="M45" s="1258"/>
    </row>
    <row r="46" spans="13:13">
      <c r="M46" s="125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6" sqref="P2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30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E_UE-28</vt:lpstr>
      <vt:lpstr>CenyPL_CZERWIEC_2016</vt:lpstr>
      <vt:lpstr>Ceny_miesieczne_UE_V_16</vt:lpstr>
      <vt:lpstr>Handel_WSTEPNY_I-IV_2016</vt:lpstr>
      <vt:lpstr>Handel zagr. wg krajów 4_16</vt:lpstr>
      <vt:lpstr>Handel zagr. wg krajów 12_15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Korytkowska Lidia</cp:lastModifiedBy>
  <cp:lastPrinted>2016-01-13T10:45:12Z</cp:lastPrinted>
  <dcterms:created xsi:type="dcterms:W3CDTF">2002-10-17T07:54:39Z</dcterms:created>
  <dcterms:modified xsi:type="dcterms:W3CDTF">2016-07-14T10:17:21Z</dcterms:modified>
</cp:coreProperties>
</file>