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60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Klasa_E_UE" sheetId="10605" r:id="rId14"/>
    <sheet name="Klasa_S_UE" sheetId="10604" r:id="rId15"/>
    <sheet name="Prosieta_UE" sheetId="10606" r:id="rId16"/>
    <sheet name="CenyPL_CZERWIEC_2016" sheetId="10594" r:id="rId17"/>
    <sheet name="Ceny_miesieczne_UE_VI_16" sheetId="10595" r:id="rId18"/>
    <sheet name="Handel_WSTEPNY_I-V" sheetId="10596" r:id="rId19"/>
    <sheet name="Handel zagr. wg krajów 5_16" sheetId="10597" r:id="rId20"/>
    <sheet name="RYS_PROSIE_ZSRIR" sheetId="10495" r:id="rId21"/>
    <sheet name="RYS_WZ_ZSRIR" sheetId="10510" r:id="rId22"/>
    <sheet name="Ceny_poltusze_03_16" sheetId="10275" r:id="rId23"/>
    <sheet name="Zestawienia_e-WGT " sheetId="10144" r:id="rId24"/>
    <sheet name="UBOJE_wgGUS" sheetId="10487" r:id="rId25"/>
    <sheet name="Ceny_roczneUE_2015_1995" sheetId="10484" r:id="rId26"/>
    <sheet name="BAZA_Ceny_UE_2009_2015" sheetId="10519" r:id="rId27"/>
    <sheet name="ceny_targ_kraj_03_16" sheetId="10556" r:id="rId28"/>
    <sheet name="CenyTygod_żywiec" sheetId="10569" r:id="rId29"/>
    <sheet name="Ceny zakupu_ZSRIR" sheetId="10552" r:id="rId30"/>
    <sheet name="Arkusz1" sheetId="10513" r:id="rId31"/>
    <sheet name="Arkusz2" sheetId="10520" r:id="rId32"/>
    <sheet name="Arkusz3" sheetId="10565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29">#REF!</definedName>
    <definedName name="\s" localSheetId="17">#REF!</definedName>
    <definedName name="\s" localSheetId="16">#REF!</definedName>
    <definedName name="\s" localSheetId="19">#REF!</definedName>
    <definedName name="\s" localSheetId="3">#REF!</definedName>
    <definedName name="\s">#REF!</definedName>
    <definedName name="_17_11_2011">#REF!</definedName>
    <definedName name="_7_11_2011" localSheetId="17">#REF!</definedName>
    <definedName name="_7_11_2011" localSheetId="25">#REF!</definedName>
    <definedName name="_7_11_2011" localSheetId="16">#REF!</definedName>
    <definedName name="_7_11_2011" localSheetId="19">#REF!</definedName>
    <definedName name="_7_11_2011">#REF!</definedName>
    <definedName name="_A" localSheetId="2">#REF!</definedName>
    <definedName name="_A" localSheetId="29">#REF!</definedName>
    <definedName name="_A" localSheetId="17">#REF!</definedName>
    <definedName name="_A" localSheetId="16">#REF!</definedName>
    <definedName name="_A" localSheetId="19">#REF!</definedName>
    <definedName name="_A" localSheetId="3">#REF!</definedName>
    <definedName name="_A">#REF!</definedName>
    <definedName name="_xlnm._FilterDatabase" localSheetId="28" hidden="1">CenyTygod_żywiec!$D$4:$I$4</definedName>
    <definedName name="_xlnm._FilterDatabase" localSheetId="18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7">#REF!,#REF!</definedName>
    <definedName name="AllPerc" localSheetId="25">#REF!,#REF!</definedName>
    <definedName name="AllPerc" localSheetId="16">#REF!,#REF!</definedName>
    <definedName name="AllPerc" localSheetId="19">#REF!,#REF!</definedName>
    <definedName name="AllPerc">#REF!,#REF!</definedName>
    <definedName name="BothPerc" localSheetId="17">#REF!</definedName>
    <definedName name="BothPerc" localSheetId="25">#REF!</definedName>
    <definedName name="BothPerc" localSheetId="16">#REF!</definedName>
    <definedName name="BothPerc" localSheetId="19">#REF!</definedName>
    <definedName name="BothPerc">#REF!</definedName>
    <definedName name="ColPre" localSheetId="17">#REF!</definedName>
    <definedName name="ColPre" localSheetId="25">#REF!</definedName>
    <definedName name="ColPre" localSheetId="16">#REF!</definedName>
    <definedName name="ColPre" localSheetId="19">#REF!</definedName>
    <definedName name="ColPre">#REF!</definedName>
    <definedName name="CurShe" localSheetId="17">#REF!</definedName>
    <definedName name="CurShe" localSheetId="25">#REF!</definedName>
    <definedName name="CurShe" localSheetId="16">#REF!</definedName>
    <definedName name="CurShe" localSheetId="19">#REF!</definedName>
    <definedName name="CurShe">#REF!</definedName>
    <definedName name="FirstPerc" localSheetId="17">#REF!</definedName>
    <definedName name="FirstPerc" localSheetId="25">#REF!</definedName>
    <definedName name="FirstPerc" localSheetId="16">#REF!</definedName>
    <definedName name="FirstPerc" localSheetId="19">#REF!</definedName>
    <definedName name="FirstPerc">#REF!</definedName>
    <definedName name="gg" localSheetId="17">#REF!</definedName>
    <definedName name="gg" localSheetId="16">#REF!</definedName>
    <definedName name="gg" localSheetId="19">#REF!</definedName>
    <definedName name="gg">#REF!</definedName>
    <definedName name="jose" localSheetId="17">#REF!</definedName>
    <definedName name="jose" localSheetId="25">#REF!</definedName>
    <definedName name="jose" localSheetId="16">#REF!</definedName>
    <definedName name="jose" localSheetId="19">#REF!</definedName>
    <definedName name="jose">#REF!</definedName>
    <definedName name="Last5" localSheetId="17">#REF!</definedName>
    <definedName name="Last5" localSheetId="25">#REF!</definedName>
    <definedName name="Last5" localSheetId="16">#REF!</definedName>
    <definedName name="Last5" localSheetId="19">#REF!</definedName>
    <definedName name="Last5">#REF!</definedName>
    <definedName name="MaxDate">'[1]Amis Exchange rate'!$D$2</definedName>
    <definedName name="MonPre" localSheetId="17">#REF!</definedName>
    <definedName name="MonPre" localSheetId="25">#REF!</definedName>
    <definedName name="MonPre" localSheetId="16">#REF!</definedName>
    <definedName name="MonPre" localSheetId="19">#REF!</definedName>
    <definedName name="MonPre">#REF!</definedName>
    <definedName name="NumPri" localSheetId="17">#REF!</definedName>
    <definedName name="NumPri" localSheetId="25">#REF!</definedName>
    <definedName name="NumPri" localSheetId="16">#REF!</definedName>
    <definedName name="NumPri" localSheetId="19">#REF!</definedName>
    <definedName name="NumPri">#REF!</definedName>
    <definedName name="_xlnm.Print_Area" localSheetId="2">#REF!</definedName>
    <definedName name="_xlnm.Print_Area" localSheetId="29">#REF!</definedName>
    <definedName name="_xlnm.Print_Area" localSheetId="17">#REF!</definedName>
    <definedName name="_xlnm.Print_Area" localSheetId="25">Ceny_roczneUE_2015_1995!$A$1:$AD$72</definedName>
    <definedName name="_xlnm.Print_Area" localSheetId="16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6">#REF!</definedName>
    <definedName name="ppp" localSheetId="19">#REF!</definedName>
    <definedName name="ppp">#REF!</definedName>
    <definedName name="Prosieta" localSheetId="26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9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6">#REF!</definedName>
    <definedName name="recap" localSheetId="2">#REF!</definedName>
    <definedName name="recap" localSheetId="17">#REF!</definedName>
    <definedName name="recap" localSheetId="22">#REF!</definedName>
    <definedName name="recap" localSheetId="27">#REF!</definedName>
    <definedName name="recap" localSheetId="16">#REF!</definedName>
    <definedName name="recap" localSheetId="28">#REF!</definedName>
    <definedName name="recap" localSheetId="19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5">#REF!</definedName>
    <definedName name="SecondPerc" localSheetId="16">#REF!</definedName>
    <definedName name="SecondPerc" localSheetId="19">#REF!</definedName>
    <definedName name="SecondPerc">#REF!</definedName>
    <definedName name="TodDat" localSheetId="17">#REF!</definedName>
    <definedName name="TodDat" localSheetId="25">#REF!</definedName>
    <definedName name="TodDat" localSheetId="16">#REF!</definedName>
    <definedName name="TodDat" localSheetId="19">#REF!</definedName>
    <definedName name="TodDat">#REF!</definedName>
    <definedName name="WeeNum" localSheetId="17">#REF!</definedName>
    <definedName name="WeeNum" localSheetId="25">#REF!</definedName>
    <definedName name="WeeNum" localSheetId="16">#REF!</definedName>
    <definedName name="WeeNum" localSheetId="19">#REF!</definedName>
    <definedName name="WeeNum">#REF!</definedName>
    <definedName name="zywiec" localSheetId="26">#REF!</definedName>
    <definedName name="zywiec" localSheetId="2">#REF!</definedName>
    <definedName name="zywiec" localSheetId="17">#REF!</definedName>
    <definedName name="zywiec" localSheetId="16">#REF!</definedName>
    <definedName name="zywiec" localSheetId="19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6" i="10487" l="1"/>
  <c r="C19" i="10487"/>
  <c r="D24" i="10596" l="1"/>
  <c r="C24" i="10596"/>
  <c r="C20" i="10596" l="1"/>
  <c r="D20" i="10596"/>
  <c r="D21" i="10596"/>
  <c r="C21" i="10596"/>
  <c r="E81" i="10595"/>
  <c r="D81" i="10595"/>
  <c r="E80" i="10595"/>
  <c r="D80" i="10595"/>
  <c r="E79" i="10595"/>
  <c r="D79" i="10595"/>
  <c r="E78" i="10595"/>
  <c r="D78" i="10595"/>
  <c r="E77" i="10595"/>
  <c r="D77" i="10595"/>
  <c r="E76" i="10595"/>
  <c r="D76" i="10595"/>
  <c r="E75" i="10595"/>
  <c r="D75" i="10595"/>
  <c r="E74" i="10595"/>
  <c r="D74" i="10595"/>
  <c r="E73" i="10595"/>
  <c r="D73" i="10595"/>
  <c r="E72" i="10595"/>
  <c r="D72" i="10595"/>
  <c r="E71" i="10595"/>
  <c r="D71" i="10595"/>
  <c r="E70" i="10595"/>
  <c r="D70" i="10595"/>
  <c r="E69" i="10595"/>
  <c r="D69" i="10595"/>
  <c r="E68" i="10595"/>
  <c r="D68" i="10595"/>
  <c r="E67" i="10595"/>
  <c r="D67" i="10595"/>
  <c r="E66" i="10595"/>
  <c r="D66" i="10595"/>
  <c r="E65" i="10595"/>
  <c r="D65" i="10595"/>
  <c r="E64" i="10595"/>
  <c r="D64" i="10595"/>
  <c r="E63" i="10595"/>
  <c r="D63" i="10595"/>
  <c r="E62" i="10595"/>
  <c r="D62" i="10595"/>
  <c r="E61" i="10595"/>
  <c r="D61" i="10595"/>
  <c r="E60" i="10595"/>
  <c r="D60" i="10595"/>
  <c r="E59" i="10595"/>
  <c r="D59" i="10595"/>
  <c r="E58" i="10595"/>
  <c r="D58" i="10595"/>
  <c r="E57" i="10595"/>
  <c r="D57" i="10595"/>
  <c r="E56" i="10595"/>
  <c r="D56" i="10595"/>
  <c r="E55" i="10595"/>
  <c r="D55" i="10595"/>
  <c r="E54" i="10595"/>
  <c r="D54" i="10595"/>
  <c r="E53" i="10595"/>
  <c r="D53" i="10595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I79" i="10556" l="1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<sst xmlns="http://schemas.openxmlformats.org/spreadsheetml/2006/main" count="5601" uniqueCount="551">
  <si>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</si>
  <si>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</si>
  <si>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</si>
  <si>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</si>
  <si>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</si>
  <si>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</si>
  <si>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</si>
  <si>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</si>
  <si>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</si>
  <si>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</si>
  <si>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</si>
  <si>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</si>
  <si>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</si>
  <si>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</si>
  <si>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</si>
  <si>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</si>
  <si>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</si>
  <si>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</si>
  <si>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</si>
  <si>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</si>
  <si>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</si>
  <si>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</si>
  <si>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</si>
  <si>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</si>
  <si>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</si>
  <si>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</si>
  <si>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</si>
  <si>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</si>
  <si>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</si>
  <si>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</si>
  <si>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</si>
  <si>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</si>
  <si>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</si>
  <si>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</si>
  <si>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</si>
  <si>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</si>
  <si>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</si>
  <si>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</si>
  <si>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</si>
  <si>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</si>
  <si>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</si>
  <si>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</si>
  <si>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</si>
  <si>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</si>
  <si>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</si>
  <si>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</si>
  <si>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</si>
  <si>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</si>
  <si>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</si>
  <si>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</si>
  <si>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</si>
  <si>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</si>
  <si>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</si>
  <si>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</si>
  <si>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</si>
  <si>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</si>
  <si>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</si>
  <si>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</si>
  <si>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</si>
  <si>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</si>
  <si>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</si>
  <si>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</si>
  <si>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</si>
  <si>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</si>
  <si>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</si>
  <si>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</si>
  <si>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</si>
  <si>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</si>
  <si>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</si>
  <si>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</si>
  <si>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</si>
  <si>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</si>
  <si>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</si>
  <si>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</si>
  <si>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</si>
  <si>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</si>
  <si>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</si>
  <si>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</si>
  <si>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</si>
  <si>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</si>
  <si>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</si>
  <si>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</si>
  <si>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</si>
  <si>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</si>
  <si>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</si>
  <si>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</si>
  <si>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</si>
  <si>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</si>
  <si>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</si>
  <si>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</si>
  <si>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</si>
  <si>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</si>
  <si>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</si>
  <si>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</si>
  <si>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</si>
  <si>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</si>
  <si>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</si>
  <si>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</si>
  <si>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</si>
  <si>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</si>
  <si>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</si>
  <si>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</si>
  <si>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</si>
  <si>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</si>
  <si>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</si>
  <si>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</si>
  <si>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</si>
  <si>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</si>
  <si>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</si>
  <si>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</si>
  <si>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</si>
  <si>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</si>
  <si>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</si>
  <si>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</si>
  <si>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</si>
  <si>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</si>
  <si>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</si>
  <si>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</si>
  <si>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</si>
  <si>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</si>
  <si>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</si>
  <si>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</si>
  <si>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</si>
  <si>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</si>
  <si>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</si>
  <si>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</si>
  <si>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</si>
  <si>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</si>
  <si>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</si>
  <si>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</si>
  <si>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</si>
  <si>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</si>
  <si>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</si>
  <si>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</si>
  <si>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</si>
  <si>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</si>
  <si>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</si>
  <si>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</si>
  <si>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</si>
  <si>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</si>
  <si>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</si>
  <si>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</si>
  <si>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</si>
  <si>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</si>
  <si>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</si>
  <si>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</si>
  <si>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</si>
  <si>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</si>
  <si>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</si>
  <si>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</si>
  <si>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</si>
  <si>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</si>
  <si>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</si>
  <si>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</si>
  <si>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</si>
  <si>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</si>
  <si>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</si>
  <si>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</si>
  <si>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</si>
  <si>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</si>
  <si>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</si>
  <si>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</si>
  <si>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</si>
  <si>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</si>
  <si>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</si>
  <si>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</si>
  <si>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</si>
  <si>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</si>
  <si>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</si>
  <si>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</si>
  <si>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</si>
  <si>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</si>
  <si>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</si>
  <si>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</si>
  <si>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</si>
  <si>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</si>
  <si>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</si>
  <si>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</si>
  <si>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</si>
  <si>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</si>
  <si>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</si>
  <si>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</si>
  <si>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</si>
  <si>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</si>
  <si>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</si>
  <si>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</si>
  <si>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</si>
  <si>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</si>
  <si>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</si>
  <si>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</si>
  <si>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</si>
  <si>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</si>
  <si>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</si>
  <si>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</si>
  <si>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</si>
  <si>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</si>
  <si>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</si>
  <si>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</si>
  <si>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</si>
  <si>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</si>
  <si>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</si>
  <si>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</si>
  <si>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</si>
  <si>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</si>
  <si>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</si>
  <si>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</si>
  <si>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</si>
  <si>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</si>
  <si>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</si>
  <si>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</si>
  <si>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</si>
  <si>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</si>
  <si>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</si>
  <si>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</si>
  <si>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</si>
  <si>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</si>
  <si>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</si>
  <si>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</si>
  <si>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</si>
  <si>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</si>
  <si>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</si>
  <si>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</si>
  <si>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</si>
  <si>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</si>
  <si>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</si>
  <si>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</si>
  <si>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</si>
  <si>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</si>
  <si>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</si>
  <si>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</si>
  <si>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</si>
  <si>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</si>
  <si>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</si>
  <si>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</si>
  <si>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</si>
  <si>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</si>
  <si>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</si>
  <si>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</si>
  <si>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</si>
  <si>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</si>
  <si>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</si>
  <si>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</si>
  <si>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</si>
  <si>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</si>
  <si>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</si>
  <si>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</si>
  <si>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</si>
  <si>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</si>
  <si>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</si>
  <si>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</si>
  <si>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</si>
  <si>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</si>
  <si>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</si>
  <si>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</si>
  <si>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</si>
  <si>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</si>
  <si>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</si>
  <si>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</si>
  <si>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</si>
  <si>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</si>
  <si>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</si>
  <si>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</si>
  <si>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</si>
  <si>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</si>
  <si>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</si>
  <si>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</si>
  <si>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</si>
  <si>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</si>
  <si>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</si>
  <si>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</si>
  <si>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</si>
  <si>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</si>
  <si>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</si>
  <si>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</si>
  <si>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</si>
  <si>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</si>
  <si>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</si>
  <si>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</si>
  <si>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</si>
  <si>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</si>
  <si>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</si>
  <si>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</si>
  <si>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</si>
  <si>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</si>
  <si>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</si>
  <si>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</si>
  <si>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</si>
  <si>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</si>
  <si>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</si>
  <si>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</si>
  <si>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</si>
  <si>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</si>
  <si>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</si>
  <si>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</si>
  <si>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</si>
  <si>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</si>
  <si>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</si>
  <si>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</si>
  <si>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</si>
  <si>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</si>
  <si>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</si>
  <si>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</si>
  <si>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</si>
  <si>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</si>
  <si>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</si>
  <si>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</si>
  <si>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</si>
  <si>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</si>
  <si>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</si>
  <si>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</si>
  <si>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</si>
  <si>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</si>
  <si>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</si>
  <si>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</si>
  <si>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</si>
  <si>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</si>
  <si>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</si>
  <si>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</si>
  <si>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</si>
  <si>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</si>
  <si>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</si>
  <si>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</si>
  <si>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</si>
  <si>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</si>
  <si>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</si>
  <si>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</si>
  <si>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</si>
  <si>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</si>
  <si>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</si>
  <si>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</si>
  <si>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</si>
  <si>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</si>
  <si>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</si>
  <si>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</si>
  <si>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</si>
  <si>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</si>
  <si>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</si>
  <si>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</si>
  <si>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</si>
  <si>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</si>
  <si>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</si>
  <si>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</si>
  <si>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</si>
  <si>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</si>
  <si>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</si>
  <si>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</si>
  <si>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</si>
  <si>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</si>
  <si>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</si>
  <si>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</si>
  <si>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</si>
  <si>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</si>
  <si>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</si>
  <si>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</si>
  <si>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</si>
  <si>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</si>
  <si>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</si>
  <si>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</si>
  <si>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</si>
  <si>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</si>
  <si>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</si>
  <si>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</si>
  <si>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</si>
  <si>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</si>
  <si>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</si>
  <si>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</si>
  <si>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</si>
  <si>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</si>
  <si>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</si>
  <si>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</si>
  <si>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</si>
  <si>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</si>
  <si>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</si>
  <si>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</si>
  <si>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</si>
  <si>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</si>
  <si>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</si>
  <si>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</si>
  <si>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</si>
  <si>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</si>
  <si>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</si>
  <si>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</si>
  <si>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</si>
  <si>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</si>
  <si>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</si>
  <si>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</si>
  <si>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</si>
  <si>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</si>
  <si>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</si>
  <si>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</si>
  <si>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</si>
  <si>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</si>
  <si>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</si>
  <si>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</si>
  <si>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</si>
  <si>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</si>
  <si>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</si>
  <si>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</si>
  <si>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</si>
  <si>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</si>
  <si>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</si>
  <si>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</si>
  <si>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</si>
  <si>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</si>
  <si>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</si>
  <si>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</si>
  <si>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</si>
  <si>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</si>
  <si>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</si>
  <si>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</si>
  <si>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</si>
  <si>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</si>
  <si>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</si>
  <si>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</si>
  <si>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</si>
  <si>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</si>
  <si>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</si>
  <si>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</si>
  <si>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Jedwabne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</si>
  <si>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</si>
  <si>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</si>
  <si>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</si>
  <si>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</si>
  <si>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</si>
  <si>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</si>
  <si>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</si>
  <si>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</si>
  <si>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</si>
  <si>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</si>
  <si>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</si>
  <si>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</si>
  <si>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</si>
  <si>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</si>
  <si>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</si>
  <si>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</si>
  <si>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</si>
  <si>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</si>
  <si>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</si>
  <si>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</si>
  <si>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</si>
  <si>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</si>
  <si>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</si>
  <si>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</si>
  <si>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</si>
  <si>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</si>
  <si>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</si>
  <si>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</si>
  <si>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</si>
  <si>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</si>
  <si>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</si>
  <si>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</si>
  <si>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</si>
  <si>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</si>
  <si>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</si>
  <si>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</si>
  <si>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</si>
  <si>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</si>
  <si>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</si>
  <si>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</si>
  <si>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</si>
  <si>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</si>
  <si>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</si>
  <si>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</si>
  <si>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</si>
  <si>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</si>
  <si>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</si>
  <si>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</si>
  <si>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</si>
  <si>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</si>
  <si>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</si>
  <si>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</si>
  <si>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</si>
  <si>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</si>
  <si>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</si>
  <si>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02.05.2016-29.05.2016</t>
  </si>
  <si>
    <t>Ryki</t>
  </si>
  <si>
    <t>Zwódne</t>
  </si>
  <si>
    <t>Krościenko</t>
  </si>
  <si>
    <t>Proszowice</t>
  </si>
  <si>
    <t>Rudnik n/S</t>
  </si>
  <si>
    <t>Ciechanowiec</t>
  </si>
  <si>
    <t>Siemiatycze</t>
  </si>
  <si>
    <t>Skoczów</t>
  </si>
  <si>
    <t>Handel zagraniczny towarami z rynku wieprzowiny w okresie I-IV 2016.  (dane wstępne)</t>
  </si>
  <si>
    <t>Tarnogród</t>
  </si>
  <si>
    <t>Nowy Targ</t>
  </si>
  <si>
    <t>2016-05-30 - 2016-07-03</t>
  </si>
  <si>
    <t>SKUP  - CZERWIEC 2016 - ZMIANY MIESIĘCZNE</t>
  </si>
  <si>
    <t>30.05.2016-03.07.2016</t>
  </si>
  <si>
    <t>VI 2016</t>
  </si>
  <si>
    <t>V 2015</t>
  </si>
  <si>
    <t>VI 2016/VI 2015</t>
  </si>
  <si>
    <t>17.07.2016</t>
  </si>
  <si>
    <t>Szczucin</t>
  </si>
  <si>
    <r>
      <t>Handel zagraniczny towarami z rynku wieprzowiny w okresie I-V 2016.  (dane wstępne)</t>
    </r>
    <r>
      <rPr>
        <b/>
        <u/>
        <sz val="12"/>
        <rFont val="Arial CE"/>
        <charset val="238"/>
      </rPr>
      <t/>
    </r>
  </si>
  <si>
    <t>I-V 2016 Rok</t>
  </si>
  <si>
    <t>I-V 2015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</si>
  <si>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</si>
  <si>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</si>
  <si>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 2015 r.</t>
  </si>
  <si>
    <t>I-V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</si>
  <si>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</si>
  <si>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</si>
  <si>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I-V2015 r.</t>
  </si>
  <si>
    <t/>
  </si>
  <si>
    <t>EUR</t>
  </si>
  <si>
    <t>Nr tygodnia</t>
  </si>
  <si>
    <t>Directorate-General for Agriculture and Rural Development</t>
  </si>
  <si>
    <t>EUROPEAN COMMISSION</t>
  </si>
  <si>
    <t>PROSIĘTA</t>
  </si>
  <si>
    <t>Data początkowa</t>
  </si>
  <si>
    <t>NR 29/2016</t>
  </si>
  <si>
    <t xml:space="preserve"> 18.07.2016 - 24.07.2016 r. </t>
  </si>
  <si>
    <t>24.07.2016</t>
  </si>
  <si>
    <t>26.07.2015</t>
  </si>
  <si>
    <t>Stary Sącz</t>
  </si>
  <si>
    <t>Zakliczyn</t>
  </si>
  <si>
    <t>Suwałki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</si>
  <si>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- 259486 sztuk.</t>
    </r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</si>
  <si>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</si>
  <si>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KLASA E</t>
  </si>
  <si>
    <t>Data poczatkowa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</si>
  <si>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</si>
  <si>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</si>
  <si>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C3. Animal Products</t>
  </si>
  <si>
    <r>
      <t xml:space="preserve">EU PRICES OF CLASS S </t>
    </r>
    <r>
      <rPr>
        <b/>
        <sz val="20"/>
        <color rgb="FF48AA06"/>
        <rFont val="Arial"/>
        <family val="2"/>
      </rPr>
      <t>in EURO/100 kg carcass</t>
    </r>
  </si>
  <si>
    <t>Source: Regulation (EC) No 1249/2008 Article 25</t>
  </si>
  <si>
    <t>EU (weight. avg.)</t>
  </si>
  <si>
    <t>Weightings from 29/06/2015
until 19/07/2016</t>
  </si>
  <si>
    <t>Weightings from 20/07/2016
until __/__/2018</t>
  </si>
  <si>
    <t>EURO</t>
  </si>
  <si>
    <t>Compare to previous week</t>
  </si>
  <si>
    <t>Change 1 week</t>
  </si>
  <si>
    <t>Change 4 weeks</t>
  </si>
  <si>
    <t>Change 1 year</t>
  </si>
  <si>
    <t>% of Ref. Price</t>
  </si>
  <si>
    <t>???</t>
  </si>
  <si>
    <t>Same price as last week</t>
  </si>
  <si>
    <t>Meat Market Observatory - Pig</t>
  </si>
  <si>
    <r>
      <t xml:space="preserve">EU PRICES OF CLASS E </t>
    </r>
    <r>
      <rPr>
        <b/>
        <sz val="20"/>
        <color rgb="FF48AA06"/>
        <rFont val="Arial"/>
        <family val="2"/>
      </rPr>
      <t>in EURO/100 kg carcass</t>
    </r>
  </si>
  <si>
    <r>
      <t xml:space="preserve">EU PRICES OF PIGLET </t>
    </r>
    <r>
      <rPr>
        <b/>
        <sz val="20"/>
        <color rgb="FF48AA06"/>
        <rFont val="Arial"/>
        <family val="2"/>
      </rPr>
      <t>in EURO/head</t>
    </r>
  </si>
  <si>
    <t>Średnia_UE</t>
  </si>
  <si>
    <t>2016-07-24</t>
  </si>
  <si>
    <t>2016-07-17</t>
  </si>
  <si>
    <t>2015-07-26</t>
  </si>
  <si>
    <t xml:space="preserve"> 2016-07-24</t>
  </si>
  <si>
    <t xml:space="preserve"> 2016-07-17</t>
  </si>
  <si>
    <t>CENY SPRZEDAŻY - PÓŁTUSZE WIEPRZOWE</t>
  </si>
  <si>
    <t>REGIONY</t>
  </si>
  <si>
    <t>Roczna zmiana ceny</t>
  </si>
  <si>
    <t xml:space="preserve"> 2015-07-26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</si>
</sst>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  <numFmt numFmtId="184" formatCode="&quot;+ &quot;0.0%;&quot;- &quot;0.0%"/>
    <numFmt numFmtId="185" formatCode="dd\.mm\.yy;@"/>
  </numFmts>
  <fonts count="2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</font>
    <font>
      <u/>
      <sz val="16"/>
      <name val="Times New Roman"/>
      <family val="1"/>
      <charset val="238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u/>
      <sz val="9"/>
      <name val="Calibri"/>
      <family val="2"/>
      <scheme val="minor"/>
    </font>
    <font>
      <b/>
      <sz val="48"/>
      <color rgb="FF48AA06"/>
      <name val="Calibri"/>
      <family val="2"/>
      <scheme val="minor"/>
    </font>
    <font>
      <b/>
      <sz val="20"/>
      <color rgb="FF48AA06"/>
      <name val="Arial"/>
      <family val="2"/>
    </font>
    <font>
      <sz val="48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sz val="11"/>
      <color theme="0" tint="-0.34998626667073579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Verdana"/>
      <family val="2"/>
    </font>
    <font>
      <sz val="14"/>
      <name val="Verdana"/>
      <family val="2"/>
    </font>
    <font>
      <sz val="22"/>
      <name val="Calibri"/>
      <family val="2"/>
      <scheme val="minor"/>
    </font>
    <font>
      <sz val="9"/>
      <color theme="0"/>
      <name val="Verdana"/>
      <family val="2"/>
    </font>
    <font>
      <b/>
      <sz val="16"/>
      <color theme="0"/>
      <name val="Calibri"/>
      <family val="2"/>
      <scheme val="minor"/>
    </font>
    <font>
      <b/>
      <sz val="14"/>
      <name val="Verdana"/>
      <family val="2"/>
    </font>
    <font>
      <b/>
      <i/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1"/>
      <color theme="0" tint="-4.9989318521683403E-2"/>
      <name val="Times New Roman"/>
      <family val="1"/>
      <charset val="238"/>
    </font>
    <font>
      <sz val="10"/>
      <color rgb="FF0000FF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00FF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Calibri"/>
      <family val="2"/>
      <scheme val="minor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indexed="43"/>
        <bgColor indexed="9"/>
      </patternFill>
    </fill>
    <fill>
      <patternFill patternType="solid">
        <fgColor rgb="FF40F5FE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02F0FC"/>
        <bgColor indexed="64"/>
      </patternFill>
    </fill>
    <fill>
      <patternFill patternType="solid">
        <fgColor rgb="FF02F0FC"/>
        <bgColor indexed="13"/>
      </patternFill>
    </fill>
    <fill>
      <patternFill patternType="solid">
        <fgColor theme="4" tint="0.59999389629810485"/>
        <bgColor theme="0"/>
      </patternFill>
    </fill>
    <fill>
      <patternFill patternType="solid">
        <fgColor rgb="FF7EF8FE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42A62A"/>
        <bgColor theme="0"/>
      </patternFill>
    </fill>
    <fill>
      <patternFill patternType="solid">
        <fgColor rgb="FF02F0FC"/>
        <bgColor theme="0"/>
      </patternFill>
    </fill>
    <fill>
      <patternFill patternType="solid">
        <fgColor rgb="FFFF0000"/>
        <bgColor indexed="9"/>
      </patternFill>
    </fill>
    <fill>
      <patternFill patternType="solid">
        <fgColor rgb="FF02DDE8"/>
        <bgColor theme="0"/>
      </patternFill>
    </fill>
  </fills>
  <borders count="1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31">
    <xf numFmtId="0" fontId="0" fillId="0" borderId="0"/>
    <xf numFmtId="0" fontId="17" fillId="0" borderId="0"/>
    <xf numFmtId="0" fontId="58" fillId="2" borderId="0" applyNumberFormat="0" applyBorder="0" applyAlignment="0" applyProtection="0"/>
    <xf numFmtId="0" fontId="137" fillId="3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137" fillId="5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137" fillId="7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137" fillId="3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137" fillId="36" borderId="0" applyNumberFormat="0" applyBorder="0" applyAlignment="0" applyProtection="0"/>
    <xf numFmtId="0" fontId="58" fillId="9" borderId="0" applyNumberFormat="0" applyBorder="0" applyAlignment="0" applyProtection="0"/>
    <xf numFmtId="0" fontId="58" fillId="3" borderId="0" applyNumberFormat="0" applyBorder="0" applyAlignment="0" applyProtection="0"/>
    <xf numFmtId="0" fontId="137" fillId="7" borderId="0" applyNumberFormat="0" applyBorder="0" applyAlignment="0" applyProtection="0"/>
    <xf numFmtId="0" fontId="58" fillId="3" borderId="0" applyNumberFormat="0" applyBorder="0" applyAlignment="0" applyProtection="0"/>
    <xf numFmtId="0" fontId="58" fillId="10" borderId="0" applyNumberFormat="0" applyBorder="0" applyAlignment="0" applyProtection="0"/>
    <xf numFmtId="0" fontId="137" fillId="11" borderId="0" applyNumberFormat="0" applyBorder="0" applyAlignment="0" applyProtection="0"/>
    <xf numFmtId="0" fontId="58" fillId="10" borderId="0" applyNumberFormat="0" applyBorder="0" applyAlignment="0" applyProtection="0"/>
    <xf numFmtId="0" fontId="58" fillId="5" borderId="0" applyNumberFormat="0" applyBorder="0" applyAlignment="0" applyProtection="0"/>
    <xf numFmtId="0" fontId="137" fillId="37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37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8" borderId="0" applyNumberFormat="0" applyBorder="0" applyAlignment="0" applyProtection="0"/>
    <xf numFmtId="0" fontId="137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137" fillId="38" borderId="0" applyNumberFormat="0" applyBorder="0" applyAlignment="0" applyProtection="0"/>
    <xf numFmtId="0" fontId="58" fillId="10" borderId="0" applyNumberFormat="0" applyBorder="0" applyAlignment="0" applyProtection="0"/>
    <xf numFmtId="0" fontId="58" fillId="14" borderId="0" applyNumberFormat="0" applyBorder="0" applyAlignment="0" applyProtection="0"/>
    <xf numFmtId="0" fontId="137" fillId="13" borderId="0" applyNumberFormat="0" applyBorder="0" applyAlignment="0" applyProtection="0"/>
    <xf numFmtId="0" fontId="58" fillId="14" borderId="0" applyNumberFormat="0" applyBorder="0" applyAlignment="0" applyProtection="0"/>
    <xf numFmtId="0" fontId="59" fillId="15" borderId="0" applyNumberFormat="0" applyBorder="0" applyAlignment="0" applyProtection="0"/>
    <xf numFmtId="0" fontId="138" fillId="16" borderId="0" applyNumberFormat="0" applyBorder="0" applyAlignment="0" applyProtection="0"/>
    <xf numFmtId="0" fontId="59" fillId="15" borderId="0" applyNumberFormat="0" applyBorder="0" applyAlignment="0" applyProtection="0"/>
    <xf numFmtId="0" fontId="59" fillId="5" borderId="0" applyNumberFormat="0" applyBorder="0" applyAlignment="0" applyProtection="0"/>
    <xf numFmtId="0" fontId="138" fillId="39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17" borderId="0" applyNumberFormat="0" applyBorder="0" applyAlignment="0" applyProtection="0"/>
    <xf numFmtId="0" fontId="138" fillId="11" borderId="0" applyNumberFormat="0" applyBorder="0" applyAlignment="0" applyProtection="0"/>
    <xf numFmtId="0" fontId="59" fillId="17" borderId="0" applyNumberFormat="0" applyBorder="0" applyAlignment="0" applyProtection="0"/>
    <xf numFmtId="0" fontId="59" fillId="16" borderId="0" applyNumberFormat="0" applyBorder="0" applyAlignment="0" applyProtection="0"/>
    <xf numFmtId="0" fontId="13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138" fillId="5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138" fillId="16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13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138" fillId="42" borderId="0" applyNumberFormat="0" applyBorder="0" applyAlignment="0" applyProtection="0"/>
    <xf numFmtId="0" fontId="59" fillId="21" borderId="0" applyNumberFormat="0" applyBorder="0" applyAlignment="0" applyProtection="0"/>
    <xf numFmtId="0" fontId="59" fillId="17" borderId="0" applyNumberFormat="0" applyBorder="0" applyAlignment="0" applyProtection="0"/>
    <xf numFmtId="0" fontId="138" fillId="22" borderId="0" applyNumberFormat="0" applyBorder="0" applyAlignment="0" applyProtection="0"/>
    <xf numFmtId="0" fontId="59" fillId="17" borderId="0" applyNumberFormat="0" applyBorder="0" applyAlignment="0" applyProtection="0"/>
    <xf numFmtId="0" fontId="59" fillId="16" borderId="0" applyNumberFormat="0" applyBorder="0" applyAlignment="0" applyProtection="0"/>
    <xf numFmtId="0" fontId="138" fillId="43" borderId="0" applyNumberFormat="0" applyBorder="0" applyAlignment="0" applyProtection="0"/>
    <xf numFmtId="0" fontId="59" fillId="16" borderId="0" applyNumberFormat="0" applyBorder="0" applyAlignment="0" applyProtection="0"/>
    <xf numFmtId="0" fontId="59" fillId="23" borderId="0" applyNumberFormat="0" applyBorder="0" applyAlignment="0" applyProtection="0"/>
    <xf numFmtId="0" fontId="138" fillId="18" borderId="0" applyNumberFormat="0" applyBorder="0" applyAlignment="0" applyProtection="0"/>
    <xf numFmtId="0" fontId="59" fillId="23" borderId="0" applyNumberFormat="0" applyBorder="0" applyAlignment="0" applyProtection="0"/>
    <xf numFmtId="0" fontId="98" fillId="0" borderId="0">
      <protection locked="0"/>
    </xf>
    <xf numFmtId="178" fontId="28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28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0" fillId="3" borderId="1" applyNumberFormat="0" applyAlignment="0" applyProtection="0"/>
    <xf numFmtId="0" fontId="139" fillId="13" borderId="96" applyNumberFormat="0" applyAlignment="0" applyProtection="0"/>
    <xf numFmtId="0" fontId="60" fillId="3" borderId="1" applyNumberFormat="0" applyAlignment="0" applyProtection="0"/>
    <xf numFmtId="0" fontId="61" fillId="11" borderId="2" applyNumberFormat="0" applyAlignment="0" applyProtection="0"/>
    <xf numFmtId="0" fontId="140" fillId="25" borderId="97" applyNumberFormat="0" applyAlignment="0" applyProtection="0"/>
    <xf numFmtId="0" fontId="61" fillId="11" borderId="2" applyNumberFormat="0" applyAlignment="0" applyProtection="0"/>
    <xf numFmtId="0" fontId="98" fillId="0" borderId="0">
      <protection locked="0"/>
    </xf>
    <xf numFmtId="0" fontId="62" fillId="6" borderId="0" applyNumberFormat="0" applyBorder="0" applyAlignment="0" applyProtection="0"/>
    <xf numFmtId="0" fontId="141" fillId="44" borderId="0" applyNumberFormat="0" applyBorder="0" applyAlignment="0" applyProtection="0"/>
    <xf numFmtId="0" fontId="62" fillId="6" borderId="0" applyNumberFormat="0" applyBorder="0" applyAlignment="0" applyProtection="0"/>
    <xf numFmtId="167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3" fillId="0" borderId="3" applyNumberFormat="0" applyFill="0" applyAlignment="0" applyProtection="0"/>
    <xf numFmtId="0" fontId="142" fillId="0" borderId="98" applyNumberFormat="0" applyFill="0" applyAlignment="0" applyProtection="0"/>
    <xf numFmtId="0" fontId="63" fillId="0" borderId="3" applyNumberFormat="0" applyFill="0" applyAlignment="0" applyProtection="0"/>
    <xf numFmtId="0" fontId="64" fillId="26" borderId="4" applyNumberFormat="0" applyAlignment="0" applyProtection="0"/>
    <xf numFmtId="0" fontId="143" fillId="45" borderId="99" applyNumberFormat="0" applyAlignment="0" applyProtection="0"/>
    <xf numFmtId="0" fontId="64" fillId="26" borderId="4" applyNumberFormat="0" applyAlignment="0" applyProtection="0"/>
    <xf numFmtId="173" fontId="101" fillId="0" borderId="5"/>
    <xf numFmtId="0" fontId="65" fillId="0" borderId="6" applyNumberFormat="0" applyFill="0" applyAlignment="0" applyProtection="0"/>
    <xf numFmtId="0" fontId="133" fillId="0" borderId="7" applyNumberFormat="0" applyFill="0" applyAlignment="0" applyProtection="0"/>
    <xf numFmtId="0" fontId="65" fillId="0" borderId="6" applyNumberFormat="0" applyFill="0" applyAlignment="0" applyProtection="0"/>
    <xf numFmtId="0" fontId="66" fillId="0" borderId="8" applyNumberFormat="0" applyFill="0" applyAlignment="0" applyProtection="0"/>
    <xf numFmtId="0" fontId="144" fillId="0" borderId="100" applyNumberFormat="0" applyFill="0" applyAlignment="0" applyProtection="0"/>
    <xf numFmtId="0" fontId="66" fillId="0" borderId="8" applyNumberFormat="0" applyFill="0" applyAlignment="0" applyProtection="0"/>
    <xf numFmtId="0" fontId="67" fillId="0" borderId="9" applyNumberFormat="0" applyFill="0" applyAlignment="0" applyProtection="0"/>
    <xf numFmtId="0" fontId="134" fillId="0" borderId="10" applyNumberFormat="0" applyFill="0" applyAlignment="0" applyProtection="0"/>
    <xf numFmtId="0" fontId="6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13" borderId="0" applyNumberFormat="0" applyBorder="0" applyAlignment="0" applyProtection="0"/>
    <xf numFmtId="0" fontId="145" fillId="46" borderId="0" applyNumberFormat="0" applyBorder="0" applyAlignment="0" applyProtection="0"/>
    <xf numFmtId="0" fontId="68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28" fillId="0" borderId="0"/>
    <xf numFmtId="0" fontId="147" fillId="0" borderId="0"/>
    <xf numFmtId="0" fontId="17" fillId="0" borderId="0" applyBorder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37" fillId="0" borderId="0"/>
    <xf numFmtId="0" fontId="17" fillId="0" borderId="0"/>
    <xf numFmtId="0" fontId="104" fillId="0" borderId="0"/>
    <xf numFmtId="0" fontId="17" fillId="0" borderId="0" applyBorder="0"/>
    <xf numFmtId="0" fontId="28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7" fillId="0" borderId="0"/>
    <xf numFmtId="0" fontId="47" fillId="0" borderId="0"/>
    <xf numFmtId="0" fontId="38" fillId="0" borderId="0"/>
    <xf numFmtId="0" fontId="29" fillId="0" borderId="0"/>
    <xf numFmtId="0" fontId="131" fillId="0" borderId="0"/>
    <xf numFmtId="0" fontId="28" fillId="0" borderId="0"/>
    <xf numFmtId="0" fontId="28" fillId="0" borderId="0"/>
    <xf numFmtId="0" fontId="4" fillId="0" borderId="0"/>
    <xf numFmtId="0" fontId="130" fillId="0" borderId="0"/>
    <xf numFmtId="0" fontId="69" fillId="11" borderId="1" applyNumberFormat="0" applyAlignment="0" applyProtection="0"/>
    <xf numFmtId="0" fontId="148" fillId="25" borderId="96" applyNumberFormat="0" applyAlignment="0" applyProtection="0"/>
    <xf numFmtId="0" fontId="69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0" fillId="0" borderId="11" applyNumberFormat="0" applyFill="0" applyAlignment="0" applyProtection="0"/>
    <xf numFmtId="0" fontId="149" fillId="0" borderId="12" applyNumberFormat="0" applyFill="0" applyAlignment="0" applyProtection="0"/>
    <xf numFmtId="0" fontId="70" fillId="0" borderId="11" applyNumberFormat="0" applyFill="0" applyAlignment="0" applyProtection="0"/>
    <xf numFmtId="174" fontId="101" fillId="0" borderId="0">
      <alignment vertical="center"/>
    </xf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8" fillId="0" borderId="0">
      <protection locked="0"/>
    </xf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7" fillId="7" borderId="13" applyNumberFormat="0" applyFont="0" applyAlignment="0" applyProtection="0"/>
    <xf numFmtId="0" fontId="126" fillId="47" borderId="101" applyNumberFormat="0" applyFont="0" applyAlignment="0" applyProtection="0"/>
    <xf numFmtId="0" fontId="28" fillId="7" borderId="13" applyNumberFormat="0" applyFont="0" applyAlignment="0" applyProtection="0"/>
    <xf numFmtId="0" fontId="74" fillId="4" borderId="0" applyNumberFormat="0" applyBorder="0" applyAlignment="0" applyProtection="0"/>
    <xf numFmtId="0" fontId="152" fillId="48" borderId="0" applyNumberFormat="0" applyBorder="0" applyAlignment="0" applyProtection="0"/>
    <xf numFmtId="0" fontId="74" fillId="4" borderId="0" applyNumberFormat="0" applyBorder="0" applyAlignment="0" applyProtection="0"/>
    <xf numFmtId="0" fontId="155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157" fillId="0" borderId="0"/>
    <xf numFmtId="0" fontId="158" fillId="0" borderId="0"/>
    <xf numFmtId="0" fontId="96" fillId="0" borderId="0"/>
    <xf numFmtId="0" fontId="161" fillId="48" borderId="0" applyNumberFormat="0" applyBorder="0" applyAlignment="0" applyProtection="0"/>
    <xf numFmtId="181" fontId="163" fillId="0" borderId="0"/>
    <xf numFmtId="0" fontId="3" fillId="0" borderId="0"/>
    <xf numFmtId="0" fontId="4" fillId="0" borderId="0"/>
    <xf numFmtId="0" fontId="96" fillId="0" borderId="0"/>
    <xf numFmtId="0" fontId="173" fillId="0" borderId="0"/>
    <xf numFmtId="0" fontId="183" fillId="0" borderId="0"/>
    <xf numFmtId="0" fontId="4" fillId="0" borderId="0"/>
    <xf numFmtId="0" fontId="38" fillId="0" borderId="0"/>
    <xf numFmtId="0" fontId="4" fillId="0" borderId="0"/>
    <xf numFmtId="0" fontId="192" fillId="0" borderId="0"/>
    <xf numFmtId="0" fontId="194" fillId="0" borderId="0"/>
    <xf numFmtId="0" fontId="194" fillId="0" borderId="0"/>
    <xf numFmtId="0" fontId="198" fillId="0" borderId="0"/>
    <xf numFmtId="0" fontId="4" fillId="0" borderId="0"/>
    <xf numFmtId="0" fontId="96" fillId="0" borderId="0"/>
    <xf numFmtId="0" fontId="28" fillId="0" borderId="0"/>
    <xf numFmtId="0" fontId="199" fillId="0" borderId="0"/>
    <xf numFmtId="0" fontId="200" fillId="0" borderId="0"/>
    <xf numFmtId="0" fontId="1" fillId="0" borderId="0"/>
  </cellStyleXfs>
  <cellXfs count="1649">
    <xf numFmtId="0" fontId="0" fillId="0" borderId="0" xfId="0"/>
    <xf numFmtId="0" fontId="5" fillId="0" borderId="0" xfId="0" applyFont="1"/>
    <xf numFmtId="0" fontId="0" fillId="0" borderId="0" xfId="0" applyBorder="1"/>
    <xf numFmtId="0" fontId="11" fillId="0" borderId="0" xfId="0" applyFont="1" applyAlignment="1">
      <alignment vertical="center"/>
    </xf>
    <xf numFmtId="0" fontId="12" fillId="0" borderId="14" xfId="0" applyFont="1" applyBorder="1" applyAlignment="1">
      <alignment horizontal="centerContinuous"/>
    </xf>
    <xf numFmtId="0" fontId="12" fillId="0" borderId="15" xfId="0" applyFont="1" applyBorder="1" applyAlignment="1">
      <alignment horizontal="centerContinuous"/>
    </xf>
    <xf numFmtId="0" fontId="12" fillId="0" borderId="16" xfId="0" applyFont="1" applyBorder="1" applyAlignment="1">
      <alignment horizontal="centerContinuous"/>
    </xf>
    <xf numFmtId="49" fontId="8" fillId="0" borderId="17" xfId="0" applyNumberFormat="1" applyFont="1" applyBorder="1" applyAlignment="1">
      <alignment horizontal="centerContinuous" vertical="center"/>
    </xf>
    <xf numFmtId="49" fontId="13" fillId="0" borderId="18" xfId="0" applyNumberFormat="1" applyFont="1" applyBorder="1" applyAlignment="1">
      <alignment horizontal="centerContinuous" vertical="center" wrapText="1"/>
    </xf>
    <xf numFmtId="0" fontId="15" fillId="0" borderId="0" xfId="0" applyFont="1"/>
    <xf numFmtId="4" fontId="0" fillId="0" borderId="0" xfId="0" applyNumberFormat="1"/>
    <xf numFmtId="0" fontId="12" fillId="0" borderId="0" xfId="0" applyFont="1"/>
    <xf numFmtId="0" fontId="16" fillId="0" borderId="0" xfId="0" applyFont="1"/>
    <xf numFmtId="0" fontId="12" fillId="0" borderId="0" xfId="0" applyFont="1" applyAlignment="1">
      <alignment horizontal="left" vertical="center"/>
    </xf>
    <xf numFmtId="0" fontId="5" fillId="0" borderId="0" xfId="0" applyFont="1" applyFill="1" applyBorder="1"/>
    <xf numFmtId="2" fontId="5" fillId="0" borderId="0" xfId="0" applyNumberFormat="1" applyFont="1" applyFill="1" applyBorder="1"/>
    <xf numFmtId="164" fontId="5" fillId="0" borderId="0" xfId="0" applyNumberFormat="1" applyFont="1" applyFill="1" applyBorder="1"/>
    <xf numFmtId="0" fontId="8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15" fillId="0" borderId="0" xfId="0" applyFont="1" applyBorder="1"/>
    <xf numFmtId="2" fontId="10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8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9" fillId="0" borderId="0" xfId="0" applyFont="1"/>
    <xf numFmtId="0" fontId="21" fillId="0" borderId="0" xfId="0" applyFont="1"/>
    <xf numFmtId="0" fontId="22" fillId="0" borderId="0" xfId="0" applyFont="1" applyAlignment="1">
      <alignment horizontal="left" vertical="center"/>
    </xf>
    <xf numFmtId="0" fontId="23" fillId="0" borderId="0" xfId="0" applyFont="1"/>
    <xf numFmtId="0" fontId="7" fillId="0" borderId="0" xfId="0" quotePrefix="1" applyFont="1" applyAlignment="1">
      <alignment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Continuous" vertical="center"/>
    </xf>
    <xf numFmtId="2" fontId="14" fillId="0" borderId="0" xfId="0" applyNumberFormat="1" applyFont="1" applyAlignment="1">
      <alignment horizontal="center" vertical="center"/>
    </xf>
    <xf numFmtId="0" fontId="10" fillId="0" borderId="23" xfId="0" applyFont="1" applyBorder="1" applyAlignment="1">
      <alignment horizontal="centerContinuous" vertical="center"/>
    </xf>
    <xf numFmtId="0" fontId="14" fillId="0" borderId="0" xfId="0" applyFont="1" applyAlignment="1">
      <alignment horizontal="left" vertical="center"/>
    </xf>
    <xf numFmtId="14" fontId="24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5" fillId="0" borderId="22" xfId="0" applyNumberFormat="1" applyFont="1" applyFill="1" applyBorder="1"/>
    <xf numFmtId="164" fontId="5" fillId="0" borderId="24" xfId="0" applyNumberFormat="1" applyFont="1" applyFill="1" applyBorder="1"/>
    <xf numFmtId="164" fontId="10" fillId="0" borderId="25" xfId="0" applyNumberFormat="1" applyFont="1" applyFill="1" applyBorder="1"/>
    <xf numFmtId="0" fontId="4" fillId="0" borderId="0" xfId="0" applyFont="1"/>
    <xf numFmtId="0" fontId="26" fillId="0" borderId="0" xfId="0" applyFont="1"/>
    <xf numFmtId="0" fontId="17" fillId="0" borderId="0" xfId="0" applyFont="1" applyFill="1" applyBorder="1"/>
    <xf numFmtId="0" fontId="8" fillId="0" borderId="0" xfId="0" applyFont="1" applyAlignment="1">
      <alignment horizontal="center"/>
    </xf>
    <xf numFmtId="2" fontId="10" fillId="0" borderId="26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 wrapText="1"/>
    </xf>
    <xf numFmtId="2" fontId="10" fillId="0" borderId="26" xfId="0" applyNumberFormat="1" applyFont="1" applyBorder="1" applyAlignment="1">
      <alignment horizontal="center" vertical="center" wrapText="1"/>
    </xf>
    <xf numFmtId="2" fontId="10" fillId="0" borderId="27" xfId="0" applyNumberFormat="1" applyFont="1" applyBorder="1" applyAlignment="1">
      <alignment horizontal="center" vertical="center" wrapText="1"/>
    </xf>
    <xf numFmtId="2" fontId="10" fillId="0" borderId="28" xfId="0" applyNumberFormat="1" applyFont="1" applyBorder="1" applyAlignment="1">
      <alignment horizontal="center" vertical="center" wrapText="1"/>
    </xf>
    <xf numFmtId="0" fontId="27" fillId="0" borderId="0" xfId="0" applyFont="1"/>
    <xf numFmtId="0" fontId="6" fillId="0" borderId="0" xfId="103" applyAlignment="1" applyProtection="1"/>
    <xf numFmtId="0" fontId="8" fillId="0" borderId="21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/>
    </xf>
    <xf numFmtId="1" fontId="13" fillId="0" borderId="30" xfId="0" applyNumberFormat="1" applyFont="1" applyBorder="1" applyAlignment="1">
      <alignment horizontal="center" vertical="center"/>
    </xf>
    <xf numFmtId="1" fontId="13" fillId="0" borderId="30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/>
    </xf>
    <xf numFmtId="0" fontId="31" fillId="0" borderId="0" xfId="0" quotePrefix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7" fillId="0" borderId="0" xfId="0" applyFont="1" applyFill="1"/>
    <xf numFmtId="3" fontId="5" fillId="0" borderId="32" xfId="0" applyNumberFormat="1" applyFont="1" applyBorder="1"/>
    <xf numFmtId="3" fontId="10" fillId="0" borderId="33" xfId="0" applyNumberFormat="1" applyFont="1" applyBorder="1"/>
    <xf numFmtId="49" fontId="13" fillId="0" borderId="17" xfId="0" applyNumberFormat="1" applyFont="1" applyBorder="1" applyAlignment="1">
      <alignment horizontal="centerContinuous" vertical="center" wrapText="1"/>
    </xf>
    <xf numFmtId="49" fontId="13" fillId="0" borderId="18" xfId="0" applyNumberFormat="1" applyFont="1" applyFill="1" applyBorder="1" applyAlignment="1">
      <alignment horizontal="centerContinuous" vertical="center" wrapText="1"/>
    </xf>
    <xf numFmtId="49" fontId="13" fillId="0" borderId="34" xfId="0" applyNumberFormat="1" applyFont="1" applyFill="1" applyBorder="1" applyAlignment="1">
      <alignment horizontal="centerContinuous" vertical="center" wrapText="1"/>
    </xf>
    <xf numFmtId="0" fontId="25" fillId="0" borderId="32" xfId="0" applyFont="1" applyBorder="1"/>
    <xf numFmtId="164" fontId="5" fillId="0" borderId="35" xfId="0" applyNumberFormat="1" applyFont="1" applyFill="1" applyBorder="1"/>
    <xf numFmtId="0" fontId="14" fillId="0" borderId="32" xfId="0" applyFont="1" applyBorder="1"/>
    <xf numFmtId="164" fontId="10" fillId="0" borderId="35" xfId="0" applyNumberFormat="1" applyFont="1" applyFill="1" applyBorder="1"/>
    <xf numFmtId="49" fontId="14" fillId="0" borderId="17" xfId="0" applyNumberFormat="1" applyFont="1" applyBorder="1" applyAlignment="1">
      <alignment horizontal="centerContinuous" vertical="center"/>
    </xf>
    <xf numFmtId="1" fontId="13" fillId="0" borderId="18" xfId="0" applyNumberFormat="1" applyFont="1" applyBorder="1" applyAlignment="1">
      <alignment horizontal="centerContinuous" vertical="center" wrapText="1"/>
    </xf>
    <xf numFmtId="1" fontId="13" fillId="0" borderId="17" xfId="0" applyNumberFormat="1" applyFont="1" applyBorder="1" applyAlignment="1">
      <alignment horizontal="centerContinuous" vertical="center" wrapText="1"/>
    </xf>
    <xf numFmtId="3" fontId="13" fillId="0" borderId="18" xfId="0" applyNumberFormat="1" applyFont="1" applyBorder="1" applyAlignment="1">
      <alignment horizontal="centerContinuous" vertical="center" wrapText="1"/>
    </xf>
    <xf numFmtId="164" fontId="13" fillId="0" borderId="18" xfId="0" applyNumberFormat="1" applyFont="1" applyFill="1" applyBorder="1" applyAlignment="1">
      <alignment horizontal="centerContinuous" vertical="center" wrapText="1"/>
    </xf>
    <xf numFmtId="164" fontId="13" fillId="0" borderId="34" xfId="0" applyNumberFormat="1" applyFont="1" applyFill="1" applyBorder="1" applyAlignment="1">
      <alignment horizontal="centerContinuous" vertical="center" wrapText="1"/>
    </xf>
    <xf numFmtId="164" fontId="10" fillId="0" borderId="24" xfId="0" applyNumberFormat="1" applyFont="1" applyFill="1" applyBorder="1"/>
    <xf numFmtId="3" fontId="13" fillId="0" borderId="17" xfId="0" applyNumberFormat="1" applyFont="1" applyBorder="1" applyAlignment="1">
      <alignment horizontal="centerContinuous" vertical="center" wrapText="1"/>
    </xf>
    <xf numFmtId="3" fontId="5" fillId="0" borderId="35" xfId="0" applyNumberFormat="1" applyFont="1" applyBorder="1"/>
    <xf numFmtId="3" fontId="10" fillId="0" borderId="35" xfId="0" applyNumberFormat="1" applyFont="1" applyBorder="1"/>
    <xf numFmtId="3" fontId="10" fillId="0" borderId="32" xfId="0" applyNumberFormat="1" applyFont="1" applyBorder="1"/>
    <xf numFmtId="0" fontId="14" fillId="0" borderId="33" xfId="0" applyFont="1" applyBorder="1"/>
    <xf numFmtId="3" fontId="10" fillId="0" borderId="36" xfId="0" applyNumberFormat="1" applyFont="1" applyBorder="1"/>
    <xf numFmtId="164" fontId="10" fillId="0" borderId="36" xfId="0" applyNumberFormat="1" applyFont="1" applyFill="1" applyBorder="1"/>
    <xf numFmtId="0" fontId="14" fillId="0" borderId="0" xfId="0" applyFont="1" applyBorder="1"/>
    <xf numFmtId="3" fontId="10" fillId="0" borderId="0" xfId="0" applyNumberFormat="1" applyFont="1" applyBorder="1"/>
    <xf numFmtId="164" fontId="10" fillId="0" borderId="0" xfId="0" applyNumberFormat="1" applyFont="1" applyFill="1" applyBorder="1"/>
    <xf numFmtId="2" fontId="10" fillId="0" borderId="0" xfId="0" applyNumberFormat="1" applyFont="1" applyFill="1" applyBorder="1"/>
    <xf numFmtId="3" fontId="0" fillId="0" borderId="0" xfId="0" applyNumberFormat="1"/>
    <xf numFmtId="0" fontId="4" fillId="0" borderId="0" xfId="0" applyFont="1" applyFill="1"/>
    <xf numFmtId="0" fontId="9" fillId="0" borderId="0" xfId="0" applyFont="1"/>
    <xf numFmtId="4" fontId="5" fillId="27" borderId="24" xfId="0" applyNumberFormat="1" applyFont="1" applyFill="1" applyBorder="1"/>
    <xf numFmtId="2" fontId="17" fillId="0" borderId="0" xfId="0" applyNumberFormat="1" applyFont="1" applyFill="1"/>
    <xf numFmtId="0" fontId="10" fillId="0" borderId="37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Continuous" vertical="center"/>
    </xf>
    <xf numFmtId="49" fontId="13" fillId="0" borderId="15" xfId="0" applyNumberFormat="1" applyFont="1" applyBorder="1" applyAlignment="1">
      <alignment horizontal="centerContinuous" vertical="center" wrapText="1"/>
    </xf>
    <xf numFmtId="49" fontId="13" fillId="0" borderId="16" xfId="0" applyNumberFormat="1" applyFont="1" applyBorder="1" applyAlignment="1">
      <alignment horizontal="centerContinuous" vertical="center" wrapText="1"/>
    </xf>
    <xf numFmtId="4" fontId="33" fillId="0" borderId="32" xfId="0" applyNumberFormat="1" applyFont="1" applyBorder="1" applyAlignment="1"/>
    <xf numFmtId="4" fontId="33" fillId="0" borderId="22" xfId="0" applyNumberFormat="1" applyFont="1" applyBorder="1" applyAlignment="1">
      <alignment horizontal="right" vertical="top" wrapText="1"/>
    </xf>
    <xf numFmtId="4" fontId="33" fillId="0" borderId="24" xfId="0" applyNumberFormat="1" applyFont="1" applyBorder="1" applyAlignment="1">
      <alignment horizontal="right" vertical="top" wrapText="1"/>
    </xf>
    <xf numFmtId="4" fontId="33" fillId="0" borderId="38" xfId="0" applyNumberFormat="1" applyFont="1" applyBorder="1" applyAlignment="1">
      <alignment horizontal="right" vertical="top" wrapText="1"/>
    </xf>
    <xf numFmtId="4" fontId="33" fillId="0" borderId="25" xfId="0" applyNumberFormat="1" applyFont="1" applyBorder="1" applyAlignment="1">
      <alignment horizontal="right" vertical="top" wrapText="1"/>
    </xf>
    <xf numFmtId="2" fontId="33" fillId="0" borderId="22" xfId="0" applyNumberFormat="1" applyFont="1" applyBorder="1" applyAlignment="1">
      <alignment horizontal="center"/>
    </xf>
    <xf numFmtId="2" fontId="33" fillId="0" borderId="24" xfId="0" applyNumberFormat="1" applyFont="1" applyBorder="1" applyAlignment="1">
      <alignment horizontal="center" vertical="justify"/>
    </xf>
    <xf numFmtId="164" fontId="5" fillId="27" borderId="24" xfId="0" applyNumberFormat="1" applyFont="1" applyFill="1" applyBorder="1" applyAlignment="1">
      <alignment horizontal="center"/>
    </xf>
    <xf numFmtId="164" fontId="5" fillId="27" borderId="25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Continuous"/>
    </xf>
    <xf numFmtId="0" fontId="39" fillId="0" borderId="15" xfId="0" applyFont="1" applyBorder="1" applyAlignment="1">
      <alignment horizontal="centerContinuous"/>
    </xf>
    <xf numFmtId="0" fontId="39" fillId="0" borderId="16" xfId="0" applyFont="1" applyBorder="1" applyAlignment="1">
      <alignment horizontal="centerContinuous"/>
    </xf>
    <xf numFmtId="4" fontId="33" fillId="24" borderId="22" xfId="0" applyNumberFormat="1" applyFont="1" applyFill="1" applyBorder="1" applyAlignment="1">
      <alignment horizontal="center" vertical="top" wrapText="1"/>
    </xf>
    <xf numFmtId="4" fontId="33" fillId="24" borderId="24" xfId="0" applyNumberFormat="1" applyFont="1" applyFill="1" applyBorder="1" applyAlignment="1">
      <alignment horizontal="center" vertical="top" wrapText="1"/>
    </xf>
    <xf numFmtId="0" fontId="4" fillId="0" borderId="27" xfId="0" applyFont="1" applyBorder="1" applyAlignment="1">
      <alignment horizontal="center"/>
    </xf>
    <xf numFmtId="0" fontId="4" fillId="0" borderId="17" xfId="0" applyFont="1" applyBorder="1"/>
    <xf numFmtId="0" fontId="4" fillId="0" borderId="39" xfId="0" applyFont="1" applyBorder="1" applyAlignment="1">
      <alignment horizontal="center"/>
    </xf>
    <xf numFmtId="0" fontId="4" fillId="0" borderId="40" xfId="0" applyFont="1" applyBorder="1"/>
    <xf numFmtId="0" fontId="4" fillId="0" borderId="17" xfId="0" applyFont="1" applyFill="1" applyBorder="1"/>
    <xf numFmtId="0" fontId="4" fillId="0" borderId="40" xfId="0" applyFont="1" applyFill="1" applyBorder="1"/>
    <xf numFmtId="0" fontId="4" fillId="0" borderId="41" xfId="0" applyFont="1" applyBorder="1" applyAlignment="1">
      <alignment horizontal="center"/>
    </xf>
    <xf numFmtId="2" fontId="34" fillId="0" borderId="0" xfId="0" applyNumberFormat="1" applyFont="1" applyFill="1"/>
    <xf numFmtId="0" fontId="34" fillId="0" borderId="0" xfId="0" applyFont="1" applyFill="1"/>
    <xf numFmtId="0" fontId="10" fillId="0" borderId="0" xfId="0" applyFont="1" applyFill="1"/>
    <xf numFmtId="0" fontId="14" fillId="0" borderId="0" xfId="0" applyFont="1" applyFill="1" applyAlignment="1">
      <alignment horizontal="left" wrapText="1"/>
    </xf>
    <xf numFmtId="0" fontId="17" fillId="0" borderId="0" xfId="0" applyFont="1" applyFill="1"/>
    <xf numFmtId="0" fontId="42" fillId="0" borderId="42" xfId="0" applyFont="1" applyFill="1" applyBorder="1" applyAlignment="1"/>
    <xf numFmtId="4" fontId="42" fillId="0" borderId="42" xfId="0" applyNumberFormat="1" applyFont="1" applyFill="1" applyBorder="1" applyAlignment="1">
      <alignment horizontal="center"/>
    </xf>
    <xf numFmtId="4" fontId="42" fillId="0" borderId="43" xfId="0" applyNumberFormat="1" applyFont="1" applyFill="1" applyBorder="1" applyAlignment="1">
      <alignment horizontal="center"/>
    </xf>
    <xf numFmtId="3" fontId="42" fillId="0" borderId="44" xfId="0" applyNumberFormat="1" applyFont="1" applyFill="1" applyBorder="1" applyAlignment="1">
      <alignment horizontal="center"/>
    </xf>
    <xf numFmtId="4" fontId="42" fillId="0" borderId="45" xfId="0" applyNumberFormat="1" applyFont="1" applyFill="1" applyBorder="1" applyAlignment="1">
      <alignment horizontal="center"/>
    </xf>
    <xf numFmtId="0" fontId="10" fillId="0" borderId="46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8" xfId="0" applyFont="1" applyFill="1" applyBorder="1" applyAlignment="1">
      <alignment horizontal="center" vertical="center" wrapText="1"/>
    </xf>
    <xf numFmtId="1" fontId="13" fillId="0" borderId="30" xfId="0" applyNumberFormat="1" applyFont="1" applyFill="1" applyBorder="1" applyAlignment="1">
      <alignment horizontal="center" vertical="center"/>
    </xf>
    <xf numFmtId="0" fontId="10" fillId="24" borderId="22" xfId="0" applyFont="1" applyFill="1" applyBorder="1" applyAlignment="1">
      <alignment horizontal="centerContinuous" vertical="center"/>
    </xf>
    <xf numFmtId="14" fontId="24" fillId="24" borderId="22" xfId="0" applyNumberFormat="1" applyFont="1" applyFill="1" applyBorder="1" applyAlignment="1">
      <alignment horizontal="center" vertical="center" wrapText="1"/>
    </xf>
    <xf numFmtId="1" fontId="13" fillId="24" borderId="30" xfId="0" applyNumberFormat="1" applyFont="1" applyFill="1" applyBorder="1" applyAlignment="1">
      <alignment horizontal="center" vertical="center"/>
    </xf>
    <xf numFmtId="1" fontId="13" fillId="24" borderId="30" xfId="0" applyNumberFormat="1" applyFont="1" applyFill="1" applyBorder="1" applyAlignment="1">
      <alignment horizontal="center" vertical="center" wrapText="1"/>
    </xf>
    <xf numFmtId="4" fontId="42" fillId="0" borderId="34" xfId="0" applyNumberFormat="1" applyFont="1" applyFill="1" applyBorder="1" applyAlignment="1">
      <alignment horizontal="center"/>
    </xf>
    <xf numFmtId="3" fontId="5" fillId="0" borderId="22" xfId="0" applyNumberFormat="1" applyFont="1" applyBorder="1"/>
    <xf numFmtId="3" fontId="5" fillId="0" borderId="38" xfId="0" applyNumberFormat="1" applyFont="1" applyBorder="1"/>
    <xf numFmtId="3" fontId="42" fillId="0" borderId="42" xfId="0" applyNumberFormat="1" applyFont="1" applyFill="1" applyBorder="1" applyAlignment="1">
      <alignment horizontal="center"/>
    </xf>
    <xf numFmtId="0" fontId="4" fillId="0" borderId="49" xfId="0" applyFont="1" applyFill="1" applyBorder="1"/>
    <xf numFmtId="4" fontId="42" fillId="0" borderId="0" xfId="0" applyNumberFormat="1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7" fillId="0" borderId="0" xfId="155"/>
    <xf numFmtId="0" fontId="5" fillId="0" borderId="0" xfId="161" applyFont="1" applyBorder="1" applyAlignment="1">
      <alignment horizontal="center"/>
    </xf>
    <xf numFmtId="0" fontId="8" fillId="0" borderId="0" xfId="161" applyFont="1" applyBorder="1"/>
    <xf numFmtId="14" fontId="5" fillId="0" borderId="0" xfId="161" applyNumberFormat="1" applyFont="1" applyBorder="1" applyAlignment="1">
      <alignment horizontal="center"/>
    </xf>
    <xf numFmtId="2" fontId="5" fillId="0" borderId="0" xfId="161" applyNumberFormat="1" applyFont="1" applyBorder="1" applyAlignment="1">
      <alignment horizontal="right"/>
    </xf>
    <xf numFmtId="164" fontId="5" fillId="0" borderId="0" xfId="161" applyNumberFormat="1" applyFont="1" applyBorder="1" applyAlignment="1">
      <alignment horizontal="right"/>
    </xf>
    <xf numFmtId="0" fontId="43" fillId="0" borderId="0" xfId="161" applyFont="1" applyBorder="1"/>
    <xf numFmtId="0" fontId="5" fillId="0" borderId="0" xfId="161" applyFont="1"/>
    <xf numFmtId="0" fontId="35" fillId="0" borderId="29" xfId="161" applyFont="1" applyFill="1" applyBorder="1" applyAlignment="1">
      <alignment horizontal="center" vertical="center"/>
    </xf>
    <xf numFmtId="0" fontId="35" fillId="0" borderId="30" xfId="161" applyFont="1" applyFill="1" applyBorder="1" applyAlignment="1">
      <alignment horizontal="center" vertical="center" wrapText="1"/>
    </xf>
    <xf numFmtId="14" fontId="35" fillId="0" borderId="30" xfId="161" applyNumberFormat="1" applyFont="1" applyFill="1" applyBorder="1" applyAlignment="1">
      <alignment horizontal="center" vertical="center"/>
    </xf>
    <xf numFmtId="164" fontId="35" fillId="0" borderId="30" xfId="161" applyNumberFormat="1" applyFont="1" applyFill="1" applyBorder="1" applyAlignment="1">
      <alignment horizontal="center" vertical="center" wrapText="1"/>
    </xf>
    <xf numFmtId="164" fontId="35" fillId="0" borderId="31" xfId="161" applyNumberFormat="1" applyFont="1" applyFill="1" applyBorder="1" applyAlignment="1">
      <alignment horizontal="center" vertical="center" wrapText="1"/>
    </xf>
    <xf numFmtId="0" fontId="36" fillId="0" borderId="32" xfId="0" applyFont="1" applyBorder="1" applyAlignment="1">
      <alignment vertical="top" wrapText="1"/>
    </xf>
    <xf numFmtId="0" fontId="36" fillId="0" borderId="33" xfId="0" applyFont="1" applyBorder="1" applyAlignment="1">
      <alignment vertical="top" wrapText="1"/>
    </xf>
    <xf numFmtId="0" fontId="51" fillId="0" borderId="0" xfId="0" applyFont="1"/>
    <xf numFmtId="0" fontId="52" fillId="0" borderId="0" xfId="0" applyFont="1"/>
    <xf numFmtId="2" fontId="8" fillId="0" borderId="30" xfId="0" applyNumberFormat="1" applyFont="1" applyBorder="1" applyAlignment="1">
      <alignment horizontal="center" vertical="center"/>
    </xf>
    <xf numFmtId="4" fontId="42" fillId="0" borderId="44" xfId="0" applyNumberFormat="1" applyFont="1" applyFill="1" applyBorder="1" applyAlignment="1">
      <alignment horizontal="center"/>
    </xf>
    <xf numFmtId="0" fontId="5" fillId="0" borderId="32" xfId="0" applyFont="1" applyBorder="1"/>
    <xf numFmtId="2" fontId="5" fillId="27" borderId="24" xfId="0" applyNumberFormat="1" applyFont="1" applyFill="1" applyBorder="1"/>
    <xf numFmtId="0" fontId="5" fillId="0" borderId="32" xfId="0" applyFont="1" applyBorder="1" applyAlignment="1">
      <alignment wrapText="1"/>
    </xf>
    <xf numFmtId="0" fontId="5" fillId="0" borderId="33" xfId="0" applyFont="1" applyBorder="1"/>
    <xf numFmtId="2" fontId="5" fillId="27" borderId="25" xfId="0" applyNumberFormat="1" applyFont="1" applyFill="1" applyBorder="1"/>
    <xf numFmtId="0" fontId="54" fillId="0" borderId="0" xfId="0" applyFont="1" applyAlignment="1">
      <alignment horizontal="justify"/>
    </xf>
    <xf numFmtId="0" fontId="40" fillId="0" borderId="0" xfId="0" applyFont="1"/>
    <xf numFmtId="0" fontId="53" fillId="0" borderId="0" xfId="0" applyFont="1" applyAlignment="1"/>
    <xf numFmtId="4" fontId="33" fillId="0" borderId="20" xfId="0" applyNumberFormat="1" applyFont="1" applyBorder="1" applyAlignment="1"/>
    <xf numFmtId="2" fontId="33" fillId="0" borderId="50" xfId="0" applyNumberFormat="1" applyFont="1" applyBorder="1" applyAlignment="1">
      <alignment horizontal="center"/>
    </xf>
    <xf numFmtId="2" fontId="33" fillId="0" borderId="51" xfId="0" applyNumberFormat="1" applyFont="1" applyBorder="1" applyAlignment="1">
      <alignment horizontal="center" vertical="justify"/>
    </xf>
    <xf numFmtId="0" fontId="48" fillId="0" borderId="0" xfId="161" applyFont="1" applyBorder="1"/>
    <xf numFmtId="3" fontId="34" fillId="0" borderId="0" xfId="0" applyNumberFormat="1" applyFont="1"/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15" xfId="0" applyFont="1" applyBorder="1" applyAlignment="1">
      <alignment horizontal="centerContinuous"/>
    </xf>
    <xf numFmtId="0" fontId="20" fillId="0" borderId="16" xfId="0" applyFont="1" applyBorder="1" applyAlignment="1">
      <alignment horizontal="centerContinuous"/>
    </xf>
    <xf numFmtId="0" fontId="25" fillId="0" borderId="20" xfId="0" applyFont="1" applyBorder="1"/>
    <xf numFmtId="2" fontId="5" fillId="27" borderId="22" xfId="0" applyNumberFormat="1" applyFont="1" applyFill="1" applyBorder="1"/>
    <xf numFmtId="3" fontId="10" fillId="0" borderId="22" xfId="0" applyNumberFormat="1" applyFont="1" applyBorder="1"/>
    <xf numFmtId="2" fontId="10" fillId="27" borderId="38" xfId="0" applyNumberFormat="1" applyFont="1" applyFill="1" applyBorder="1"/>
    <xf numFmtId="3" fontId="10" fillId="0" borderId="38" xfId="0" applyNumberFormat="1" applyFont="1" applyBorder="1"/>
    <xf numFmtId="0" fontId="78" fillId="0" borderId="0" xfId="0" applyFont="1"/>
    <xf numFmtId="0" fontId="79" fillId="0" borderId="0" xfId="0" applyFont="1"/>
    <xf numFmtId="0" fontId="10" fillId="0" borderId="52" xfId="0" applyFont="1" applyBorder="1" applyAlignment="1">
      <alignment horizontal="center" vertical="center" wrapText="1"/>
    </xf>
    <xf numFmtId="0" fontId="80" fillId="0" borderId="0" xfId="0" applyFont="1"/>
    <xf numFmtId="0" fontId="81" fillId="0" borderId="0" xfId="0" applyFont="1"/>
    <xf numFmtId="0" fontId="75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53" xfId="0" applyNumberFormat="1" applyFont="1" applyBorder="1"/>
    <xf numFmtId="164" fontId="5" fillId="28" borderId="23" xfId="0" applyNumberFormat="1" applyFont="1" applyFill="1" applyBorder="1"/>
    <xf numFmtId="164" fontId="5" fillId="28" borderId="54" xfId="0" applyNumberFormat="1" applyFont="1" applyFill="1" applyBorder="1"/>
    <xf numFmtId="3" fontId="5" fillId="0" borderId="55" xfId="0" applyNumberFormat="1" applyFont="1" applyBorder="1"/>
    <xf numFmtId="164" fontId="5" fillId="28" borderId="22" xfId="0" applyNumberFormat="1" applyFont="1" applyFill="1" applyBorder="1"/>
    <xf numFmtId="164" fontId="5" fillId="28" borderId="24" xfId="0" applyNumberFormat="1" applyFont="1" applyFill="1" applyBorder="1"/>
    <xf numFmtId="164" fontId="5" fillId="28" borderId="35" xfId="0" applyNumberFormat="1" applyFont="1" applyFill="1" applyBorder="1"/>
    <xf numFmtId="3" fontId="10" fillId="0" borderId="55" xfId="0" applyNumberFormat="1" applyFont="1" applyBorder="1"/>
    <xf numFmtId="164" fontId="10" fillId="28" borderId="36" xfId="0" applyNumberFormat="1" applyFont="1" applyFill="1" applyBorder="1"/>
    <xf numFmtId="164" fontId="10" fillId="28" borderId="25" xfId="0" applyNumberFormat="1" applyFont="1" applyFill="1" applyBorder="1"/>
    <xf numFmtId="2" fontId="13" fillId="0" borderId="18" xfId="0" applyNumberFormat="1" applyFont="1" applyBorder="1" applyAlignment="1">
      <alignment horizontal="centerContinuous" vertical="center" wrapText="1"/>
    </xf>
    <xf numFmtId="0" fontId="40" fillId="0" borderId="0" xfId="0" applyFont="1" applyFill="1"/>
    <xf numFmtId="0" fontId="42" fillId="0" borderId="0" xfId="0" applyFont="1" applyFill="1" applyBorder="1" applyAlignment="1"/>
    <xf numFmtId="0" fontId="17" fillId="0" borderId="0" xfId="0" applyFont="1" applyBorder="1"/>
    <xf numFmtId="3" fontId="41" fillId="0" borderId="30" xfId="156" applyNumberFormat="1" applyFont="1" applyBorder="1"/>
    <xf numFmtId="3" fontId="41" fillId="27" borderId="56" xfId="156" applyNumberFormat="1" applyFont="1" applyFill="1" applyBorder="1"/>
    <xf numFmtId="3" fontId="41" fillId="0" borderId="31" xfId="156" applyNumberFormat="1" applyFont="1" applyBorder="1"/>
    <xf numFmtId="4" fontId="33" fillId="0" borderId="20" xfId="156" applyNumberFormat="1" applyFont="1" applyBorder="1"/>
    <xf numFmtId="3" fontId="33" fillId="0" borderId="50" xfId="156" applyNumberFormat="1" applyFont="1" applyBorder="1"/>
    <xf numFmtId="3" fontId="33" fillId="27" borderId="57" xfId="156" applyNumberFormat="1" applyFont="1" applyFill="1" applyBorder="1"/>
    <xf numFmtId="3" fontId="33" fillId="0" borderId="51" xfId="156" applyNumberFormat="1" applyFont="1" applyBorder="1"/>
    <xf numFmtId="4" fontId="33" fillId="0" borderId="32" xfId="156" applyNumberFormat="1" applyFont="1" applyBorder="1"/>
    <xf numFmtId="3" fontId="33" fillId="0" borderId="22" xfId="156" applyNumberFormat="1" applyFont="1" applyBorder="1"/>
    <xf numFmtId="3" fontId="33" fillId="27" borderId="35" xfId="156" applyNumberFormat="1" applyFont="1" applyFill="1" applyBorder="1"/>
    <xf numFmtId="3" fontId="33" fillId="0" borderId="24" xfId="156" applyNumberFormat="1" applyFont="1" applyBorder="1"/>
    <xf numFmtId="4" fontId="33" fillId="0" borderId="33" xfId="156" applyNumberFormat="1" applyFont="1" applyBorder="1"/>
    <xf numFmtId="3" fontId="33" fillId="0" borderId="38" xfId="156" applyNumberFormat="1" applyFont="1" applyBorder="1"/>
    <xf numFmtId="3" fontId="33" fillId="27" borderId="36" xfId="156" applyNumberFormat="1" applyFont="1" applyFill="1" applyBorder="1"/>
    <xf numFmtId="3" fontId="33" fillId="0" borderId="25" xfId="156" applyNumberFormat="1" applyFont="1" applyBorder="1"/>
    <xf numFmtId="0" fontId="8" fillId="0" borderId="58" xfId="0" applyFont="1" applyBorder="1" applyAlignment="1">
      <alignment horizontal="center" vertical="center"/>
    </xf>
    <xf numFmtId="3" fontId="10" fillId="0" borderId="59" xfId="0" applyNumberFormat="1" applyFont="1" applyBorder="1"/>
    <xf numFmtId="164" fontId="5" fillId="28" borderId="60" xfId="0" applyNumberFormat="1" applyFont="1" applyFill="1" applyBorder="1"/>
    <xf numFmtId="164" fontId="5" fillId="28" borderId="55" xfId="0" applyNumberFormat="1" applyFont="1" applyFill="1" applyBorder="1"/>
    <xf numFmtId="164" fontId="5" fillId="28" borderId="61" xfId="0" applyNumberFormat="1" applyFont="1" applyFill="1" applyBorder="1"/>
    <xf numFmtId="164" fontId="10" fillId="28" borderId="62" xfId="0" applyNumberFormat="1" applyFont="1" applyFill="1" applyBorder="1"/>
    <xf numFmtId="0" fontId="8" fillId="24" borderId="63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1" fontId="33" fillId="0" borderId="22" xfId="0" applyNumberFormat="1" applyFont="1" applyBorder="1" applyAlignment="1">
      <alignment horizontal="center"/>
    </xf>
    <xf numFmtId="1" fontId="33" fillId="0" borderId="50" xfId="0" applyNumberFormat="1" applyFont="1" applyBorder="1" applyAlignment="1">
      <alignment horizontal="center"/>
    </xf>
    <xf numFmtId="0" fontId="14" fillId="24" borderId="26" xfId="157" applyFont="1" applyFill="1" applyBorder="1"/>
    <xf numFmtId="0" fontId="33" fillId="0" borderId="0" xfId="154" applyFont="1"/>
    <xf numFmtId="3" fontId="33" fillId="0" borderId="0" xfId="154" applyNumberFormat="1" applyFont="1" applyFill="1" applyBorder="1"/>
    <xf numFmtId="0" fontId="33" fillId="0" borderId="0" xfId="154" applyFont="1" applyFill="1"/>
    <xf numFmtId="0" fontId="86" fillId="0" borderId="0" xfId="154" applyFont="1" applyAlignment="1">
      <alignment horizontal="left" vertical="center"/>
    </xf>
    <xf numFmtId="0" fontId="35" fillId="0" borderId="0" xfId="154" applyFont="1" applyFill="1"/>
    <xf numFmtId="0" fontId="41" fillId="27" borderId="0" xfId="154" applyFont="1" applyFill="1" applyAlignment="1">
      <alignment horizontal="left"/>
    </xf>
    <xf numFmtId="0" fontId="87" fillId="27" borderId="0" xfId="154" applyFont="1" applyFill="1"/>
    <xf numFmtId="0" fontId="33" fillId="27" borderId="0" xfId="154" applyFont="1" applyFill="1"/>
    <xf numFmtId="0" fontId="40" fillId="0" borderId="0" xfId="154" applyFont="1" applyFill="1"/>
    <xf numFmtId="0" fontId="41" fillId="27" borderId="29" xfId="154" applyFont="1" applyFill="1" applyBorder="1"/>
    <xf numFmtId="0" fontId="41" fillId="27" borderId="30" xfId="154" applyFont="1" applyFill="1" applyBorder="1" applyAlignment="1">
      <alignment horizontal="center"/>
    </xf>
    <xf numFmtId="0" fontId="41" fillId="27" borderId="31" xfId="154" applyFont="1" applyFill="1" applyBorder="1" applyAlignment="1">
      <alignment horizontal="center"/>
    </xf>
    <xf numFmtId="0" fontId="33" fillId="27" borderId="64" xfId="154" applyFont="1" applyFill="1" applyBorder="1"/>
    <xf numFmtId="1" fontId="33" fillId="27" borderId="65" xfId="154" applyNumberFormat="1" applyFont="1" applyFill="1" applyBorder="1"/>
    <xf numFmtId="1" fontId="33" fillId="27" borderId="66" xfId="154" applyNumberFormat="1" applyFont="1" applyFill="1" applyBorder="1"/>
    <xf numFmtId="0" fontId="88" fillId="0" borderId="0" xfId="154" applyFont="1" applyAlignment="1">
      <alignment horizontal="left" vertical="center"/>
    </xf>
    <xf numFmtId="3" fontId="33" fillId="27" borderId="65" xfId="154" applyNumberFormat="1" applyFont="1" applyFill="1" applyBorder="1"/>
    <xf numFmtId="3" fontId="33" fillId="27" borderId="66" xfId="154" applyNumberFormat="1" applyFont="1" applyFill="1" applyBorder="1"/>
    <xf numFmtId="2" fontId="33" fillId="27" borderId="0" xfId="154" applyNumberFormat="1" applyFont="1" applyFill="1" applyBorder="1"/>
    <xf numFmtId="2" fontId="33" fillId="0" borderId="0" xfId="154" applyNumberFormat="1" applyFont="1"/>
    <xf numFmtId="0" fontId="33" fillId="0" borderId="0" xfId="154" applyFont="1" applyFill="1" applyBorder="1"/>
    <xf numFmtId="0" fontId="41" fillId="0" borderId="0" xfId="154" applyFont="1" applyBorder="1"/>
    <xf numFmtId="0" fontId="41" fillId="0" borderId="0" xfId="154" applyFont="1" applyBorder="1" applyAlignment="1">
      <alignment horizontal="center"/>
    </xf>
    <xf numFmtId="0" fontId="47" fillId="0" borderId="0" xfId="154"/>
    <xf numFmtId="2" fontId="33" fillId="0" borderId="0" xfId="154" applyNumberFormat="1" applyFont="1" applyFill="1" applyBorder="1"/>
    <xf numFmtId="3" fontId="41" fillId="27" borderId="15" xfId="156" applyNumberFormat="1" applyFont="1" applyFill="1" applyBorder="1"/>
    <xf numFmtId="0" fontId="20" fillId="0" borderId="14" xfId="0" applyFont="1" applyBorder="1" applyAlignment="1">
      <alignment horizontal="centerContinuous"/>
    </xf>
    <xf numFmtId="1" fontId="24" fillId="0" borderId="29" xfId="0" applyNumberFormat="1" applyFont="1" applyBorder="1" applyAlignment="1">
      <alignment horizontal="center" vertical="center" wrapText="1"/>
    </xf>
    <xf numFmtId="1" fontId="24" fillId="0" borderId="67" xfId="0" applyNumberFormat="1" applyFont="1" applyBorder="1" applyAlignment="1">
      <alignment horizontal="center" vertical="center" wrapText="1"/>
    </xf>
    <xf numFmtId="0" fontId="41" fillId="27" borderId="0" xfId="0" applyFont="1" applyFill="1" applyAlignment="1">
      <alignment horizontal="left"/>
    </xf>
    <xf numFmtId="0" fontId="87" fillId="27" borderId="0" xfId="0" applyFont="1" applyFill="1"/>
    <xf numFmtId="2" fontId="33" fillId="27" borderId="0" xfId="0" applyNumberFormat="1" applyFont="1" applyFill="1" applyBorder="1"/>
    <xf numFmtId="0" fontId="41" fillId="27" borderId="29" xfId="0" applyFont="1" applyFill="1" applyBorder="1"/>
    <xf numFmtId="0" fontId="41" fillId="27" borderId="30" xfId="0" applyFont="1" applyFill="1" applyBorder="1" applyAlignment="1">
      <alignment horizontal="center"/>
    </xf>
    <xf numFmtId="0" fontId="41" fillId="27" borderId="31" xfId="0" applyFont="1" applyFill="1" applyBorder="1" applyAlignment="1">
      <alignment horizontal="center"/>
    </xf>
    <xf numFmtId="0" fontId="33" fillId="27" borderId="64" xfId="0" applyFont="1" applyFill="1" applyBorder="1"/>
    <xf numFmtId="3" fontId="33" fillId="27" borderId="65" xfId="0" applyNumberFormat="1" applyFont="1" applyFill="1" applyBorder="1"/>
    <xf numFmtId="3" fontId="33" fillId="27" borderId="66" xfId="0" applyNumberFormat="1" applyFont="1" applyFill="1" applyBorder="1"/>
    <xf numFmtId="3" fontId="33" fillId="0" borderId="32" xfId="156" applyNumberFormat="1" applyFont="1" applyBorder="1"/>
    <xf numFmtId="3" fontId="33" fillId="0" borderId="20" xfId="156" applyNumberFormat="1" applyFont="1" applyBorder="1"/>
    <xf numFmtId="3" fontId="33" fillId="0" borderId="64" xfId="156" applyNumberFormat="1" applyFont="1" applyBorder="1"/>
    <xf numFmtId="3" fontId="33" fillId="0" borderId="33" xfId="156" applyNumberFormat="1" applyFont="1" applyBorder="1"/>
    <xf numFmtId="4" fontId="33" fillId="0" borderId="53" xfId="156" applyNumberFormat="1" applyFont="1" applyBorder="1"/>
    <xf numFmtId="4" fontId="33" fillId="0" borderId="55" xfId="156" applyNumberFormat="1" applyFont="1" applyBorder="1"/>
    <xf numFmtId="4" fontId="33" fillId="0" borderId="68" xfId="156" applyNumberFormat="1" applyFont="1" applyBorder="1"/>
    <xf numFmtId="3" fontId="33" fillId="0" borderId="69" xfId="156" applyNumberFormat="1" applyFont="1" applyBorder="1"/>
    <xf numFmtId="3" fontId="33" fillId="27" borderId="5" xfId="156" applyNumberFormat="1" applyFont="1" applyFill="1" applyBorder="1"/>
    <xf numFmtId="3" fontId="33" fillId="0" borderId="70" xfId="156" applyNumberFormat="1" applyFont="1" applyBorder="1"/>
    <xf numFmtId="3" fontId="33" fillId="0" borderId="68" xfId="156" applyNumberFormat="1" applyFont="1" applyBorder="1"/>
    <xf numFmtId="4" fontId="33" fillId="0" borderId="64" xfId="156" applyNumberFormat="1" applyFont="1" applyBorder="1"/>
    <xf numFmtId="3" fontId="33" fillId="0" borderId="65" xfId="156" applyNumberFormat="1" applyFont="1" applyBorder="1"/>
    <xf numFmtId="3" fontId="33" fillId="27" borderId="71" xfId="156" applyNumberFormat="1" applyFont="1" applyFill="1" applyBorder="1"/>
    <xf numFmtId="3" fontId="33" fillId="0" borderId="66" xfId="156" applyNumberFormat="1" applyFont="1" applyBorder="1"/>
    <xf numFmtId="4" fontId="33" fillId="0" borderId="72" xfId="156" applyNumberFormat="1" applyFont="1" applyBorder="1"/>
    <xf numFmtId="0" fontId="4" fillId="0" borderId="73" xfId="0" applyFont="1" applyFill="1" applyBorder="1"/>
    <xf numFmtId="0" fontId="0" fillId="0" borderId="0" xfId="0" applyAlignment="1">
      <alignment horizontal="center"/>
    </xf>
    <xf numFmtId="0" fontId="33" fillId="0" borderId="0" xfId="0" applyFont="1"/>
    <xf numFmtId="0" fontId="10" fillId="27" borderId="79" xfId="0" applyFont="1" applyFill="1" applyBorder="1" applyAlignment="1">
      <alignment horizontal="center" vertical="center" wrapText="1"/>
    </xf>
    <xf numFmtId="0" fontId="10" fillId="28" borderId="79" xfId="0" applyFont="1" applyFill="1" applyBorder="1" applyAlignment="1">
      <alignment horizontal="center" vertical="center" wrapText="1"/>
    </xf>
    <xf numFmtId="0" fontId="49" fillId="28" borderId="47" xfId="0" applyFont="1" applyFill="1" applyBorder="1" applyAlignment="1">
      <alignment horizontal="center" vertical="center" wrapText="1"/>
    </xf>
    <xf numFmtId="0" fontId="49" fillId="27" borderId="46" xfId="0" applyFont="1" applyFill="1" applyBorder="1" applyAlignment="1">
      <alignment horizontal="center" vertical="center" wrapText="1"/>
    </xf>
    <xf numFmtId="0" fontId="10" fillId="28" borderId="48" xfId="0" applyFont="1" applyFill="1" applyBorder="1" applyAlignment="1">
      <alignment horizontal="center" vertical="center" wrapText="1"/>
    </xf>
    <xf numFmtId="0" fontId="49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0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5" fillId="27" borderId="80" xfId="0" applyNumberFormat="1" applyFont="1" applyFill="1" applyBorder="1"/>
    <xf numFmtId="164" fontId="5" fillId="27" borderId="54" xfId="0" applyNumberFormat="1" applyFont="1" applyFill="1" applyBorder="1"/>
    <xf numFmtId="164" fontId="5" fillId="27" borderId="32" xfId="0" applyNumberFormat="1" applyFont="1" applyFill="1" applyBorder="1"/>
    <xf numFmtId="164" fontId="5" fillId="27" borderId="24" xfId="0" applyNumberFormat="1" applyFont="1" applyFill="1" applyBorder="1"/>
    <xf numFmtId="164" fontId="5" fillId="27" borderId="40" xfId="0" applyNumberFormat="1" applyFont="1" applyFill="1" applyBorder="1"/>
    <xf numFmtId="164" fontId="5" fillId="27" borderId="35" xfId="0" applyNumberFormat="1" applyFont="1" applyFill="1" applyBorder="1"/>
    <xf numFmtId="164" fontId="10" fillId="27" borderId="49" xfId="0" applyNumberFormat="1" applyFont="1" applyFill="1" applyBorder="1"/>
    <xf numFmtId="164" fontId="10" fillId="27" borderId="36" xfId="0" applyNumberFormat="1" applyFont="1" applyFill="1" applyBorder="1"/>
    <xf numFmtId="164" fontId="10" fillId="27" borderId="25" xfId="0" applyNumberFormat="1" applyFont="1" applyFill="1" applyBorder="1"/>
    <xf numFmtId="0" fontId="95" fillId="28" borderId="0" xfId="0" applyFont="1" applyFill="1"/>
    <xf numFmtId="49" fontId="13" fillId="0" borderId="34" xfId="0" applyNumberFormat="1" applyFont="1" applyBorder="1" applyAlignment="1">
      <alignment horizontal="centerContinuous" vertical="center" wrapText="1"/>
    </xf>
    <xf numFmtId="14" fontId="24" fillId="0" borderId="22" xfId="0" applyNumberFormat="1" applyFont="1" applyBorder="1" applyAlignment="1">
      <alignment vertical="center" wrapText="1"/>
    </xf>
    <xf numFmtId="4" fontId="20" fillId="0" borderId="14" xfId="0" applyNumberFormat="1" applyFont="1" applyBorder="1" applyAlignment="1">
      <alignment horizontal="centerContinuous" vertical="center"/>
    </xf>
    <xf numFmtId="4" fontId="20" fillId="0" borderId="15" xfId="0" applyNumberFormat="1" applyFont="1" applyBorder="1" applyAlignment="1">
      <alignment horizontal="centerContinuous" vertical="center"/>
    </xf>
    <xf numFmtId="4" fontId="20" fillId="0" borderId="16" xfId="0" applyNumberFormat="1" applyFont="1" applyBorder="1" applyAlignment="1">
      <alignment horizontal="centerContinuous" vertical="center"/>
    </xf>
    <xf numFmtId="0" fontId="48" fillId="0" borderId="15" xfId="0" applyFont="1" applyFill="1" applyBorder="1" applyAlignment="1">
      <alignment horizontal="center" vertical="center"/>
    </xf>
    <xf numFmtId="14" fontId="48" fillId="27" borderId="26" xfId="0" applyNumberFormat="1" applyFont="1" applyFill="1" applyBorder="1" applyAlignment="1">
      <alignment horizontal="center" vertical="center"/>
    </xf>
    <xf numFmtId="14" fontId="48" fillId="0" borderId="26" xfId="0" applyNumberFormat="1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 wrapText="1"/>
    </xf>
    <xf numFmtId="0" fontId="5" fillId="0" borderId="82" xfId="0" applyFont="1" applyBorder="1"/>
    <xf numFmtId="4" fontId="5" fillId="27" borderId="83" xfId="0" applyNumberFormat="1" applyFont="1" applyFill="1" applyBorder="1" applyAlignment="1">
      <alignment horizontal="center"/>
    </xf>
    <xf numFmtId="4" fontId="5" fillId="0" borderId="83" xfId="0" applyNumberFormat="1" applyFont="1" applyFill="1" applyBorder="1" applyAlignment="1">
      <alignment horizontal="center"/>
    </xf>
    <xf numFmtId="164" fontId="5" fillId="0" borderId="84" xfId="0" applyNumberFormat="1" applyFont="1" applyFill="1" applyBorder="1" applyAlignment="1">
      <alignment horizontal="center"/>
    </xf>
    <xf numFmtId="0" fontId="5" fillId="0" borderId="61" xfId="0" applyFont="1" applyBorder="1"/>
    <xf numFmtId="4" fontId="5" fillId="27" borderId="43" xfId="0" applyNumberFormat="1" applyFont="1" applyFill="1" applyBorder="1" applyAlignment="1">
      <alignment horizontal="center"/>
    </xf>
    <xf numFmtId="4" fontId="5" fillId="0" borderId="43" xfId="0" applyNumberFormat="1" applyFont="1" applyFill="1" applyBorder="1" applyAlignment="1">
      <alignment horizontal="center"/>
    </xf>
    <xf numFmtId="164" fontId="5" fillId="0" borderId="85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3" fontId="5" fillId="27" borderId="43" xfId="0" applyNumberFormat="1" applyFont="1" applyFill="1" applyBorder="1" applyAlignment="1">
      <alignment horizontal="center"/>
    </xf>
    <xf numFmtId="3" fontId="5" fillId="0" borderId="43" xfId="0" applyNumberFormat="1" applyFont="1" applyFill="1" applyBorder="1" applyAlignment="1">
      <alignment horizontal="center"/>
    </xf>
    <xf numFmtId="0" fontId="5" fillId="0" borderId="62" xfId="0" applyFont="1" applyFill="1" applyBorder="1"/>
    <xf numFmtId="4" fontId="5" fillId="27" borderId="44" xfId="0" applyNumberFormat="1" applyFont="1" applyFill="1" applyBorder="1" applyAlignment="1">
      <alignment horizontal="center"/>
    </xf>
    <xf numFmtId="4" fontId="5" fillId="0" borderId="44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center"/>
    </xf>
    <xf numFmtId="0" fontId="45" fillId="30" borderId="0" xfId="138" applyFont="1" applyFill="1"/>
    <xf numFmtId="0" fontId="37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1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0" fontId="105" fillId="24" borderId="32" xfId="0" applyFont="1" applyFill="1" applyBorder="1" applyAlignment="1">
      <alignment horizontal="center"/>
    </xf>
    <xf numFmtId="4" fontId="33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6" fillId="0" borderId="0" xfId="0" applyFont="1"/>
    <xf numFmtId="0" fontId="36" fillId="0" borderId="0" xfId="0" quotePrefix="1" applyFont="1" applyAlignment="1" applyProtection="1">
      <alignment horizontal="center"/>
      <protection locked="0"/>
    </xf>
    <xf numFmtId="0" fontId="35" fillId="0" borderId="0" xfId="0" applyFont="1"/>
    <xf numFmtId="2" fontId="36" fillId="0" borderId="0" xfId="0" applyNumberFormat="1" applyFont="1"/>
    <xf numFmtId="0" fontId="41" fillId="0" borderId="80" xfId="0" applyFont="1" applyBorder="1" applyAlignment="1">
      <alignment horizontal="center" vertical="top" wrapText="1"/>
    </xf>
    <xf numFmtId="3" fontId="49" fillId="0" borderId="23" xfId="0" applyNumberFormat="1" applyFont="1" applyBorder="1" applyAlignment="1">
      <alignment horizontal="center"/>
    </xf>
    <xf numFmtId="165" fontId="49" fillId="27" borderId="54" xfId="0" applyNumberFormat="1" applyFont="1" applyFill="1" applyBorder="1" applyAlignment="1">
      <alignment horizontal="center"/>
    </xf>
    <xf numFmtId="0" fontId="55" fillId="28" borderId="0" xfId="0" applyFont="1" applyFill="1" applyAlignment="1"/>
    <xf numFmtId="2" fontId="55" fillId="28" borderId="0" xfId="0" applyNumberFormat="1" applyFont="1" applyFill="1" applyAlignment="1"/>
    <xf numFmtId="3" fontId="33" fillId="0" borderId="0" xfId="154" applyNumberFormat="1" applyFont="1"/>
    <xf numFmtId="0" fontId="0" fillId="0" borderId="0" xfId="0" applyFill="1" applyBorder="1"/>
    <xf numFmtId="0" fontId="8" fillId="0" borderId="73" xfId="157" applyFont="1" applyFill="1" applyBorder="1"/>
    <xf numFmtId="4" fontId="10" fillId="27" borderId="51" xfId="0" applyNumberFormat="1" applyFont="1" applyFill="1" applyBorder="1" applyAlignment="1">
      <alignment horizontal="center" vertical="center" wrapText="1"/>
    </xf>
    <xf numFmtId="4" fontId="33" fillId="0" borderId="55" xfId="156" applyNumberFormat="1" applyFont="1" applyFill="1" applyBorder="1"/>
    <xf numFmtId="3" fontId="33" fillId="0" borderId="24" xfId="156" applyNumberFormat="1" applyFont="1" applyFill="1" applyBorder="1"/>
    <xf numFmtId="0" fontId="36" fillId="0" borderId="0" xfId="0" applyFont="1" applyBorder="1"/>
    <xf numFmtId="2" fontId="35" fillId="0" borderId="0" xfId="0" applyNumberFormat="1" applyFont="1" applyBorder="1" applyAlignment="1">
      <alignment horizontal="left" vertical="center"/>
    </xf>
    <xf numFmtId="0" fontId="40" fillId="28" borderId="0" xfId="0" applyFont="1" applyFill="1"/>
    <xf numFmtId="0" fontId="8" fillId="0" borderId="26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wrapText="1"/>
    </xf>
    <xf numFmtId="4" fontId="10" fillId="27" borderId="47" xfId="0" applyNumberFormat="1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24" borderId="28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1" fontId="8" fillId="0" borderId="29" xfId="0" applyNumberFormat="1" applyFont="1" applyBorder="1" applyAlignment="1">
      <alignment horizontal="center" vertical="center" wrapText="1"/>
    </xf>
    <xf numFmtId="1" fontId="8" fillId="0" borderId="31" xfId="0" applyNumberFormat="1" applyFont="1" applyBorder="1" applyAlignment="1">
      <alignment horizontal="center" vertical="center" wrapText="1"/>
    </xf>
    <xf numFmtId="0" fontId="5" fillId="28" borderId="14" xfId="0" applyFont="1" applyFill="1" applyBorder="1" applyAlignment="1">
      <alignment horizontal="center"/>
    </xf>
    <xf numFmtId="3" fontId="10" fillId="28" borderId="29" xfId="0" applyNumberFormat="1" applyFont="1" applyFill="1" applyBorder="1" applyAlignment="1">
      <alignment horizontal="center"/>
    </xf>
    <xf numFmtId="3" fontId="10" fillId="28" borderId="31" xfId="0" applyNumberFormat="1" applyFont="1" applyFill="1" applyBorder="1" applyAlignment="1">
      <alignment horizontal="center"/>
    </xf>
    <xf numFmtId="2" fontId="10" fillId="28" borderId="67" xfId="0" applyNumberFormat="1" applyFont="1" applyFill="1" applyBorder="1" applyAlignment="1">
      <alignment horizontal="center"/>
    </xf>
    <xf numFmtId="2" fontId="10" fillId="28" borderId="31" xfId="0" applyNumberFormat="1" applyFont="1" applyFill="1" applyBorder="1" applyAlignment="1">
      <alignment horizontal="center"/>
    </xf>
    <xf numFmtId="164" fontId="5" fillId="28" borderId="16" xfId="0" applyNumberFormat="1" applyFont="1" applyFill="1" applyBorder="1" applyAlignment="1">
      <alignment horizontal="center"/>
    </xf>
    <xf numFmtId="0" fontId="5" fillId="0" borderId="73" xfId="0" applyFont="1" applyBorder="1"/>
    <xf numFmtId="3" fontId="5" fillId="0" borderId="20" xfId="0" applyNumberFormat="1" applyFont="1" applyFill="1" applyBorder="1" applyAlignment="1">
      <alignment horizontal="right"/>
    </xf>
    <xf numFmtId="3" fontId="5" fillId="0" borderId="51" xfId="0" applyNumberFormat="1" applyFont="1" applyFill="1" applyBorder="1" applyAlignment="1">
      <alignment horizontal="right"/>
    </xf>
    <xf numFmtId="2" fontId="5" fillId="0" borderId="53" xfId="0" applyNumberFormat="1" applyFont="1" applyFill="1" applyBorder="1" applyAlignment="1">
      <alignment horizontal="right"/>
    </xf>
    <xf numFmtId="2" fontId="5" fillId="0" borderId="51" xfId="0" applyNumberFormat="1" applyFont="1" applyFill="1" applyBorder="1" applyAlignment="1">
      <alignment horizontal="right"/>
    </xf>
    <xf numFmtId="0" fontId="5" fillId="0" borderId="40" xfId="0" applyFont="1" applyBorder="1"/>
    <xf numFmtId="3" fontId="5" fillId="0" borderId="32" xfId="0" applyNumberFormat="1" applyFont="1" applyFill="1" applyBorder="1" applyAlignment="1">
      <alignment horizontal="right"/>
    </xf>
    <xf numFmtId="3" fontId="5" fillId="0" borderId="24" xfId="0" applyNumberFormat="1" applyFont="1" applyFill="1" applyBorder="1" applyAlignment="1">
      <alignment horizontal="right"/>
    </xf>
    <xf numFmtId="2" fontId="5" fillId="0" borderId="55" xfId="0" applyNumberFormat="1" applyFont="1" applyFill="1" applyBorder="1" applyAlignment="1">
      <alignment horizontal="right"/>
    </xf>
    <xf numFmtId="2" fontId="5" fillId="0" borderId="24" xfId="0" applyNumberFormat="1" applyFont="1" applyFill="1" applyBorder="1" applyAlignment="1">
      <alignment horizontal="right"/>
    </xf>
    <xf numFmtId="0" fontId="5" fillId="0" borderId="49" xfId="0" applyFont="1" applyBorder="1"/>
    <xf numFmtId="3" fontId="5" fillId="0" borderId="33" xfId="0" applyNumberFormat="1" applyFont="1" applyFill="1" applyBorder="1" applyAlignment="1">
      <alignment horizontal="right"/>
    </xf>
    <xf numFmtId="3" fontId="5" fillId="0" borderId="25" xfId="0" applyNumberFormat="1" applyFont="1" applyFill="1" applyBorder="1" applyAlignment="1">
      <alignment horizontal="right"/>
    </xf>
    <xf numFmtId="2" fontId="5" fillId="0" borderId="59" xfId="0" applyNumberFormat="1" applyFont="1" applyFill="1" applyBorder="1" applyAlignment="1">
      <alignment horizontal="right"/>
    </xf>
    <xf numFmtId="2" fontId="5" fillId="0" borderId="25" xfId="0" applyNumberFormat="1" applyFont="1" applyFill="1" applyBorder="1" applyAlignment="1">
      <alignment horizontal="right"/>
    </xf>
    <xf numFmtId="0" fontId="77" fillId="28" borderId="0" xfId="0" applyFont="1" applyFill="1" applyAlignment="1">
      <alignment vertical="center"/>
    </xf>
    <xf numFmtId="0" fontId="76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6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1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0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1" applyNumberFormat="1" applyFont="1" applyBorder="1"/>
    <xf numFmtId="0" fontId="46" fillId="0" borderId="22" xfId="134" applyFont="1" applyBorder="1" applyAlignment="1">
      <alignment horizontal="center"/>
    </xf>
    <xf numFmtId="0" fontId="46" fillId="0" borderId="0" xfId="134" applyFont="1" applyAlignment="1">
      <alignment horizontal="center"/>
    </xf>
    <xf numFmtId="4" fontId="46" fillId="0" borderId="0" xfId="134" applyNumberFormat="1" applyFont="1" applyAlignment="1">
      <alignment horizontal="right"/>
    </xf>
    <xf numFmtId="0" fontId="46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28" fillId="0" borderId="0" xfId="135"/>
    <xf numFmtId="0" fontId="120" fillId="0" borderId="0" xfId="135" applyFont="1"/>
    <xf numFmtId="0" fontId="40" fillId="0" borderId="0" xfId="135" applyFont="1" applyBorder="1" applyAlignment="1">
      <alignment horizontal="center" vertical="center"/>
    </xf>
    <xf numFmtId="0" fontId="40" fillId="0" borderId="89" xfId="135" applyFont="1" applyBorder="1" applyAlignment="1">
      <alignment horizontal="center" vertical="center" wrapText="1"/>
    </xf>
    <xf numFmtId="0" fontId="35" fillId="0" borderId="89" xfId="135" applyFont="1" applyBorder="1" applyAlignment="1">
      <alignment horizontal="center"/>
    </xf>
    <xf numFmtId="176" fontId="36" fillId="0" borderId="86" xfId="135" applyNumberFormat="1" applyFont="1" applyBorder="1" applyAlignment="1">
      <alignment horizontal="left"/>
    </xf>
    <xf numFmtId="3" fontId="28" fillId="0" borderId="89" xfId="135" applyNumberFormat="1" applyBorder="1" applyAlignment="1">
      <alignment horizontal="right"/>
    </xf>
    <xf numFmtId="3" fontId="28" fillId="0" borderId="89" xfId="135" applyNumberFormat="1" applyFont="1" applyBorder="1" applyAlignment="1">
      <alignment horizontal="right"/>
    </xf>
    <xf numFmtId="0" fontId="40" fillId="0" borderId="0" xfId="135" applyFont="1" applyBorder="1" applyAlignment="1">
      <alignment horizontal="center"/>
    </xf>
    <xf numFmtId="3" fontId="28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4" fillId="33" borderId="35" xfId="135" applyNumberFormat="1" applyFont="1" applyFill="1" applyBorder="1" applyAlignment="1">
      <alignment horizontal="right"/>
    </xf>
    <xf numFmtId="0" fontId="28" fillId="0" borderId="0" xfId="135" applyBorder="1"/>
    <xf numFmtId="3" fontId="28" fillId="0" borderId="89" xfId="135" applyNumberFormat="1" applyBorder="1"/>
    <xf numFmtId="3" fontId="35" fillId="0" borderId="89" xfId="135" applyNumberFormat="1" applyFont="1" applyBorder="1" applyAlignment="1">
      <alignment horizontal="center"/>
    </xf>
    <xf numFmtId="3" fontId="54" fillId="0" borderId="89" xfId="135" applyNumberFormat="1" applyFont="1" applyBorder="1" applyAlignment="1">
      <alignment horizontal="center" vertical="center" wrapText="1"/>
    </xf>
    <xf numFmtId="176" fontId="36" fillId="0" borderId="0" xfId="135" applyNumberFormat="1" applyFont="1" applyBorder="1"/>
    <xf numFmtId="176" fontId="36" fillId="0" borderId="86" xfId="135" applyNumberFormat="1" applyFont="1" applyBorder="1"/>
    <xf numFmtId="3" fontId="28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4" fillId="0" borderId="0" xfId="135" applyFont="1" applyFill="1" applyBorder="1"/>
    <xf numFmtId="177" fontId="44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0" fillId="0" borderId="89" xfId="148" applyFont="1" applyBorder="1" applyAlignment="1">
      <alignment horizontal="center" vertical="center" wrapText="1"/>
    </xf>
    <xf numFmtId="0" fontId="35" fillId="0" borderId="89" xfId="148" applyFont="1" applyBorder="1" applyAlignment="1">
      <alignment horizontal="center"/>
    </xf>
    <xf numFmtId="0" fontId="122" fillId="0" borderId="89" xfId="148" applyBorder="1"/>
    <xf numFmtId="0" fontId="54" fillId="0" borderId="89" xfId="148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0" fillId="0" borderId="0" xfId="0" applyFont="1" applyBorder="1" applyAlignment="1">
      <alignment horizontal="center" vertical="center"/>
    </xf>
    <xf numFmtId="176" fontId="36" fillId="0" borderId="86" xfId="0" applyNumberFormat="1" applyFont="1" applyBorder="1" applyAlignment="1">
      <alignment horizontal="left"/>
    </xf>
    <xf numFmtId="0" fontId="40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6" fillId="0" borderId="0" xfId="0" applyNumberFormat="1" applyFont="1" applyBorder="1"/>
    <xf numFmtId="176" fontId="36" fillId="0" borderId="86" xfId="0" applyNumberFormat="1" applyFont="1" applyBorder="1"/>
    <xf numFmtId="2" fontId="14" fillId="28" borderId="0" xfId="0" applyNumberFormat="1" applyFont="1" applyFill="1" applyAlignment="1">
      <alignment vertical="center"/>
    </xf>
    <xf numFmtId="2" fontId="10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28" fillId="0" borderId="0" xfId="135" applyNumberFormat="1"/>
    <xf numFmtId="3" fontId="44" fillId="0" borderId="0" xfId="135" applyNumberFormat="1" applyFont="1"/>
    <xf numFmtId="0" fontId="40" fillId="0" borderId="91" xfId="0" applyFont="1" applyBorder="1" applyAlignment="1">
      <alignment horizontal="center" vertical="center"/>
    </xf>
    <xf numFmtId="0" fontId="40" fillId="0" borderId="82" xfId="0" applyFont="1" applyBorder="1" applyAlignment="1">
      <alignment horizontal="center" vertical="center"/>
    </xf>
    <xf numFmtId="0" fontId="40" fillId="0" borderId="89" xfId="0" applyFont="1" applyBorder="1" applyAlignment="1">
      <alignment horizontal="center" vertical="center" wrapText="1"/>
    </xf>
    <xf numFmtId="0" fontId="35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4" fillId="0" borderId="89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69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Continuous"/>
    </xf>
    <xf numFmtId="0" fontId="20" fillId="0" borderId="28" xfId="0" applyFont="1" applyBorder="1" applyAlignment="1">
      <alignment horizontal="centerContinuous"/>
    </xf>
    <xf numFmtId="0" fontId="10" fillId="0" borderId="63" xfId="0" applyFont="1" applyFill="1" applyBorder="1" applyAlignment="1">
      <alignment horizontal="center" vertical="center" wrapText="1"/>
    </xf>
    <xf numFmtId="0" fontId="28" fillId="0" borderId="0" xfId="159"/>
    <xf numFmtId="0" fontId="85" fillId="0" borderId="0" xfId="159" applyFont="1"/>
    <xf numFmtId="0" fontId="30" fillId="0" borderId="42" xfId="159" applyFont="1" applyBorder="1" applyProtection="1">
      <protection locked="0"/>
    </xf>
    <xf numFmtId="0" fontId="30" fillId="0" borderId="43" xfId="159" applyFont="1" applyBorder="1" applyProtection="1">
      <protection locked="0"/>
    </xf>
    <xf numFmtId="10" fontId="28" fillId="0" borderId="0" xfId="159" applyNumberFormat="1"/>
    <xf numFmtId="0" fontId="30" fillId="0" borderId="43" xfId="159" applyFont="1" applyFill="1" applyBorder="1" applyProtection="1">
      <protection locked="0"/>
    </xf>
    <xf numFmtId="0" fontId="85" fillId="0" borderId="52" xfId="159" applyFont="1" applyBorder="1"/>
    <xf numFmtId="0" fontId="28" fillId="0" borderId="43" xfId="159" applyFont="1" applyFill="1" applyBorder="1" applyProtection="1">
      <protection locked="0"/>
    </xf>
    <xf numFmtId="0" fontId="28" fillId="0" borderId="43" xfId="159" applyFont="1" applyBorder="1"/>
    <xf numFmtId="0" fontId="30" fillId="0" borderId="92" xfId="159" applyFont="1" applyBorder="1" applyProtection="1">
      <protection locked="0"/>
    </xf>
    <xf numFmtId="2" fontId="0" fillId="0" borderId="0" xfId="0" applyNumberFormat="1"/>
    <xf numFmtId="0" fontId="28" fillId="0" borderId="0" xfId="159" applyFill="1" applyBorder="1"/>
    <xf numFmtId="0" fontId="50" fillId="34" borderId="0" xfId="155" applyFont="1" applyFill="1"/>
    <xf numFmtId="0" fontId="47" fillId="34" borderId="0" xfId="155" applyFill="1"/>
    <xf numFmtId="2" fontId="32" fillId="34" borderId="0" xfId="161" applyNumberFormat="1" applyFont="1" applyFill="1" applyBorder="1" applyAlignment="1">
      <alignment horizontal="center"/>
    </xf>
    <xf numFmtId="4" fontId="33" fillId="0" borderId="80" xfId="0" applyNumberFormat="1" applyFont="1" applyBorder="1" applyAlignment="1"/>
    <xf numFmtId="2" fontId="33" fillId="0" borderId="23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2" fontId="33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8"/>
    <xf numFmtId="0" fontId="36" fillId="0" borderId="0" xfId="158" applyFont="1"/>
    <xf numFmtId="0" fontId="132" fillId="0" borderId="0" xfId="158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3" fillId="0" borderId="37" xfId="158" applyFont="1" applyBorder="1"/>
    <xf numFmtId="0" fontId="33" fillId="0" borderId="93" xfId="158" applyFont="1" applyBorder="1"/>
    <xf numFmtId="0" fontId="33" fillId="0" borderId="26" xfId="158" applyFont="1" applyFill="1" applyBorder="1"/>
    <xf numFmtId="0" fontId="33" fillId="0" borderId="30" xfId="158" applyFont="1" applyFill="1" applyBorder="1"/>
    <xf numFmtId="0" fontId="33" fillId="0" borderId="31" xfId="158" applyFont="1" applyFill="1" applyBorder="1"/>
    <xf numFmtId="0" fontId="54" fillId="0" borderId="42" xfId="157" applyFont="1" applyFill="1" applyBorder="1"/>
    <xf numFmtId="0" fontId="33" fillId="0" borderId="42" xfId="158" applyFont="1" applyBorder="1" applyProtection="1">
      <protection locked="0"/>
    </xf>
    <xf numFmtId="0" fontId="28" fillId="0" borderId="37" xfId="160" applyBorder="1"/>
    <xf numFmtId="0" fontId="28" fillId="0" borderId="80" xfId="160" applyFont="1" applyFill="1" applyBorder="1"/>
    <xf numFmtId="0" fontId="28" fillId="0" borderId="23" xfId="160" applyFont="1" applyFill="1" applyBorder="1"/>
    <xf numFmtId="0" fontId="28" fillId="0" borderId="81" xfId="160" applyFont="1" applyFill="1" applyBorder="1"/>
    <xf numFmtId="0" fontId="28" fillId="0" borderId="54" xfId="160" applyFont="1" applyFill="1" applyBorder="1"/>
    <xf numFmtId="0" fontId="36" fillId="0" borderId="80" xfId="160" applyFont="1" applyFill="1" applyBorder="1"/>
    <xf numFmtId="0" fontId="36" fillId="0" borderId="23" xfId="159" applyFont="1" applyFill="1" applyBorder="1"/>
    <xf numFmtId="0" fontId="36" fillId="0" borderId="60" xfId="159" applyFont="1" applyFill="1" applyBorder="1"/>
    <xf numFmtId="0" fontId="36" fillId="0" borderId="54" xfId="159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3" fillId="0" borderId="58" xfId="158" applyFont="1" applyBorder="1"/>
    <xf numFmtId="0" fontId="33" fillId="0" borderId="87" xfId="158" applyFont="1" applyBorder="1"/>
    <xf numFmtId="0" fontId="33" fillId="0" borderId="41" xfId="158" applyFont="1" applyFill="1" applyBorder="1"/>
    <xf numFmtId="0" fontId="33" fillId="0" borderId="65" xfId="158" applyFont="1" applyFill="1" applyBorder="1"/>
    <xf numFmtId="0" fontId="33" fillId="0" borderId="66" xfId="158" applyFont="1" applyFill="1" applyBorder="1"/>
    <xf numFmtId="0" fontId="54" fillId="0" borderId="83" xfId="157" applyFont="1" applyFill="1" applyBorder="1"/>
    <xf numFmtId="0" fontId="33" fillId="0" borderId="43" xfId="158" applyFont="1" applyBorder="1" applyProtection="1">
      <protection locked="0"/>
    </xf>
    <xf numFmtId="0" fontId="28" fillId="0" borderId="58" xfId="160" applyBorder="1"/>
    <xf numFmtId="0" fontId="28" fillId="0" borderId="33" xfId="160" applyFont="1" applyFill="1" applyBorder="1"/>
    <xf numFmtId="0" fontId="28" fillId="0" borderId="38" xfId="160" applyFont="1" applyFill="1" applyBorder="1"/>
    <xf numFmtId="0" fontId="28" fillId="0" borderId="36" xfId="160" applyFont="1" applyFill="1" applyBorder="1"/>
    <xf numFmtId="0" fontId="28" fillId="0" borderId="25" xfId="160" applyFont="1" applyFill="1" applyBorder="1"/>
    <xf numFmtId="0" fontId="36" fillId="0" borderId="33" xfId="160" applyFont="1" applyFill="1" applyBorder="1"/>
    <xf numFmtId="0" fontId="36" fillId="0" borderId="59" xfId="159" applyFont="1" applyFill="1" applyBorder="1"/>
    <xf numFmtId="0" fontId="36" fillId="0" borderId="45" xfId="159" applyFont="1" applyFill="1" applyBorder="1"/>
    <xf numFmtId="0" fontId="14" fillId="0" borderId="42" xfId="157" applyFont="1" applyFill="1" applyBorder="1"/>
    <xf numFmtId="0" fontId="30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4" fillId="0" borderId="83" xfId="157" applyFont="1" applyFill="1" applyBorder="1"/>
    <xf numFmtId="0" fontId="30" fillId="0" borderId="83" xfId="132" applyFont="1" applyBorder="1" applyProtection="1">
      <protection locked="0"/>
    </xf>
    <xf numFmtId="4" fontId="137" fillId="0" borderId="51" xfId="132" applyNumberFormat="1" applyBorder="1"/>
    <xf numFmtId="4" fontId="33" fillId="0" borderId="53" xfId="158" applyNumberFormat="1" applyFont="1" applyBorder="1"/>
    <xf numFmtId="4" fontId="33" fillId="0" borderId="50" xfId="158" applyNumberFormat="1" applyFont="1" applyBorder="1"/>
    <xf numFmtId="4" fontId="33" fillId="0" borderId="50" xfId="158" applyNumberFormat="1" applyFont="1" applyFill="1" applyBorder="1"/>
    <xf numFmtId="4" fontId="33" fillId="0" borderId="51" xfId="158" applyNumberFormat="1" applyFont="1" applyFill="1" applyBorder="1"/>
    <xf numFmtId="0" fontId="131" fillId="0" borderId="0" xfId="158" applyFill="1" applyBorder="1"/>
    <xf numFmtId="0" fontId="31" fillId="0" borderId="22" xfId="147" applyFont="1" applyFill="1" applyBorder="1" applyProtection="1">
      <protection locked="0"/>
    </xf>
    <xf numFmtId="2" fontId="31" fillId="0" borderId="22" xfId="147" applyNumberFormat="1" applyFont="1" applyFill="1" applyBorder="1" applyProtection="1">
      <protection locked="0"/>
    </xf>
    <xf numFmtId="2" fontId="31" fillId="0" borderId="24" xfId="147" applyNumberFormat="1" applyFont="1" applyFill="1" applyBorder="1" applyProtection="1">
      <protection locked="0"/>
    </xf>
    <xf numFmtId="2" fontId="31" fillId="0" borderId="55" xfId="153" applyNumberFormat="1" applyFont="1" applyFill="1" applyBorder="1" applyProtection="1">
      <protection locked="0"/>
    </xf>
    <xf numFmtId="2" fontId="31" fillId="0" borderId="22" xfId="152" applyNumberFormat="1" applyFont="1" applyFill="1" applyBorder="1" applyProtection="1">
      <protection locked="0"/>
    </xf>
    <xf numFmtId="2" fontId="31" fillId="0" borderId="24" xfId="152" applyNumberFormat="1" applyFont="1" applyFill="1" applyBorder="1" applyProtection="1">
      <protection locked="0"/>
    </xf>
    <xf numFmtId="0" fontId="30" fillId="0" borderId="43" xfId="132" applyFont="1" applyBorder="1" applyProtection="1">
      <protection locked="0"/>
    </xf>
    <xf numFmtId="4" fontId="28" fillId="0" borderId="32" xfId="132" applyNumberFormat="1" applyFont="1" applyFill="1" applyBorder="1"/>
    <xf numFmtId="4" fontId="28" fillId="0" borderId="22" xfId="132" applyNumberFormat="1" applyFont="1" applyFill="1" applyBorder="1"/>
    <xf numFmtId="4" fontId="28" fillId="0" borderId="24" xfId="132" applyNumberFormat="1" applyFont="1" applyFill="1" applyBorder="1"/>
    <xf numFmtId="4" fontId="33" fillId="0" borderId="55" xfId="158" applyNumberFormat="1" applyFont="1" applyFill="1" applyBorder="1"/>
    <xf numFmtId="4" fontId="33" fillId="0" borderId="22" xfId="158" applyNumberFormat="1" applyFont="1" applyFill="1" applyBorder="1"/>
    <xf numFmtId="4" fontId="33" fillId="0" borderId="24" xfId="158" applyNumberFormat="1" applyFont="1" applyFill="1" applyBorder="1"/>
    <xf numFmtId="0" fontId="33" fillId="0" borderId="43" xfId="158" applyFont="1" applyFill="1" applyBorder="1" applyProtection="1">
      <protection locked="0"/>
    </xf>
    <xf numFmtId="0" fontId="31" fillId="0" borderId="22" xfId="147" applyFont="1" applyBorder="1" applyProtection="1">
      <protection locked="0"/>
    </xf>
    <xf numFmtId="0" fontId="31" fillId="35" borderId="22" xfId="147" applyFont="1" applyFill="1" applyBorder="1" applyProtection="1">
      <protection locked="0"/>
    </xf>
    <xf numFmtId="2" fontId="31" fillId="35" borderId="22" xfId="147" applyNumberFormat="1" applyFont="1" applyFill="1" applyBorder="1" applyProtection="1">
      <protection locked="0"/>
    </xf>
    <xf numFmtId="2" fontId="31" fillId="35" borderId="24" xfId="147" applyNumberFormat="1" applyFont="1" applyFill="1" applyBorder="1" applyProtection="1">
      <protection locked="0"/>
    </xf>
    <xf numFmtId="2" fontId="31" fillId="35" borderId="55" xfId="153" applyNumberFormat="1" applyFont="1" applyFill="1" applyBorder="1" applyProtection="1">
      <protection locked="0"/>
    </xf>
    <xf numFmtId="2" fontId="31" fillId="35" borderId="22" xfId="152" applyNumberFormat="1" applyFont="1" applyFill="1" applyBorder="1" applyProtection="1">
      <protection locked="0"/>
    </xf>
    <xf numFmtId="2" fontId="31" fillId="35" borderId="24" xfId="152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4" fontId="31" fillId="0" borderId="22" xfId="147" applyNumberFormat="1" applyFont="1" applyFill="1" applyBorder="1" applyProtection="1">
      <protection locked="0"/>
    </xf>
    <xf numFmtId="4" fontId="31" fillId="0" borderId="24" xfId="147" applyNumberFormat="1" applyFont="1" applyFill="1" applyBorder="1" applyProtection="1">
      <protection locked="0"/>
    </xf>
    <xf numFmtId="3" fontId="28" fillId="0" borderId="32" xfId="132" applyNumberFormat="1" applyFont="1" applyFill="1" applyBorder="1"/>
    <xf numFmtId="3" fontId="28" fillId="0" borderId="22" xfId="132" applyNumberFormat="1" applyFont="1" applyFill="1" applyBorder="1"/>
    <xf numFmtId="3" fontId="28" fillId="0" borderId="24" xfId="132" applyNumberFormat="1" applyFont="1" applyFill="1" applyBorder="1"/>
    <xf numFmtId="3" fontId="33" fillId="0" borderId="55" xfId="158" applyNumberFormat="1" applyFont="1" applyFill="1" applyBorder="1"/>
    <xf numFmtId="3" fontId="33" fillId="0" borderId="22" xfId="158" applyNumberFormat="1" applyFont="1" applyFill="1" applyBorder="1"/>
    <xf numFmtId="3" fontId="33" fillId="0" borderId="24" xfId="158" applyNumberFormat="1" applyFont="1" applyFill="1" applyBorder="1"/>
    <xf numFmtId="165" fontId="31" fillId="35" borderId="22" xfId="147" applyNumberFormat="1" applyFont="1" applyFill="1" applyBorder="1" applyProtection="1">
      <protection locked="0"/>
    </xf>
    <xf numFmtId="165" fontId="31" fillId="35" borderId="24" xfId="147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3" fillId="0" borderId="55" xfId="158" applyNumberFormat="1" applyFont="1" applyBorder="1"/>
    <xf numFmtId="4" fontId="33" fillId="0" borderId="22" xfId="158" applyNumberFormat="1" applyFont="1" applyBorder="1"/>
    <xf numFmtId="4" fontId="33" fillId="0" borderId="24" xfId="158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7" applyNumberFormat="1" applyFont="1" applyFill="1" applyBorder="1" applyProtection="1">
      <protection locked="0"/>
    </xf>
    <xf numFmtId="2" fontId="111" fillId="0" borderId="24" xfId="147" applyNumberFormat="1" applyFont="1" applyFill="1" applyBorder="1" applyProtection="1">
      <protection locked="0"/>
    </xf>
    <xf numFmtId="2" fontId="111" fillId="0" borderId="55" xfId="153" applyNumberFormat="1" applyFont="1" applyFill="1" applyBorder="1" applyProtection="1">
      <protection locked="0"/>
    </xf>
    <xf numFmtId="2" fontId="111" fillId="0" borderId="22" xfId="152" applyNumberFormat="1" applyFont="1" applyFill="1" applyBorder="1" applyProtection="1">
      <protection locked="0"/>
    </xf>
    <xf numFmtId="2" fontId="111" fillId="0" borderId="24" xfId="152" applyNumberFormat="1" applyFont="1" applyFill="1" applyBorder="1" applyProtection="1">
      <protection locked="0"/>
    </xf>
    <xf numFmtId="2" fontId="111" fillId="35" borderId="22" xfId="147" applyNumberFormat="1" applyFont="1" applyFill="1" applyBorder="1" applyProtection="1">
      <protection locked="0"/>
    </xf>
    <xf numFmtId="2" fontId="111" fillId="35" borderId="24" xfId="147" applyNumberFormat="1" applyFont="1" applyFill="1" applyBorder="1" applyProtection="1">
      <protection locked="0"/>
    </xf>
    <xf numFmtId="2" fontId="111" fillId="35" borderId="55" xfId="153" applyNumberFormat="1" applyFont="1" applyFill="1" applyBorder="1" applyProtection="1">
      <protection locked="0"/>
    </xf>
    <xf numFmtId="2" fontId="111" fillId="35" borderId="22" xfId="152" applyNumberFormat="1" applyFont="1" applyFill="1" applyBorder="1" applyProtection="1">
      <protection locked="0"/>
    </xf>
    <xf numFmtId="2" fontId="111" fillId="35" borderId="24" xfId="152" applyNumberFormat="1" applyFont="1" applyFill="1" applyBorder="1" applyProtection="1">
      <protection locked="0"/>
    </xf>
    <xf numFmtId="3" fontId="33" fillId="0" borderId="55" xfId="158" applyNumberFormat="1" applyFont="1" applyBorder="1"/>
    <xf numFmtId="3" fontId="33" fillId="0" borderId="22" xfId="158" applyNumberFormat="1" applyFont="1" applyBorder="1"/>
    <xf numFmtId="3" fontId="33" fillId="0" borderId="24" xfId="158" applyNumberFormat="1" applyFont="1" applyBorder="1"/>
    <xf numFmtId="3" fontId="31" fillId="35" borderId="22" xfId="147" applyNumberFormat="1" applyFont="1" applyFill="1" applyBorder="1" applyProtection="1">
      <protection locked="0"/>
    </xf>
    <xf numFmtId="3" fontId="111" fillId="35" borderId="22" xfId="147" applyNumberFormat="1" applyFont="1" applyFill="1" applyBorder="1" applyProtection="1">
      <protection locked="0"/>
    </xf>
    <xf numFmtId="3" fontId="111" fillId="35" borderId="24" xfId="147" applyNumberFormat="1" applyFont="1" applyFill="1" applyBorder="1" applyProtection="1">
      <protection locked="0"/>
    </xf>
    <xf numFmtId="4" fontId="31" fillId="0" borderId="22" xfId="147" applyNumberFormat="1" applyFont="1" applyBorder="1" applyProtection="1">
      <protection locked="0"/>
    </xf>
    <xf numFmtId="4" fontId="111" fillId="0" borderId="22" xfId="147" applyNumberFormat="1" applyFont="1" applyFill="1" applyBorder="1" applyProtection="1">
      <protection locked="0"/>
    </xf>
    <xf numFmtId="4" fontId="111" fillId="0" borderId="24" xfId="147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0" fontId="54" fillId="28" borderId="83" xfId="157" applyFont="1" applyFill="1" applyBorder="1"/>
    <xf numFmtId="0" fontId="33" fillId="28" borderId="43" xfId="158" applyFont="1" applyFill="1" applyBorder="1" applyProtection="1">
      <protection locked="0"/>
    </xf>
    <xf numFmtId="4" fontId="33" fillId="28" borderId="55" xfId="158" applyNumberFormat="1" applyFont="1" applyFill="1" applyBorder="1"/>
    <xf numFmtId="4" fontId="33" fillId="28" borderId="22" xfId="158" applyNumberFormat="1" applyFont="1" applyFill="1" applyBorder="1"/>
    <xf numFmtId="4" fontId="33" fillId="28" borderId="24" xfId="158" applyNumberFormat="1" applyFont="1" applyFill="1" applyBorder="1"/>
    <xf numFmtId="0" fontId="14" fillId="28" borderId="83" xfId="157" applyFont="1" applyFill="1" applyBorder="1"/>
    <xf numFmtId="0" fontId="30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28" fillId="28" borderId="32" xfId="132" applyNumberFormat="1" applyFont="1" applyFill="1" applyBorder="1"/>
    <xf numFmtId="4" fontId="28" fillId="28" borderId="22" xfId="132" applyNumberFormat="1" applyFont="1" applyFill="1" applyBorder="1"/>
    <xf numFmtId="4" fontId="28" fillId="28" borderId="24" xfId="132" applyNumberFormat="1" applyFont="1" applyFill="1" applyBorder="1"/>
    <xf numFmtId="0" fontId="31" fillId="28" borderId="22" xfId="147" applyFont="1" applyFill="1" applyBorder="1" applyProtection="1">
      <protection locked="0"/>
    </xf>
    <xf numFmtId="2" fontId="111" fillId="28" borderId="22" xfId="147" applyNumberFormat="1" applyFont="1" applyFill="1" applyBorder="1" applyProtection="1">
      <protection locked="0"/>
    </xf>
    <xf numFmtId="2" fontId="111" fillId="28" borderId="24" xfId="147" applyNumberFormat="1" applyFont="1" applyFill="1" applyBorder="1" applyProtection="1">
      <protection locked="0"/>
    </xf>
    <xf numFmtId="0" fontId="8" fillId="28" borderId="73" xfId="157" applyFont="1" applyFill="1" applyBorder="1"/>
    <xf numFmtId="0" fontId="28" fillId="28" borderId="43" xfId="159" applyFont="1" applyFill="1" applyBorder="1" applyProtection="1">
      <protection locked="0"/>
    </xf>
    <xf numFmtId="2" fontId="111" fillId="28" borderId="55" xfId="153" applyNumberFormat="1" applyFont="1" applyFill="1" applyBorder="1" applyProtection="1">
      <protection locked="0"/>
    </xf>
    <xf numFmtId="2" fontId="111" fillId="28" borderId="22" xfId="152" applyNumberFormat="1" applyFont="1" applyFill="1" applyBorder="1" applyProtection="1">
      <protection locked="0"/>
    </xf>
    <xf numFmtId="2" fontId="111" fillId="28" borderId="24" xfId="152" applyNumberFormat="1" applyFont="1" applyFill="1" applyBorder="1" applyProtection="1">
      <protection locked="0"/>
    </xf>
    <xf numFmtId="0" fontId="30" fillId="28" borderId="43" xfId="159" applyFont="1" applyFill="1" applyBorder="1" applyProtection="1">
      <protection locked="0"/>
    </xf>
    <xf numFmtId="0" fontId="33" fillId="0" borderId="43" xfId="158" applyFont="1" applyBorder="1"/>
    <xf numFmtId="0" fontId="137" fillId="0" borderId="43" xfId="132" applyBorder="1"/>
    <xf numFmtId="0" fontId="137" fillId="0" borderId="39" xfId="132" applyBorder="1"/>
    <xf numFmtId="0" fontId="33" fillId="0" borderId="39" xfId="158" applyFont="1" applyBorder="1"/>
    <xf numFmtId="4" fontId="31" fillId="35" borderId="22" xfId="147" applyNumberFormat="1" applyFont="1" applyFill="1" applyBorder="1" applyProtection="1">
      <protection locked="0"/>
    </xf>
    <xf numFmtId="4" fontId="31" fillId="35" borderId="24" xfId="147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4" fillId="24" borderId="26" xfId="157" applyFont="1" applyFill="1" applyBorder="1"/>
    <xf numFmtId="2" fontId="54" fillId="24" borderId="26" xfId="157" applyNumberFormat="1" applyFont="1" applyFill="1" applyBorder="1"/>
    <xf numFmtId="0" fontId="54" fillId="0" borderId="39" xfId="157" applyFont="1" applyFill="1" applyBorder="1"/>
    <xf numFmtId="0" fontId="33" fillId="0" borderId="92" xfId="158" applyFont="1" applyFill="1" applyBorder="1" applyProtection="1">
      <protection locked="0"/>
    </xf>
    <xf numFmtId="0" fontId="31" fillId="0" borderId="0" xfId="147" applyFont="1" applyBorder="1" applyProtection="1">
      <protection locked="0"/>
    </xf>
    <xf numFmtId="2" fontId="31" fillId="0" borderId="0" xfId="147" applyNumberFormat="1" applyFont="1" applyBorder="1" applyProtection="1">
      <protection locked="0"/>
    </xf>
    <xf numFmtId="2" fontId="31" fillId="0" borderId="63" xfId="147" applyNumberFormat="1" applyFont="1" applyBorder="1" applyProtection="1">
      <protection locked="0"/>
    </xf>
    <xf numFmtId="2" fontId="31" fillId="0" borderId="0" xfId="153" applyNumberFormat="1" applyFont="1" applyBorder="1" applyProtection="1">
      <protection locked="0"/>
    </xf>
    <xf numFmtId="0" fontId="31" fillId="0" borderId="0" xfId="152" applyFont="1" applyBorder="1" applyProtection="1">
      <protection locked="0"/>
    </xf>
    <xf numFmtId="0" fontId="31" fillId="0" borderId="63" xfId="152" applyFont="1" applyBorder="1" applyProtection="1">
      <protection locked="0"/>
    </xf>
    <xf numFmtId="4" fontId="131" fillId="24" borderId="29" xfId="132" applyNumberFormat="1" applyFont="1" applyFill="1" applyBorder="1"/>
    <xf numFmtId="2" fontId="14" fillId="24" borderId="26" xfId="157" applyNumberFormat="1" applyFont="1" applyFill="1" applyBorder="1"/>
    <xf numFmtId="0" fontId="54" fillId="0" borderId="26" xfId="157" applyFont="1" applyFill="1" applyBorder="1"/>
    <xf numFmtId="0" fontId="33" fillId="0" borderId="26" xfId="158" applyFont="1" applyBorder="1" applyProtection="1">
      <protection locked="0"/>
    </xf>
    <xf numFmtId="0" fontId="91" fillId="32" borderId="30" xfId="147" applyFont="1" applyFill="1" applyBorder="1" applyProtection="1">
      <protection locked="0"/>
    </xf>
    <xf numFmtId="2" fontId="91" fillId="32" borderId="30" xfId="147" applyNumberFormat="1" applyFont="1" applyFill="1" applyBorder="1" applyProtection="1">
      <protection locked="0"/>
    </xf>
    <xf numFmtId="2" fontId="91" fillId="32" borderId="31" xfId="147" applyNumberFormat="1" applyFont="1" applyFill="1" applyBorder="1" applyProtection="1">
      <protection locked="0"/>
    </xf>
    <xf numFmtId="0" fontId="8" fillId="33" borderId="14" xfId="157" applyFont="1" applyFill="1" applyBorder="1"/>
    <xf numFmtId="0" fontId="28" fillId="33" borderId="26" xfId="159" applyFont="1" applyFill="1" applyBorder="1"/>
    <xf numFmtId="2" fontId="91" fillId="32" borderId="67" xfId="153" applyNumberFormat="1" applyFont="1" applyFill="1" applyBorder="1" applyProtection="1">
      <protection locked="0"/>
    </xf>
    <xf numFmtId="2" fontId="91" fillId="33" borderId="30" xfId="152" applyNumberFormat="1" applyFont="1" applyFill="1" applyBorder="1" applyProtection="1">
      <protection locked="0"/>
    </xf>
    <xf numFmtId="2" fontId="91" fillId="33" borderId="31" xfId="152" applyNumberFormat="1" applyFont="1" applyFill="1" applyBorder="1" applyProtection="1">
      <protection locked="0"/>
    </xf>
    <xf numFmtId="2" fontId="33" fillId="0" borderId="0" xfId="0" applyNumberFormat="1" applyFont="1" applyBorder="1" applyAlignment="1">
      <alignment horizontal="left" vertical="top"/>
    </xf>
    <xf numFmtId="164" fontId="33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41" fillId="0" borderId="0" xfId="0" applyFont="1" applyBorder="1" applyAlignment="1">
      <alignment horizontal="left"/>
    </xf>
    <xf numFmtId="0" fontId="10" fillId="0" borderId="0" xfId="0" applyFont="1"/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34" fillId="0" borderId="0" xfId="0" applyFont="1"/>
    <xf numFmtId="3" fontId="33" fillId="0" borderId="55" xfId="156" applyNumberFormat="1" applyFont="1" applyBorder="1"/>
    <xf numFmtId="0" fontId="36" fillId="0" borderId="0" xfId="0" applyFont="1" applyAlignment="1">
      <alignment horizontal="left"/>
    </xf>
    <xf numFmtId="2" fontId="28" fillId="0" borderId="0" xfId="159" applyNumberFormat="1"/>
    <xf numFmtId="4" fontId="153" fillId="0" borderId="32" xfId="156" applyNumberFormat="1" applyFont="1" applyBorder="1"/>
    <xf numFmtId="0" fontId="32" fillId="0" borderId="15" xfId="0" applyFont="1" applyFill="1" applyBorder="1" applyAlignment="1">
      <alignment horizontal="center" vertical="center"/>
    </xf>
    <xf numFmtId="14" fontId="32" fillId="27" borderId="26" xfId="0" applyNumberFormat="1" applyFont="1" applyFill="1" applyBorder="1" applyAlignment="1">
      <alignment horizontal="center" vertical="center"/>
    </xf>
    <xf numFmtId="14" fontId="32" fillId="0" borderId="26" xfId="0" applyNumberFormat="1" applyFont="1" applyFill="1" applyBorder="1" applyAlignment="1">
      <alignment horizontal="center" vertical="center"/>
    </xf>
    <xf numFmtId="164" fontId="32" fillId="0" borderId="26" xfId="0" applyNumberFormat="1" applyFont="1" applyFill="1" applyBorder="1" applyAlignment="1">
      <alignment horizontal="center" vertical="center" wrapText="1"/>
    </xf>
    <xf numFmtId="0" fontId="25" fillId="0" borderId="82" xfId="0" applyFont="1" applyFill="1" applyBorder="1"/>
    <xf numFmtId="2" fontId="25" fillId="27" borderId="83" xfId="0" applyNumberFormat="1" applyFont="1" applyFill="1" applyBorder="1" applyAlignment="1">
      <alignment horizontal="center"/>
    </xf>
    <xf numFmtId="2" fontId="25" fillId="0" borderId="17" xfId="0" applyNumberFormat="1" applyFont="1" applyFill="1" applyBorder="1" applyAlignment="1">
      <alignment horizontal="center"/>
    </xf>
    <xf numFmtId="165" fontId="25" fillId="0" borderId="83" xfId="0" applyNumberFormat="1" applyFont="1" applyFill="1" applyBorder="1" applyAlignment="1">
      <alignment horizontal="center"/>
    </xf>
    <xf numFmtId="0" fontId="25" fillId="0" borderId="61" xfId="0" applyFont="1" applyFill="1" applyBorder="1"/>
    <xf numFmtId="2" fontId="25" fillId="27" borderId="43" xfId="0" applyNumberFormat="1" applyFont="1" applyFill="1" applyBorder="1" applyAlignment="1">
      <alignment horizontal="center"/>
    </xf>
    <xf numFmtId="2" fontId="25" fillId="0" borderId="40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40" fillId="0" borderId="61" xfId="0" applyFont="1" applyFill="1" applyBorder="1"/>
    <xf numFmtId="3" fontId="25" fillId="27" borderId="43" xfId="0" applyNumberFormat="1" applyFont="1" applyFill="1" applyBorder="1" applyAlignment="1">
      <alignment horizontal="center"/>
    </xf>
    <xf numFmtId="3" fontId="25" fillId="0" borderId="40" xfId="0" applyNumberFormat="1" applyFont="1" applyFill="1" applyBorder="1" applyAlignment="1">
      <alignment horizontal="center"/>
    </xf>
    <xf numFmtId="165" fontId="25" fillId="0" borderId="43" xfId="0" applyNumberFormat="1" applyFont="1" applyFill="1" applyBorder="1" applyAlignment="1">
      <alignment horizontal="center"/>
    </xf>
    <xf numFmtId="0" fontId="25" fillId="0" borderId="62" xfId="0" applyFont="1" applyFill="1" applyBorder="1"/>
    <xf numFmtId="2" fontId="25" fillId="27" borderId="44" xfId="0" applyNumberFormat="1" applyFont="1" applyFill="1" applyBorder="1" applyAlignment="1">
      <alignment horizontal="center"/>
    </xf>
    <xf numFmtId="2" fontId="25" fillId="0" borderId="49" xfId="0" applyNumberFormat="1" applyFont="1" applyFill="1" applyBorder="1" applyAlignment="1">
      <alignment horizontal="center"/>
    </xf>
    <xf numFmtId="165" fontId="25" fillId="0" borderId="44" xfId="0" applyNumberFormat="1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 vertical="center" wrapText="1"/>
    </xf>
    <xf numFmtId="14" fontId="14" fillId="50" borderId="27" xfId="0" applyNumberFormat="1" applyFont="1" applyFill="1" applyBorder="1" applyAlignment="1">
      <alignment horizontal="center" vertical="center" wrapText="1"/>
    </xf>
    <xf numFmtId="14" fontId="14" fillId="0" borderId="28" xfId="0" applyNumberFormat="1" applyFont="1" applyFill="1" applyBorder="1" applyAlignment="1">
      <alignment horizontal="center" vertical="center" wrapText="1"/>
    </xf>
    <xf numFmtId="2" fontId="14" fillId="0" borderId="14" xfId="0" applyNumberFormat="1" applyFont="1" applyFill="1" applyBorder="1" applyAlignment="1">
      <alignment horizontal="center" vertical="center"/>
    </xf>
    <xf numFmtId="3" fontId="14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4" fillId="0" borderId="16" xfId="0" applyNumberFormat="1" applyFont="1" applyFill="1" applyBorder="1" applyAlignment="1">
      <alignment horizontal="center" vertical="center"/>
    </xf>
    <xf numFmtId="0" fontId="25" fillId="0" borderId="73" xfId="0" applyFont="1" applyBorder="1"/>
    <xf numFmtId="3" fontId="14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5" fillId="0" borderId="84" xfId="0" applyNumberFormat="1" applyFont="1" applyFill="1" applyBorder="1" applyAlignment="1">
      <alignment horizontal="center"/>
    </xf>
    <xf numFmtId="0" fontId="25" fillId="0" borderId="40" xfId="0" applyFont="1" applyBorder="1"/>
    <xf numFmtId="3" fontId="14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5" fillId="0" borderId="85" xfId="0" applyNumberFormat="1" applyFont="1" applyFill="1" applyBorder="1" applyAlignment="1">
      <alignment horizontal="center"/>
    </xf>
    <xf numFmtId="0" fontId="25" fillId="0" borderId="40" xfId="0" applyFont="1" applyBorder="1" applyAlignment="1">
      <alignment wrapText="1"/>
    </xf>
    <xf numFmtId="0" fontId="25" fillId="0" borderId="49" xfId="0" applyFont="1" applyBorder="1" applyAlignment="1">
      <alignment wrapText="1"/>
    </xf>
    <xf numFmtId="3" fontId="14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5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0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3" fontId="28" fillId="0" borderId="0" xfId="162" applyNumberFormat="1" applyFont="1" applyBorder="1" applyAlignment="1">
      <alignment horizontal="right"/>
    </xf>
    <xf numFmtId="3" fontId="28" fillId="0" borderId="0" xfId="135" applyNumberFormat="1" applyBorder="1" applyAlignment="1">
      <alignment horizontal="right"/>
    </xf>
    <xf numFmtId="3" fontId="44" fillId="33" borderId="0" xfId="135" applyNumberFormat="1" applyFont="1" applyFill="1" applyBorder="1" applyAlignment="1">
      <alignment horizontal="right"/>
    </xf>
    <xf numFmtId="0" fontId="54" fillId="0" borderId="0" xfId="0" applyFont="1" applyBorder="1" applyAlignment="1">
      <alignment horizontal="center" vertical="center" wrapText="1"/>
    </xf>
    <xf numFmtId="3" fontId="28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0" fillId="0" borderId="0" xfId="135" applyFont="1" applyBorder="1" applyAlignment="1">
      <alignment horizontal="center" vertical="center" wrapText="1"/>
    </xf>
    <xf numFmtId="0" fontId="35" fillId="0" borderId="0" xfId="135" applyFont="1" applyBorder="1" applyAlignment="1">
      <alignment horizontal="center"/>
    </xf>
    <xf numFmtId="3" fontId="28" fillId="0" borderId="0" xfId="135" applyNumberFormat="1" applyFont="1" applyBorder="1" applyAlignment="1">
      <alignment horizontal="right"/>
    </xf>
    <xf numFmtId="3" fontId="28" fillId="0" borderId="0" xfId="135" applyNumberFormat="1" applyBorder="1" applyAlignment="1">
      <alignment horizontal="center"/>
    </xf>
    <xf numFmtId="3" fontId="35" fillId="0" borderId="0" xfId="135" applyNumberFormat="1" applyFont="1" applyBorder="1" applyAlignment="1">
      <alignment horizontal="center"/>
    </xf>
    <xf numFmtId="3" fontId="54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28" fillId="0" borderId="0" xfId="135" applyNumberFormat="1"/>
    <xf numFmtId="179" fontId="28" fillId="0" borderId="0" xfId="135" applyNumberFormat="1" applyBorder="1"/>
    <xf numFmtId="164" fontId="28" fillId="0" borderId="0" xfId="135" applyNumberFormat="1" applyBorder="1"/>
    <xf numFmtId="2" fontId="28" fillId="0" borderId="0" xfId="135" applyNumberFormat="1"/>
    <xf numFmtId="164" fontId="28" fillId="0" borderId="0" xfId="135" applyNumberFormat="1"/>
    <xf numFmtId="165" fontId="0" fillId="0" borderId="0" xfId="0" applyNumberFormat="1" applyFill="1"/>
    <xf numFmtId="0" fontId="14" fillId="0" borderId="26" xfId="0" applyFont="1" applyBorder="1" applyAlignment="1">
      <alignment horizontal="center" vertical="center" wrapText="1"/>
    </xf>
    <xf numFmtId="0" fontId="8" fillId="51" borderId="14" xfId="157" applyFont="1" applyFill="1" applyBorder="1"/>
    <xf numFmtId="0" fontId="28" fillId="51" borderId="26" xfId="159" applyFont="1" applyFill="1" applyBorder="1"/>
    <xf numFmtId="0" fontId="56" fillId="0" borderId="0" xfId="204" applyFont="1" applyFill="1"/>
    <xf numFmtId="0" fontId="57" fillId="0" borderId="0" xfId="204" applyFont="1"/>
    <xf numFmtId="0" fontId="57" fillId="0" borderId="0" xfId="205" applyFont="1"/>
    <xf numFmtId="0" fontId="4" fillId="0" borderId="0" xfId="205" applyFont="1"/>
    <xf numFmtId="0" fontId="33" fillId="0" borderId="0" xfId="206" applyFont="1"/>
    <xf numFmtId="0" fontId="37" fillId="0" borderId="0" xfId="206" applyFont="1"/>
    <xf numFmtId="0" fontId="41" fillId="0" borderId="0" xfId="206" applyFont="1"/>
    <xf numFmtId="0" fontId="35" fillId="0" borderId="0" xfId="206" applyFont="1"/>
    <xf numFmtId="0" fontId="36" fillId="0" borderId="0" xfId="206" applyFont="1"/>
    <xf numFmtId="0" fontId="54" fillId="0" borderId="0" xfId="206" applyFont="1"/>
    <xf numFmtId="0" fontId="40" fillId="0" borderId="0" xfId="206" applyFont="1"/>
    <xf numFmtId="0" fontId="55" fillId="0" borderId="14" xfId="206" applyFont="1" applyBorder="1" applyAlignment="1">
      <alignment horizontal="centerContinuous"/>
    </xf>
    <xf numFmtId="0" fontId="55" fillId="0" borderId="15" xfId="206" applyFont="1" applyBorder="1" applyAlignment="1">
      <alignment horizontal="centerContinuous"/>
    </xf>
    <xf numFmtId="0" fontId="55" fillId="0" borderId="16" xfId="206" applyFont="1" applyBorder="1" applyAlignment="1">
      <alignment horizontal="centerContinuous"/>
    </xf>
    <xf numFmtId="0" fontId="35" fillId="0" borderId="78" xfId="206" applyFont="1" applyBorder="1" applyAlignment="1">
      <alignment horizontal="centerContinuous"/>
    </xf>
    <xf numFmtId="0" fontId="35" fillId="0" borderId="76" xfId="206" applyFont="1" applyBorder="1" applyAlignment="1">
      <alignment horizontal="centerContinuous"/>
    </xf>
    <xf numFmtId="0" fontId="35" fillId="0" borderId="75" xfId="206" applyFont="1" applyBorder="1" applyAlignment="1">
      <alignment horizontal="centerContinuous"/>
    </xf>
    <xf numFmtId="0" fontId="35" fillId="0" borderId="74" xfId="206" applyFont="1" applyBorder="1" applyAlignment="1">
      <alignment horizontal="centerContinuous"/>
    </xf>
    <xf numFmtId="0" fontId="54" fillId="0" borderId="78" xfId="206" applyFont="1" applyBorder="1" applyAlignment="1">
      <alignment horizontal="center" vertical="center"/>
    </xf>
    <xf numFmtId="0" fontId="54" fillId="0" borderId="76" xfId="206" applyFont="1" applyFill="1" applyBorder="1" applyAlignment="1">
      <alignment horizontal="center" vertical="center" wrapText="1"/>
    </xf>
    <xf numFmtId="0" fontId="54" fillId="27" borderId="75" xfId="206" applyFont="1" applyFill="1" applyBorder="1" applyAlignment="1">
      <alignment horizontal="center" vertical="center" wrapText="1"/>
    </xf>
    <xf numFmtId="0" fontId="54" fillId="0" borderId="74" xfId="206" applyFont="1" applyBorder="1" applyAlignment="1">
      <alignment horizontal="center" vertical="center" wrapText="1"/>
    </xf>
    <xf numFmtId="0" fontId="54" fillId="0" borderId="77" xfId="206" applyFont="1" applyBorder="1" applyAlignment="1">
      <alignment horizontal="center" vertical="center"/>
    </xf>
    <xf numFmtId="0" fontId="54" fillId="0" borderId="29" xfId="206" applyFont="1" applyBorder="1" applyAlignment="1">
      <alignment vertical="center"/>
    </xf>
    <xf numFmtId="3" fontId="33" fillId="0" borderId="50" xfId="206" applyNumberFormat="1" applyFont="1" applyBorder="1"/>
    <xf numFmtId="3" fontId="33" fillId="27" borderId="50" xfId="206" applyNumberFormat="1" applyFont="1" applyFill="1" applyBorder="1"/>
    <xf numFmtId="3" fontId="33" fillId="0" borderId="51" xfId="206" applyNumberFormat="1" applyFont="1" applyFill="1" applyBorder="1"/>
    <xf numFmtId="164" fontId="33" fillId="0" borderId="0" xfId="206" applyNumberFormat="1" applyFont="1"/>
    <xf numFmtId="3" fontId="33" fillId="0" borderId="22" xfId="206" applyNumberFormat="1" applyFont="1" applyBorder="1"/>
    <xf numFmtId="3" fontId="33" fillId="27" borderId="22" xfId="206" applyNumberFormat="1" applyFont="1" applyFill="1" applyBorder="1"/>
    <xf numFmtId="3" fontId="33" fillId="0" borderId="24" xfId="206" applyNumberFormat="1" applyFont="1" applyBorder="1"/>
    <xf numFmtId="3" fontId="33" fillId="0" borderId="24" xfId="206" applyNumberFormat="1" applyFont="1" applyFill="1" applyBorder="1"/>
    <xf numFmtId="3" fontId="33" fillId="0" borderId="53" xfId="156" applyNumberFormat="1" applyFont="1" applyBorder="1"/>
    <xf numFmtId="3" fontId="33" fillId="0" borderId="38" xfId="206" applyNumberFormat="1" applyFont="1" applyBorder="1"/>
    <xf numFmtId="3" fontId="33" fillId="27" borderId="38" xfId="206" applyNumberFormat="1" applyFont="1" applyFill="1" applyBorder="1"/>
    <xf numFmtId="3" fontId="33" fillId="0" borderId="25" xfId="206" applyNumberFormat="1" applyFont="1" applyBorder="1"/>
    <xf numFmtId="3" fontId="33" fillId="0" borderId="25" xfId="206" applyNumberFormat="1" applyFont="1" applyFill="1" applyBorder="1"/>
    <xf numFmtId="0" fontId="41" fillId="0" borderId="0" xfId="205" applyFont="1"/>
    <xf numFmtId="3" fontId="33" fillId="0" borderId="0" xfId="206" applyNumberFormat="1" applyFont="1"/>
    <xf numFmtId="0" fontId="17" fillId="0" borderId="0" xfId="0" applyFont="1" applyAlignment="1">
      <alignment wrapText="1"/>
    </xf>
    <xf numFmtId="0" fontId="14" fillId="0" borderId="16" xfId="0" applyFont="1" applyBorder="1" applyAlignment="1">
      <alignment horizontal="center" vertical="center" wrapText="1"/>
    </xf>
    <xf numFmtId="3" fontId="28" fillId="0" borderId="89" xfId="208" applyNumberFormat="1" applyFont="1" applyBorder="1" applyAlignment="1">
      <alignment horizontal="right"/>
    </xf>
    <xf numFmtId="3" fontId="28" fillId="0" borderId="0" xfId="208" applyNumberFormat="1" applyFont="1"/>
    <xf numFmtId="3" fontId="157" fillId="0" borderId="89" xfId="208" applyNumberFormat="1" applyBorder="1" applyAlignment="1">
      <alignment horizontal="right"/>
    </xf>
    <xf numFmtId="0" fontId="14" fillId="0" borderId="2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Continuous" vertical="center"/>
    </xf>
    <xf numFmtId="0" fontId="14" fillId="0" borderId="79" xfId="0" applyFont="1" applyBorder="1" applyAlignment="1">
      <alignment horizontal="centerContinuous" vertical="center"/>
    </xf>
    <xf numFmtId="0" fontId="14" fillId="0" borderId="47" xfId="0" applyFont="1" applyBorder="1" applyAlignment="1">
      <alignment horizontal="centerContinuous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14" fillId="0" borderId="39" xfId="0" applyFont="1" applyFill="1" applyBorder="1" applyAlignment="1">
      <alignment horizontal="center" vertical="center" wrapText="1"/>
    </xf>
    <xf numFmtId="0" fontId="14" fillId="0" borderId="63" xfId="0" applyFont="1" applyFill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 wrapText="1"/>
    </xf>
    <xf numFmtId="0" fontId="14" fillId="0" borderId="90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14" fontId="8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28" fillId="0" borderId="0" xfId="159" applyFill="1"/>
    <xf numFmtId="4" fontId="31" fillId="0" borderId="22" xfId="210" applyNumberFormat="1" applyFont="1" applyFill="1" applyBorder="1" applyProtection="1">
      <protection locked="0"/>
    </xf>
    <xf numFmtId="4" fontId="31" fillId="35" borderId="22" xfId="210" applyNumberFormat="1" applyFont="1" applyFill="1" applyBorder="1" applyProtection="1">
      <protection locked="0"/>
    </xf>
    <xf numFmtId="4" fontId="111" fillId="0" borderId="22" xfId="210" applyNumberFormat="1" applyFont="1" applyFill="1" applyBorder="1" applyProtection="1">
      <protection locked="0"/>
    </xf>
    <xf numFmtId="4" fontId="111" fillId="35" borderId="22" xfId="210" applyNumberFormat="1" applyFont="1" applyFill="1" applyBorder="1" applyProtection="1">
      <protection locked="0"/>
    </xf>
    <xf numFmtId="0" fontId="8" fillId="0" borderId="0" xfId="157" applyFont="1" applyFill="1" applyBorder="1"/>
    <xf numFmtId="175" fontId="91" fillId="0" borderId="0" xfId="168" applyNumberFormat="1" applyFont="1" applyFill="1" applyBorder="1"/>
    <xf numFmtId="0" fontId="28" fillId="49" borderId="0" xfId="159" applyFill="1"/>
    <xf numFmtId="175" fontId="28" fillId="0" borderId="0" xfId="159" applyNumberFormat="1"/>
    <xf numFmtId="166" fontId="28" fillId="0" borderId="0" xfId="159" applyNumberFormat="1"/>
    <xf numFmtId="0" fontId="160" fillId="0" borderId="0" xfId="159" applyFont="1" applyFill="1"/>
    <xf numFmtId="0" fontId="28" fillId="49" borderId="0" xfId="159" applyFont="1" applyFill="1"/>
    <xf numFmtId="0" fontId="85" fillId="0" borderId="0" xfId="159" applyFont="1" applyFill="1" applyBorder="1"/>
    <xf numFmtId="0" fontId="28" fillId="53" borderId="0" xfId="159" applyFill="1"/>
    <xf numFmtId="175" fontId="28" fillId="53" borderId="0" xfId="159" applyNumberFormat="1" applyFill="1"/>
    <xf numFmtId="166" fontId="28" fillId="53" borderId="0" xfId="159" applyNumberFormat="1" applyFill="1"/>
    <xf numFmtId="0" fontId="28" fillId="53" borderId="0" xfId="159" applyFont="1" applyFill="1"/>
    <xf numFmtId="166" fontId="31" fillId="0" borderId="0" xfId="168" applyNumberFormat="1" applyFont="1" applyFill="1" applyBorder="1"/>
    <xf numFmtId="0" fontId="7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0" borderId="26" xfId="0" applyFont="1" applyBorder="1" applyAlignment="1">
      <alignment horizontal="centerContinuous" vertical="center"/>
    </xf>
    <xf numFmtId="0" fontId="10" fillId="0" borderId="16" xfId="0" applyFont="1" applyBorder="1" applyAlignment="1">
      <alignment horizontal="centerContinuous" vertical="center"/>
    </xf>
    <xf numFmtId="14" fontId="10" fillId="0" borderId="16" xfId="0" applyNumberFormat="1" applyFont="1" applyBorder="1" applyAlignment="1">
      <alignment horizontal="center" vertical="center" wrapText="1"/>
    </xf>
    <xf numFmtId="0" fontId="25" fillId="0" borderId="17" xfId="0" applyFont="1" applyBorder="1"/>
    <xf numFmtId="3" fontId="25" fillId="0" borderId="42" xfId="0" applyNumberFormat="1" applyFont="1" applyFill="1" applyBorder="1" applyAlignment="1">
      <alignment horizontal="center"/>
    </xf>
    <xf numFmtId="3" fontId="25" fillId="0" borderId="34" xfId="0" applyNumberFormat="1" applyFont="1" applyFill="1" applyBorder="1" applyAlignment="1">
      <alignment horizontal="center"/>
    </xf>
    <xf numFmtId="2" fontId="25" fillId="50" borderId="34" xfId="0" applyNumberFormat="1" applyFont="1" applyFill="1" applyBorder="1" applyAlignment="1">
      <alignment horizontal="center"/>
    </xf>
    <xf numFmtId="164" fontId="25" fillId="24" borderId="34" xfId="0" applyNumberFormat="1" applyFont="1" applyFill="1" applyBorder="1" applyAlignment="1">
      <alignment horizontal="center"/>
    </xf>
    <xf numFmtId="2" fontId="25" fillId="50" borderId="85" xfId="0" applyNumberFormat="1" applyFont="1" applyFill="1" applyBorder="1" applyAlignment="1">
      <alignment horizontal="center"/>
    </xf>
    <xf numFmtId="164" fontId="25" fillId="24" borderId="85" xfId="0" applyNumberFormat="1" applyFont="1" applyFill="1" applyBorder="1" applyAlignment="1">
      <alignment horizontal="center"/>
    </xf>
    <xf numFmtId="0" fontId="25" fillId="0" borderId="49" xfId="0" applyFont="1" applyBorder="1"/>
    <xf numFmtId="2" fontId="14" fillId="50" borderId="45" xfId="0" applyNumberFormat="1" applyFont="1" applyFill="1" applyBorder="1" applyAlignment="1">
      <alignment horizontal="center"/>
    </xf>
    <xf numFmtId="164" fontId="14" fillId="24" borderId="45" xfId="0" applyNumberFormat="1" applyFont="1" applyFill="1" applyBorder="1" applyAlignment="1">
      <alignment horizontal="center"/>
    </xf>
    <xf numFmtId="14" fontId="10" fillId="0" borderId="27" xfId="0" applyNumberFormat="1" applyFont="1" applyFill="1" applyBorder="1" applyAlignment="1">
      <alignment horizontal="center" vertical="center" wrapText="1"/>
    </xf>
    <xf numFmtId="180" fontId="10" fillId="0" borderId="28" xfId="0" applyNumberFormat="1" applyFont="1" applyFill="1" applyBorder="1" applyAlignment="1">
      <alignment horizontal="center" vertical="center" wrapText="1"/>
    </xf>
    <xf numFmtId="3" fontId="25" fillId="0" borderId="85" xfId="0" applyNumberFormat="1" applyFont="1" applyFill="1" applyBorder="1" applyAlignment="1">
      <alignment horizontal="center"/>
    </xf>
    <xf numFmtId="3" fontId="25" fillId="0" borderId="43" xfId="0" applyNumberFormat="1" applyFont="1" applyFill="1" applyBorder="1" applyAlignment="1">
      <alignment horizontal="center"/>
    </xf>
    <xf numFmtId="3" fontId="32" fillId="0" borderId="44" xfId="0" applyNumberFormat="1" applyFont="1" applyFill="1" applyBorder="1" applyAlignment="1">
      <alignment horizontal="center"/>
    </xf>
    <xf numFmtId="3" fontId="32" fillId="0" borderId="45" xfId="0" applyNumberFormat="1" applyFont="1" applyFill="1" applyBorder="1" applyAlignment="1">
      <alignment horizontal="center"/>
    </xf>
    <xf numFmtId="0" fontId="14" fillId="0" borderId="0" xfId="0" applyFont="1"/>
    <xf numFmtId="0" fontId="10" fillId="0" borderId="19" xfId="0" applyFont="1" applyBorder="1" applyAlignment="1">
      <alignment horizontal="center" vertical="center" wrapText="1"/>
    </xf>
    <xf numFmtId="0" fontId="10" fillId="0" borderId="88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horizontal="centerContinuous" vertical="center"/>
    </xf>
    <xf numFmtId="0" fontId="5" fillId="27" borderId="48" xfId="0" applyFont="1" applyFill="1" applyBorder="1" applyAlignment="1">
      <alignment horizontal="center" vertical="center" wrapText="1"/>
    </xf>
    <xf numFmtId="0" fontId="10" fillId="0" borderId="89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 wrapText="1"/>
    </xf>
    <xf numFmtId="0" fontId="5" fillId="27" borderId="50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75" fillId="7" borderId="13" xfId="199" applyFont="1" applyAlignment="1">
      <alignment vertical="center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11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2" fillId="0" borderId="0" xfId="0" applyFont="1"/>
    <xf numFmtId="0" fontId="10" fillId="53" borderId="37" xfId="0" applyFont="1" applyFill="1" applyBorder="1" applyAlignment="1">
      <alignment horizontal="center" vertical="center" wrapText="1"/>
    </xf>
    <xf numFmtId="0" fontId="10" fillId="53" borderId="19" xfId="0" applyFont="1" applyFill="1" applyBorder="1" applyAlignment="1">
      <alignment horizontal="center" vertical="center" wrapText="1"/>
    </xf>
    <xf numFmtId="0" fontId="10" fillId="53" borderId="79" xfId="0" applyFont="1" applyFill="1" applyBorder="1" applyAlignment="1">
      <alignment horizontal="center" vertical="center" wrapText="1"/>
    </xf>
    <xf numFmtId="0" fontId="49" fillId="53" borderId="47" xfId="0" applyFont="1" applyFill="1" applyBorder="1" applyAlignment="1">
      <alignment horizontal="center" vertical="center" wrapText="1"/>
    </xf>
    <xf numFmtId="0" fontId="10" fillId="49" borderId="19" xfId="0" applyFont="1" applyFill="1" applyBorder="1" applyAlignment="1">
      <alignment horizontal="center" vertical="center" wrapText="1"/>
    </xf>
    <xf numFmtId="0" fontId="10" fillId="49" borderId="79" xfId="0" applyFont="1" applyFill="1" applyBorder="1" applyAlignment="1">
      <alignment horizontal="center" vertical="center" wrapText="1"/>
    </xf>
    <xf numFmtId="0" fontId="49" fillId="49" borderId="47" xfId="0" applyFont="1" applyFill="1" applyBorder="1" applyAlignment="1">
      <alignment horizontal="center" vertical="center" wrapText="1"/>
    </xf>
    <xf numFmtId="0" fontId="10" fillId="56" borderId="19" xfId="0" applyFont="1" applyFill="1" applyBorder="1" applyAlignment="1">
      <alignment horizontal="center" vertical="center" wrapText="1"/>
    </xf>
    <xf numFmtId="0" fontId="10" fillId="56" borderId="79" xfId="0" applyFont="1" applyFill="1" applyBorder="1" applyAlignment="1">
      <alignment horizontal="center" vertical="center" wrapText="1"/>
    </xf>
    <xf numFmtId="0" fontId="49" fillId="56" borderId="47" xfId="0" applyFont="1" applyFill="1" applyBorder="1" applyAlignment="1">
      <alignment horizontal="center" vertical="center" wrapText="1"/>
    </xf>
    <xf numFmtId="0" fontId="10" fillId="57" borderId="19" xfId="0" applyFont="1" applyFill="1" applyBorder="1" applyAlignment="1">
      <alignment horizontal="center" vertical="center" wrapText="1"/>
    </xf>
    <xf numFmtId="0" fontId="10" fillId="57" borderId="79" xfId="0" applyFont="1" applyFill="1" applyBorder="1" applyAlignment="1">
      <alignment horizontal="center" vertical="center" wrapText="1"/>
    </xf>
    <xf numFmtId="0" fontId="49" fillId="57" borderId="47" xfId="0" applyFont="1" applyFill="1" applyBorder="1" applyAlignment="1">
      <alignment horizontal="center" vertical="center" wrapText="1"/>
    </xf>
    <xf numFmtId="0" fontId="10" fillId="58" borderId="19" xfId="0" applyFont="1" applyFill="1" applyBorder="1" applyAlignment="1">
      <alignment horizontal="center" vertical="center" wrapText="1"/>
    </xf>
    <xf numFmtId="0" fontId="10" fillId="58" borderId="79" xfId="0" applyFont="1" applyFill="1" applyBorder="1" applyAlignment="1">
      <alignment horizontal="center" vertical="center" wrapText="1"/>
    </xf>
    <xf numFmtId="0" fontId="49" fillId="58" borderId="47" xfId="0" applyFont="1" applyFill="1" applyBorder="1" applyAlignment="1">
      <alignment horizontal="center" vertical="center" wrapText="1"/>
    </xf>
    <xf numFmtId="0" fontId="49" fillId="53" borderId="52" xfId="0" applyFont="1" applyFill="1" applyBorder="1" applyAlignment="1">
      <alignment horizontal="center" vertical="center" wrapText="1"/>
    </xf>
    <xf numFmtId="0" fontId="10" fillId="53" borderId="21" xfId="0" applyFont="1" applyFill="1" applyBorder="1" applyAlignment="1">
      <alignment horizontal="center" vertical="center" wrapText="1"/>
    </xf>
    <xf numFmtId="0" fontId="10" fillId="53" borderId="48" xfId="0" applyFont="1" applyFill="1" applyBorder="1" applyAlignment="1">
      <alignment horizontal="center" vertical="center" wrapText="1"/>
    </xf>
    <xf numFmtId="0" fontId="49" fillId="53" borderId="46" xfId="0" applyFont="1" applyFill="1" applyBorder="1" applyAlignment="1">
      <alignment horizontal="center" vertical="center" wrapText="1"/>
    </xf>
    <xf numFmtId="0" fontId="10" fillId="49" borderId="21" xfId="0" applyFont="1" applyFill="1" applyBorder="1" applyAlignment="1">
      <alignment horizontal="center" vertical="center" wrapText="1"/>
    </xf>
    <xf numFmtId="0" fontId="10" fillId="49" borderId="48" xfId="0" applyFont="1" applyFill="1" applyBorder="1" applyAlignment="1">
      <alignment horizontal="center" vertical="center" wrapText="1"/>
    </xf>
    <xf numFmtId="0" fontId="49" fillId="49" borderId="46" xfId="0" applyFont="1" applyFill="1" applyBorder="1" applyAlignment="1">
      <alignment horizontal="center" vertical="center" wrapText="1"/>
    </xf>
    <xf numFmtId="0" fontId="10" fillId="56" borderId="21" xfId="0" applyFont="1" applyFill="1" applyBorder="1" applyAlignment="1">
      <alignment horizontal="center" vertical="center" wrapText="1"/>
    </xf>
    <xf numFmtId="0" fontId="10" fillId="56" borderId="48" xfId="0" applyFont="1" applyFill="1" applyBorder="1" applyAlignment="1">
      <alignment horizontal="center" vertical="center" wrapText="1"/>
    </xf>
    <xf numFmtId="0" fontId="49" fillId="56" borderId="46" xfId="0" applyFont="1" applyFill="1" applyBorder="1" applyAlignment="1">
      <alignment horizontal="center" vertical="center" wrapText="1"/>
    </xf>
    <xf numFmtId="0" fontId="10" fillId="57" borderId="21" xfId="0" applyFont="1" applyFill="1" applyBorder="1" applyAlignment="1">
      <alignment horizontal="center" vertical="center" wrapText="1"/>
    </xf>
    <xf numFmtId="0" fontId="10" fillId="57" borderId="48" xfId="0" applyFont="1" applyFill="1" applyBorder="1" applyAlignment="1">
      <alignment horizontal="center" vertical="center" wrapText="1"/>
    </xf>
    <xf numFmtId="0" fontId="49" fillId="57" borderId="46" xfId="0" applyFont="1" applyFill="1" applyBorder="1" applyAlignment="1">
      <alignment horizontal="center" vertical="center" wrapText="1"/>
    </xf>
    <xf numFmtId="0" fontId="10" fillId="58" borderId="21" xfId="0" applyFont="1" applyFill="1" applyBorder="1" applyAlignment="1">
      <alignment horizontal="center" vertical="center" wrapText="1"/>
    </xf>
    <xf numFmtId="0" fontId="10" fillId="58" borderId="48" xfId="0" applyFont="1" applyFill="1" applyBorder="1" applyAlignment="1">
      <alignment horizontal="center" vertical="center" wrapText="1"/>
    </xf>
    <xf numFmtId="0" fontId="49" fillId="58" borderId="46" xfId="0" applyFont="1" applyFill="1" applyBorder="1" applyAlignment="1">
      <alignment horizontal="center" vertical="center" wrapText="1"/>
    </xf>
    <xf numFmtId="0" fontId="5" fillId="53" borderId="58" xfId="0" applyFont="1" applyFill="1" applyBorder="1" applyAlignment="1">
      <alignment horizontal="center" vertical="center" wrapText="1"/>
    </xf>
    <xf numFmtId="0" fontId="10" fillId="53" borderId="64" xfId="0" applyFont="1" applyFill="1" applyBorder="1" applyAlignment="1">
      <alignment horizontal="center" vertical="center" wrapText="1"/>
    </xf>
    <xf numFmtId="0" fontId="10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0" fillId="49" borderId="64" xfId="0" applyFont="1" applyFill="1" applyBorder="1" applyAlignment="1">
      <alignment horizontal="center" vertical="center" wrapText="1"/>
    </xf>
    <xf numFmtId="0" fontId="10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0" fillId="56" borderId="64" xfId="0" applyFont="1" applyFill="1" applyBorder="1" applyAlignment="1">
      <alignment horizontal="center" vertical="center" wrapText="1"/>
    </xf>
    <xf numFmtId="0" fontId="10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0" fontId="10" fillId="57" borderId="64" xfId="0" applyFont="1" applyFill="1" applyBorder="1" applyAlignment="1">
      <alignment horizontal="center" vertical="center" wrapText="1"/>
    </xf>
    <xf numFmtId="0" fontId="10" fillId="57" borderId="65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0" fillId="58" borderId="64" xfId="0" applyFont="1" applyFill="1" applyBorder="1" applyAlignment="1">
      <alignment horizontal="center" vertical="center" wrapText="1"/>
    </xf>
    <xf numFmtId="0" fontId="10" fillId="58" borderId="65" xfId="0" applyFont="1" applyFill="1" applyBorder="1" applyAlignment="1">
      <alignment horizontal="center" vertical="center" wrapText="1"/>
    </xf>
    <xf numFmtId="0" fontId="83" fillId="58" borderId="66" xfId="0" applyFont="1" applyFill="1" applyBorder="1" applyAlignment="1">
      <alignment horizontal="center" vertical="center" wrapText="1"/>
    </xf>
    <xf numFmtId="164" fontId="5" fillId="53" borderId="17" xfId="0" applyNumberFormat="1" applyFont="1" applyFill="1" applyBorder="1"/>
    <xf numFmtId="164" fontId="5" fillId="49" borderId="17" xfId="0" applyNumberFormat="1" applyFont="1" applyFill="1" applyBorder="1"/>
    <xf numFmtId="164" fontId="5" fillId="56" borderId="17" xfId="0" applyNumberFormat="1" applyFont="1" applyFill="1" applyBorder="1"/>
    <xf numFmtId="164" fontId="5" fillId="57" borderId="80" xfId="0" applyNumberFormat="1" applyFont="1" applyFill="1" applyBorder="1"/>
    <xf numFmtId="164" fontId="5" fillId="57" borderId="23" xfId="0" applyNumberFormat="1" applyFont="1" applyFill="1" applyBorder="1"/>
    <xf numFmtId="164" fontId="5" fillId="57" borderId="54" xfId="0" applyNumberFormat="1" applyFont="1" applyFill="1" applyBorder="1"/>
    <xf numFmtId="164" fontId="5" fillId="58" borderId="17" xfId="0" applyNumberFormat="1" applyFont="1" applyFill="1" applyBorder="1"/>
    <xf numFmtId="164" fontId="5" fillId="58" borderId="81" xfId="0" applyNumberFormat="1" applyFont="1" applyFill="1" applyBorder="1"/>
    <xf numFmtId="164" fontId="5" fillId="58" borderId="54" xfId="0" applyNumberFormat="1" applyFont="1" applyFill="1" applyBorder="1"/>
    <xf numFmtId="164" fontId="5" fillId="53" borderId="40" xfId="0" applyNumberFormat="1" applyFont="1" applyFill="1" applyBorder="1"/>
    <xf numFmtId="164" fontId="5" fillId="49" borderId="40" xfId="0" applyNumberFormat="1" applyFont="1" applyFill="1" applyBorder="1"/>
    <xf numFmtId="164" fontId="5" fillId="56" borderId="40" xfId="0" applyNumberFormat="1" applyFont="1" applyFill="1" applyBorder="1"/>
    <xf numFmtId="164" fontId="5" fillId="57" borderId="32" xfId="0" applyNumberFormat="1" applyFont="1" applyFill="1" applyBorder="1"/>
    <xf numFmtId="164" fontId="5" fillId="57" borderId="22" xfId="0" applyNumberFormat="1" applyFont="1" applyFill="1" applyBorder="1"/>
    <xf numFmtId="164" fontId="5" fillId="57" borderId="24" xfId="0" applyNumberFormat="1" applyFont="1" applyFill="1" applyBorder="1"/>
    <xf numFmtId="164" fontId="5" fillId="58" borderId="40" xfId="0" applyNumberFormat="1" applyFont="1" applyFill="1" applyBorder="1"/>
    <xf numFmtId="164" fontId="5" fillId="58" borderId="35" xfId="0" applyNumberFormat="1" applyFont="1" applyFill="1" applyBorder="1"/>
    <xf numFmtId="164" fontId="5" fillId="58" borderId="24" xfId="0" applyNumberFormat="1" applyFont="1" applyFill="1" applyBorder="1"/>
    <xf numFmtId="164" fontId="5" fillId="57" borderId="40" xfId="0" applyNumberFormat="1" applyFont="1" applyFill="1" applyBorder="1"/>
    <xf numFmtId="164" fontId="5" fillId="57" borderId="35" xfId="0" applyNumberFormat="1" applyFont="1" applyFill="1" applyBorder="1"/>
    <xf numFmtId="164" fontId="10" fillId="53" borderId="49" xfId="0" applyNumberFormat="1" applyFont="1" applyFill="1" applyBorder="1"/>
    <xf numFmtId="164" fontId="10" fillId="49" borderId="49" xfId="0" applyNumberFormat="1" applyFont="1" applyFill="1" applyBorder="1"/>
    <xf numFmtId="164" fontId="10" fillId="56" borderId="49" xfId="0" applyNumberFormat="1" applyFont="1" applyFill="1" applyBorder="1"/>
    <xf numFmtId="164" fontId="10" fillId="57" borderId="49" xfId="0" applyNumberFormat="1" applyFont="1" applyFill="1" applyBorder="1"/>
    <xf numFmtId="164" fontId="10" fillId="57" borderId="36" xfId="0" applyNumberFormat="1" applyFont="1" applyFill="1" applyBorder="1"/>
    <xf numFmtId="164" fontId="10" fillId="57" borderId="25" xfId="0" applyNumberFormat="1" applyFont="1" applyFill="1" applyBorder="1"/>
    <xf numFmtId="164" fontId="10" fillId="58" borderId="49" xfId="0" applyNumberFormat="1" applyFont="1" applyFill="1" applyBorder="1"/>
    <xf numFmtId="164" fontId="10" fillId="58" borderId="36" xfId="0" applyNumberFormat="1" applyFont="1" applyFill="1" applyBorder="1"/>
    <xf numFmtId="164" fontId="10" fillId="58" borderId="25" xfId="0" applyNumberFormat="1" applyFont="1" applyFill="1" applyBorder="1"/>
    <xf numFmtId="0" fontId="55" fillId="0" borderId="14" xfId="0" applyFont="1" applyFill="1" applyBorder="1" applyAlignment="1"/>
    <xf numFmtId="0" fontId="55" fillId="0" borderId="15" xfId="0" applyFont="1" applyFill="1" applyBorder="1" applyAlignment="1"/>
    <xf numFmtId="0" fontId="55" fillId="0" borderId="16" xfId="0" applyFont="1" applyFill="1" applyBorder="1" applyAlignment="1"/>
    <xf numFmtId="0" fontId="55" fillId="0" borderId="16" xfId="0" applyFont="1" applyFill="1" applyBorder="1" applyAlignment="1">
      <alignment horizontal="center"/>
    </xf>
    <xf numFmtId="0" fontId="10" fillId="33" borderId="37" xfId="0" applyFont="1" applyFill="1" applyBorder="1" applyAlignment="1">
      <alignment horizontal="center" vertical="center" wrapText="1"/>
    </xf>
    <xf numFmtId="0" fontId="10" fillId="33" borderId="88" xfId="0" applyFont="1" applyFill="1" applyBorder="1" applyAlignment="1">
      <alignment horizontal="center" vertical="center" wrapText="1"/>
    </xf>
    <xf numFmtId="0" fontId="49" fillId="33" borderId="4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10" fillId="59" borderId="52" xfId="0" applyFont="1" applyFill="1" applyBorder="1" applyAlignment="1">
      <alignment horizontal="center" vertical="center" wrapText="1"/>
    </xf>
    <xf numFmtId="0" fontId="10" fillId="59" borderId="89" xfId="0" applyFont="1" applyFill="1" applyBorder="1" applyAlignment="1">
      <alignment horizontal="center" vertical="center" wrapText="1"/>
    </xf>
    <xf numFmtId="0" fontId="49" fillId="59" borderId="46" xfId="0" applyFont="1" applyFill="1" applyBorder="1" applyAlignment="1">
      <alignment horizontal="center" vertical="center" wrapText="1"/>
    </xf>
    <xf numFmtId="0" fontId="10" fillId="27" borderId="52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 wrapText="1"/>
    </xf>
    <xf numFmtId="0" fontId="41" fillId="24" borderId="19" xfId="0" applyFont="1" applyFill="1" applyBorder="1" applyAlignment="1">
      <alignment horizontal="center"/>
    </xf>
    <xf numFmtId="0" fontId="41" fillId="24" borderId="79" xfId="0" applyFont="1" applyFill="1" applyBorder="1" applyAlignment="1">
      <alignment horizontal="center" vertical="center" wrapText="1"/>
    </xf>
    <xf numFmtId="0" fontId="41" fillId="24" borderId="47" xfId="0" applyFont="1" applyFill="1" applyBorder="1" applyAlignment="1">
      <alignment horizontal="center"/>
    </xf>
    <xf numFmtId="0" fontId="41" fillId="0" borderId="19" xfId="0" applyFont="1" applyBorder="1" applyAlignment="1">
      <alignment horizontal="center"/>
    </xf>
    <xf numFmtId="0" fontId="41" fillId="0" borderId="79" xfId="0" applyFont="1" applyBorder="1" applyAlignment="1">
      <alignment horizontal="center" wrapText="1"/>
    </xf>
    <xf numFmtId="0" fontId="41" fillId="0" borderId="47" xfId="0" applyFont="1" applyBorder="1" applyAlignment="1">
      <alignment horizontal="center"/>
    </xf>
    <xf numFmtId="0" fontId="10" fillId="33" borderId="52" xfId="0" applyFont="1" applyFill="1" applyBorder="1" applyAlignment="1">
      <alignment horizontal="center" vertical="center" wrapText="1"/>
    </xf>
    <xf numFmtId="0" fontId="10" fillId="33" borderId="89" xfId="0" applyFont="1" applyFill="1" applyBorder="1" applyAlignment="1">
      <alignment horizontal="center" vertical="center" wrapText="1"/>
    </xf>
    <xf numFmtId="0" fontId="49" fillId="33" borderId="46" xfId="0" applyFont="1" applyFill="1" applyBorder="1" applyAlignment="1">
      <alignment horizontal="center" vertical="center" wrapText="1"/>
    </xf>
    <xf numFmtId="0" fontId="41" fillId="24" borderId="21" xfId="0" applyFont="1" applyFill="1" applyBorder="1" applyAlignment="1">
      <alignment horizontal="center"/>
    </xf>
    <xf numFmtId="0" fontId="41" fillId="24" borderId="48" xfId="0" applyFont="1" applyFill="1" applyBorder="1" applyAlignment="1">
      <alignment horizontal="center" wrapText="1"/>
    </xf>
    <xf numFmtId="0" fontId="41" fillId="24" borderId="46" xfId="0" applyFont="1" applyFill="1" applyBorder="1" applyAlignment="1">
      <alignment horizontal="center"/>
    </xf>
    <xf numFmtId="0" fontId="41" fillId="0" borderId="21" xfId="0" applyFont="1" applyBorder="1" applyAlignment="1">
      <alignment horizontal="center"/>
    </xf>
    <xf numFmtId="0" fontId="41" fillId="0" borderId="48" xfId="0" applyFont="1" applyBorder="1" applyAlignment="1">
      <alignment horizontal="center" wrapText="1"/>
    </xf>
    <xf numFmtId="0" fontId="41" fillId="0" borderId="46" xfId="0" applyFont="1" applyBorder="1" applyAlignment="1">
      <alignment horizontal="center"/>
    </xf>
    <xf numFmtId="0" fontId="10" fillId="33" borderId="58" xfId="0" applyFont="1" applyFill="1" applyBorder="1" applyAlignment="1">
      <alignment horizontal="center" vertical="center" wrapText="1"/>
    </xf>
    <xf numFmtId="0" fontId="10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0" fillId="59" borderId="58" xfId="0" applyFont="1" applyFill="1" applyBorder="1" applyAlignment="1">
      <alignment horizontal="center" vertical="center" wrapText="1"/>
    </xf>
    <xf numFmtId="0" fontId="10" fillId="59" borderId="71" xfId="0" applyFont="1" applyFill="1" applyBorder="1" applyAlignment="1">
      <alignment horizontal="center" vertical="center" wrapText="1"/>
    </xf>
    <xf numFmtId="0" fontId="83" fillId="59" borderId="66" xfId="0" applyFont="1" applyFill="1" applyBorder="1" applyAlignment="1">
      <alignment horizontal="center" vertical="center" wrapText="1"/>
    </xf>
    <xf numFmtId="0" fontId="10" fillId="27" borderId="58" xfId="0" applyFont="1" applyFill="1" applyBorder="1" applyAlignment="1">
      <alignment horizontal="center" vertical="center" wrapText="1"/>
    </xf>
    <xf numFmtId="0" fontId="10" fillId="27" borderId="71" xfId="0" applyFont="1" applyFill="1" applyBorder="1" applyAlignment="1">
      <alignment horizontal="center" vertical="center" wrapText="1"/>
    </xf>
    <xf numFmtId="0" fontId="41" fillId="24" borderId="64" xfId="0" applyFont="1" applyFill="1" applyBorder="1" applyAlignment="1">
      <alignment horizontal="center"/>
    </xf>
    <xf numFmtId="0" fontId="41" fillId="24" borderId="65" xfId="0" applyFont="1" applyFill="1" applyBorder="1" applyAlignment="1">
      <alignment horizontal="center" wrapText="1"/>
    </xf>
    <xf numFmtId="0" fontId="41" fillId="24" borderId="66" xfId="0" applyFont="1" applyFill="1" applyBorder="1" applyAlignment="1">
      <alignment horizontal="center"/>
    </xf>
    <xf numFmtId="0" fontId="41" fillId="0" borderId="64" xfId="0" applyFont="1" applyBorder="1" applyAlignment="1">
      <alignment horizontal="center"/>
    </xf>
    <xf numFmtId="0" fontId="41" fillId="0" borderId="65" xfId="0" applyFont="1" applyBorder="1" applyAlignment="1">
      <alignment horizontal="center" wrapText="1"/>
    </xf>
    <xf numFmtId="0" fontId="41" fillId="0" borderId="66" xfId="0" applyFont="1" applyBorder="1" applyAlignment="1">
      <alignment horizontal="center"/>
    </xf>
    <xf numFmtId="164" fontId="5" fillId="33" borderId="80" xfId="0" applyNumberFormat="1" applyFont="1" applyFill="1" applyBorder="1"/>
    <xf numFmtId="164" fontId="5" fillId="33" borderId="81" xfId="0" applyNumberFormat="1" applyFont="1" applyFill="1" applyBorder="1"/>
    <xf numFmtId="164" fontId="5" fillId="33" borderId="54" xfId="0" applyNumberFormat="1" applyFont="1" applyFill="1" applyBorder="1"/>
    <xf numFmtId="164" fontId="5" fillId="0" borderId="53" xfId="0" applyNumberFormat="1" applyFont="1" applyFill="1" applyBorder="1"/>
    <xf numFmtId="164" fontId="5" fillId="0" borderId="57" xfId="0" applyNumberFormat="1" applyFont="1" applyFill="1" applyBorder="1"/>
    <xf numFmtId="164" fontId="5" fillId="0" borderId="51" xfId="0" applyNumberFormat="1" applyFont="1" applyFill="1" applyBorder="1"/>
    <xf numFmtId="164" fontId="5" fillId="59" borderId="80" xfId="0" applyNumberFormat="1" applyFont="1" applyFill="1" applyBorder="1"/>
    <xf numFmtId="164" fontId="5" fillId="59" borderId="81" xfId="0" applyNumberFormat="1" applyFont="1" applyFill="1" applyBorder="1"/>
    <xf numFmtId="164" fontId="5" fillId="59" borderId="54" xfId="0" applyNumberFormat="1" applyFont="1" applyFill="1" applyBorder="1"/>
    <xf numFmtId="164" fontId="5" fillId="27" borderId="81" xfId="0" applyNumberFormat="1" applyFont="1" applyFill="1" applyBorder="1"/>
    <xf numFmtId="164" fontId="33" fillId="24" borderId="80" xfId="0" applyNumberFormat="1" applyFont="1" applyFill="1" applyBorder="1"/>
    <xf numFmtId="164" fontId="33" fillId="24" borderId="23" xfId="0" applyNumberFormat="1" applyFont="1" applyFill="1" applyBorder="1"/>
    <xf numFmtId="164" fontId="33" fillId="24" borderId="54" xfId="0" applyNumberFormat="1" applyFont="1" applyFill="1" applyBorder="1"/>
    <xf numFmtId="164" fontId="33" fillId="0" borderId="80" xfId="0" applyNumberFormat="1" applyFont="1" applyBorder="1"/>
    <xf numFmtId="164" fontId="33" fillId="0" borderId="23" xfId="0" applyNumberFormat="1" applyFont="1" applyBorder="1"/>
    <xf numFmtId="164" fontId="33" fillId="0" borderId="54" xfId="0" applyNumberFormat="1" applyFont="1" applyBorder="1"/>
    <xf numFmtId="164" fontId="5" fillId="33" borderId="32" xfId="0" applyNumberFormat="1" applyFont="1" applyFill="1" applyBorder="1"/>
    <xf numFmtId="164" fontId="5" fillId="33" borderId="35" xfId="0" applyNumberFormat="1" applyFont="1" applyFill="1" applyBorder="1"/>
    <xf numFmtId="164" fontId="5" fillId="33" borderId="24" xfId="0" applyNumberFormat="1" applyFont="1" applyFill="1" applyBorder="1"/>
    <xf numFmtId="164" fontId="5" fillId="0" borderId="55" xfId="0" applyNumberFormat="1" applyFont="1" applyFill="1" applyBorder="1"/>
    <xf numFmtId="164" fontId="5" fillId="59" borderId="32" xfId="0" applyNumberFormat="1" applyFont="1" applyFill="1" applyBorder="1"/>
    <xf numFmtId="164" fontId="5" fillId="59" borderId="35" xfId="0" applyNumberFormat="1" applyFont="1" applyFill="1" applyBorder="1"/>
    <xf numFmtId="164" fontId="5" fillId="59" borderId="24" xfId="0" applyNumberFormat="1" applyFont="1" applyFill="1" applyBorder="1"/>
    <xf numFmtId="164" fontId="33" fillId="24" borderId="32" xfId="0" applyNumberFormat="1" applyFont="1" applyFill="1" applyBorder="1"/>
    <xf numFmtId="164" fontId="33" fillId="24" borderId="22" xfId="0" applyNumberFormat="1" applyFont="1" applyFill="1" applyBorder="1"/>
    <xf numFmtId="164" fontId="33" fillId="24" borderId="24" xfId="0" applyNumberFormat="1" applyFont="1" applyFill="1" applyBorder="1"/>
    <xf numFmtId="164" fontId="33" fillId="0" borderId="32" xfId="0" applyNumberFormat="1" applyFont="1" applyBorder="1"/>
    <xf numFmtId="164" fontId="33" fillId="0" borderId="22" xfId="0" applyNumberFormat="1" applyFont="1" applyBorder="1"/>
    <xf numFmtId="164" fontId="33" fillId="0" borderId="24" xfId="0" applyNumberFormat="1" applyFont="1" applyBorder="1"/>
    <xf numFmtId="164" fontId="5" fillId="33" borderId="40" xfId="0" applyNumberFormat="1" applyFont="1" applyFill="1" applyBorder="1"/>
    <xf numFmtId="164" fontId="5" fillId="0" borderId="61" xfId="0" applyNumberFormat="1" applyFont="1" applyFill="1" applyBorder="1"/>
    <xf numFmtId="164" fontId="5" fillId="59" borderId="40" xfId="0" applyNumberFormat="1" applyFont="1" applyFill="1" applyBorder="1"/>
    <xf numFmtId="164" fontId="10" fillId="33" borderId="49" xfId="0" applyNumberFormat="1" applyFont="1" applyFill="1" applyBorder="1"/>
    <xf numFmtId="164" fontId="10" fillId="33" borderId="36" xfId="0" applyNumberFormat="1" applyFont="1" applyFill="1" applyBorder="1"/>
    <xf numFmtId="164" fontId="10" fillId="33" borderId="25" xfId="0" applyNumberFormat="1" applyFont="1" applyFill="1" applyBorder="1"/>
    <xf numFmtId="164" fontId="10" fillId="0" borderId="61" xfId="0" applyNumberFormat="1" applyFont="1" applyFill="1" applyBorder="1"/>
    <xf numFmtId="164" fontId="10" fillId="59" borderId="49" xfId="0" applyNumberFormat="1" applyFont="1" applyFill="1" applyBorder="1"/>
    <xf numFmtId="164" fontId="10" fillId="59" borderId="36" xfId="0" applyNumberFormat="1" applyFont="1" applyFill="1" applyBorder="1"/>
    <xf numFmtId="164" fontId="10" fillId="59" borderId="25" xfId="0" applyNumberFormat="1" applyFont="1" applyFill="1" applyBorder="1"/>
    <xf numFmtId="164" fontId="41" fillId="24" borderId="33" xfId="0" applyNumberFormat="1" applyFont="1" applyFill="1" applyBorder="1"/>
    <xf numFmtId="164" fontId="41" fillId="24" borderId="38" xfId="0" applyNumberFormat="1" applyFont="1" applyFill="1" applyBorder="1"/>
    <xf numFmtId="164" fontId="41" fillId="24" borderId="25" xfId="0" applyNumberFormat="1" applyFont="1" applyFill="1" applyBorder="1"/>
    <xf numFmtId="164" fontId="41" fillId="0" borderId="33" xfId="0" applyNumberFormat="1" applyFont="1" applyBorder="1"/>
    <xf numFmtId="164" fontId="41" fillId="0" borderId="38" xfId="0" applyNumberFormat="1" applyFont="1" applyBorder="1"/>
    <xf numFmtId="164" fontId="41" fillId="0" borderId="25" xfId="0" applyNumberFormat="1" applyFont="1" applyBorder="1"/>
    <xf numFmtId="164" fontId="5" fillId="0" borderId="60" xfId="0" applyNumberFormat="1" applyFont="1" applyFill="1" applyBorder="1"/>
    <xf numFmtId="164" fontId="5" fillId="0" borderId="81" xfId="0" applyNumberFormat="1" applyFont="1" applyFill="1" applyBorder="1"/>
    <xf numFmtId="164" fontId="5" fillId="0" borderId="54" xfId="0" applyNumberFormat="1" applyFont="1" applyFill="1" applyBorder="1"/>
    <xf numFmtId="164" fontId="10" fillId="0" borderId="62" xfId="0" applyNumberFormat="1" applyFont="1" applyFill="1" applyBorder="1"/>
    <xf numFmtId="0" fontId="164" fillId="0" borderId="0" xfId="212" applyNumberFormat="1" applyFont="1" applyAlignment="1" applyProtection="1">
      <alignment vertical="top" wrapText="1"/>
    </xf>
    <xf numFmtId="181" fontId="165" fillId="0" borderId="0" xfId="212" applyFont="1" applyAlignment="1"/>
    <xf numFmtId="181" fontId="164" fillId="0" borderId="0" xfId="212" applyNumberFormat="1" applyFont="1" applyAlignment="1" applyProtection="1"/>
    <xf numFmtId="181" fontId="166" fillId="0" borderId="0" xfId="212" applyFont="1" applyBorder="1"/>
    <xf numFmtId="181" fontId="166" fillId="0" borderId="0" xfId="212" applyFont="1"/>
    <xf numFmtId="181" fontId="167" fillId="0" borderId="0" xfId="212" applyNumberFormat="1" applyFont="1" applyFill="1" applyBorder="1" applyAlignment="1" applyProtection="1">
      <alignment horizontal="center"/>
    </xf>
    <xf numFmtId="181" fontId="35" fillId="0" borderId="14" xfId="212" applyFont="1" applyFill="1" applyBorder="1" applyAlignment="1">
      <alignment horizontal="center" vertical="center"/>
    </xf>
    <xf numFmtId="1" fontId="35" fillId="0" borderId="14" xfId="212" applyNumberFormat="1" applyFont="1" applyFill="1" applyBorder="1" applyAlignment="1">
      <alignment horizontal="center" vertical="center"/>
    </xf>
    <xf numFmtId="0" fontId="35" fillId="0" borderId="14" xfId="212" applyNumberFormat="1" applyFont="1" applyFill="1" applyBorder="1" applyAlignment="1">
      <alignment horizontal="center" vertical="center"/>
    </xf>
    <xf numFmtId="0" fontId="35" fillId="0" borderId="26" xfId="212" applyNumberFormat="1" applyFont="1" applyFill="1" applyBorder="1" applyAlignment="1">
      <alignment horizontal="center" vertical="center"/>
    </xf>
    <xf numFmtId="181" fontId="168" fillId="0" borderId="0" xfId="212" applyFont="1" applyBorder="1" applyAlignment="1">
      <alignment horizontal="center"/>
    </xf>
    <xf numFmtId="182" fontId="167" fillId="0" borderId="0" xfId="212" applyNumberFormat="1" applyFont="1" applyBorder="1" applyAlignment="1">
      <alignment horizontal="center"/>
    </xf>
    <xf numFmtId="174" fontId="35" fillId="0" borderId="73" xfId="186" applyFont="1" applyBorder="1">
      <alignment vertical="center"/>
    </xf>
    <xf numFmtId="4" fontId="36" fillId="0" borderId="73" xfId="186" applyNumberFormat="1" applyFont="1" applyFill="1" applyBorder="1" applyAlignment="1"/>
    <xf numFmtId="2" fontId="36" fillId="0" borderId="73" xfId="186" applyNumberFormat="1" applyFont="1" applyFill="1" applyBorder="1">
      <alignment vertical="center"/>
    </xf>
    <xf numFmtId="2" fontId="159" fillId="0" borderId="42" xfId="212" applyNumberFormat="1" applyFont="1" applyFill="1" applyBorder="1" applyAlignment="1" applyProtection="1">
      <alignment horizontal="center"/>
    </xf>
    <xf numFmtId="181" fontId="166" fillId="0" borderId="0" xfId="212" applyFont="1" applyBorder="1" applyAlignment="1">
      <alignment horizontal="center"/>
    </xf>
    <xf numFmtId="174" fontId="35" fillId="0" borderId="40" xfId="186" applyFont="1" applyBorder="1">
      <alignment vertical="center"/>
    </xf>
    <xf numFmtId="2" fontId="159" fillId="0" borderId="43" xfId="212" applyNumberFormat="1" applyFont="1" applyFill="1" applyBorder="1" applyAlignment="1" applyProtection="1">
      <alignment horizontal="center"/>
    </xf>
    <xf numFmtId="2" fontId="159" fillId="0" borderId="83" xfId="212" applyNumberFormat="1" applyFont="1" applyFill="1" applyBorder="1" applyAlignment="1" applyProtection="1">
      <alignment horizontal="center"/>
    </xf>
    <xf numFmtId="174" fontId="35" fillId="0" borderId="49" xfId="186" applyFont="1" applyBorder="1">
      <alignment vertical="center"/>
    </xf>
    <xf numFmtId="4" fontId="36" fillId="0" borderId="58" xfId="186" applyNumberFormat="1" applyFont="1" applyFill="1" applyBorder="1" applyAlignment="1"/>
    <xf numFmtId="2" fontId="36" fillId="0" borderId="58" xfId="186" applyNumberFormat="1" applyFont="1" applyFill="1" applyBorder="1">
      <alignment vertical="center"/>
    </xf>
    <xf numFmtId="2" fontId="159" fillId="0" borderId="44" xfId="212" applyNumberFormat="1" applyFont="1" applyFill="1" applyBorder="1" applyAlignment="1" applyProtection="1">
      <alignment horizontal="center"/>
    </xf>
    <xf numFmtId="181" fontId="169" fillId="0" borderId="0" xfId="212" applyFont="1" applyBorder="1"/>
    <xf numFmtId="2" fontId="166" fillId="0" borderId="0" xfId="212" applyNumberFormat="1" applyFont="1"/>
    <xf numFmtId="181" fontId="101" fillId="0" borderId="0" xfId="212" applyNumberFormat="1" applyFont="1" applyFill="1" applyBorder="1" applyAlignment="1" applyProtection="1"/>
    <xf numFmtId="0" fontId="34" fillId="0" borderId="0" xfId="214" applyFont="1" applyAlignment="1">
      <alignment wrapText="1"/>
    </xf>
    <xf numFmtId="0" fontId="4" fillId="0" borderId="0" xfId="214" applyAlignment="1">
      <alignment wrapText="1"/>
    </xf>
    <xf numFmtId="2" fontId="14" fillId="49" borderId="0" xfId="0" applyNumberFormat="1" applyFont="1" applyFill="1" applyAlignment="1">
      <alignment vertical="center"/>
    </xf>
    <xf numFmtId="4" fontId="33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vertical="center"/>
    </xf>
    <xf numFmtId="2" fontId="10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5" fillId="0" borderId="0" xfId="0" applyFont="1" applyFill="1" applyAlignment="1">
      <alignment horizontal="left" vertical="center"/>
    </xf>
    <xf numFmtId="2" fontId="8" fillId="0" borderId="0" xfId="0" applyNumberFormat="1" applyFont="1" applyAlignment="1">
      <alignment vertical="center"/>
    </xf>
    <xf numFmtId="181" fontId="36" fillId="0" borderId="0" xfId="212" applyFont="1"/>
    <xf numFmtId="181" fontId="171" fillId="0" borderId="0" xfId="212" applyFont="1"/>
    <xf numFmtId="0" fontId="172" fillId="0" borderId="0" xfId="0" applyFont="1"/>
    <xf numFmtId="0" fontId="36" fillId="29" borderId="79" xfId="159" applyFont="1" applyFill="1" applyBorder="1"/>
    <xf numFmtId="0" fontId="36" fillId="29" borderId="95" xfId="159" applyFont="1" applyFill="1" applyBorder="1"/>
    <xf numFmtId="0" fontId="92" fillId="0" borderId="0" xfId="134" applyFont="1"/>
    <xf numFmtId="0" fontId="36" fillId="29" borderId="67" xfId="159" applyFont="1" applyFill="1" applyBorder="1"/>
    <xf numFmtId="4" fontId="31" fillId="0" borderId="0" xfId="210" applyNumberFormat="1" applyFont="1" applyBorder="1" applyProtection="1">
      <protection locked="0"/>
    </xf>
    <xf numFmtId="4" fontId="91" fillId="52" borderId="38" xfId="210" applyNumberFormat="1" applyFont="1" applyFill="1" applyBorder="1" applyProtection="1">
      <protection locked="0"/>
    </xf>
    <xf numFmtId="0" fontId="119" fillId="0" borderId="0" xfId="216" applyFont="1"/>
    <xf numFmtId="0" fontId="28" fillId="0" borderId="0" xfId="216" applyFont="1"/>
    <xf numFmtId="0" fontId="173" fillId="0" borderId="0" xfId="216"/>
    <xf numFmtId="0" fontId="173" fillId="0" borderId="0" xfId="216" applyFill="1"/>
    <xf numFmtId="2" fontId="173" fillId="0" borderId="0" xfId="216" applyNumberFormat="1" applyFill="1"/>
    <xf numFmtId="164" fontId="173" fillId="0" borderId="0" xfId="216" applyNumberFormat="1"/>
    <xf numFmtId="4" fontId="173" fillId="0" borderId="0" xfId="216" applyNumberFormat="1"/>
    <xf numFmtId="2" fontId="33" fillId="0" borderId="0" xfId="216" applyNumberFormat="1" applyFont="1" applyFill="1" applyBorder="1"/>
    <xf numFmtId="4" fontId="176" fillId="0" borderId="0" xfId="216" applyNumberFormat="1" applyFont="1"/>
    <xf numFmtId="0" fontId="176" fillId="0" borderId="0" xfId="216" applyFont="1"/>
    <xf numFmtId="0" fontId="173" fillId="56" borderId="0" xfId="216" applyFill="1"/>
    <xf numFmtId="2" fontId="35" fillId="56" borderId="0" xfId="216" applyNumberFormat="1" applyFont="1" applyFill="1" applyBorder="1"/>
    <xf numFmtId="0" fontId="121" fillId="56" borderId="0" xfId="216" applyFont="1" applyFill="1" applyAlignment="1">
      <alignment horizontal="left"/>
    </xf>
    <xf numFmtId="0" fontId="177" fillId="56" borderId="0" xfId="216" applyFont="1" applyFill="1" applyAlignment="1">
      <alignment horizontal="center"/>
    </xf>
    <xf numFmtId="2" fontId="33" fillId="56" borderId="0" xfId="216" applyNumberFormat="1" applyFont="1" applyFill="1" applyBorder="1"/>
    <xf numFmtId="0" fontId="41" fillId="56" borderId="29" xfId="216" applyFont="1" applyFill="1" applyBorder="1"/>
    <xf numFmtId="0" fontId="41" fillId="56" borderId="30" xfId="216" applyFont="1" applyFill="1" applyBorder="1" applyAlignment="1">
      <alignment horizontal="center"/>
    </xf>
    <xf numFmtId="0" fontId="41" fillId="56" borderId="31" xfId="216" applyFont="1" applyFill="1" applyBorder="1" applyAlignment="1">
      <alignment horizontal="center"/>
    </xf>
    <xf numFmtId="0" fontId="33" fillId="56" borderId="64" xfId="216" applyFont="1" applyFill="1" applyBorder="1"/>
    <xf numFmtId="164" fontId="33" fillId="56" borderId="65" xfId="216" applyNumberFormat="1" applyFont="1" applyFill="1" applyBorder="1" applyAlignment="1">
      <alignment horizontal="center"/>
    </xf>
    <xf numFmtId="0" fontId="85" fillId="0" borderId="0" xfId="135" applyFont="1"/>
    <xf numFmtId="0" fontId="35" fillId="0" borderId="0" xfId="135" applyFont="1"/>
    <xf numFmtId="0" fontId="0" fillId="53" borderId="0" xfId="0" applyFill="1"/>
    <xf numFmtId="2" fontId="35" fillId="53" borderId="0" xfId="0" applyNumberFormat="1" applyFont="1" applyFill="1" applyBorder="1"/>
    <xf numFmtId="0" fontId="121" fillId="53" borderId="0" xfId="0" applyFont="1" applyFill="1" applyAlignment="1">
      <alignment horizontal="left"/>
    </xf>
    <xf numFmtId="0" fontId="177" fillId="53" borderId="0" xfId="0" applyFont="1" applyFill="1" applyAlignment="1">
      <alignment horizontal="center"/>
    </xf>
    <xf numFmtId="2" fontId="33" fillId="53" borderId="0" xfId="0" applyNumberFormat="1" applyFont="1" applyFill="1" applyBorder="1"/>
    <xf numFmtId="0" fontId="41" fillId="53" borderId="29" xfId="0" applyFont="1" applyFill="1" applyBorder="1"/>
    <xf numFmtId="0" fontId="41" fillId="53" borderId="30" xfId="0" applyFont="1" applyFill="1" applyBorder="1" applyAlignment="1">
      <alignment horizontal="center"/>
    </xf>
    <xf numFmtId="0" fontId="41" fillId="53" borderId="31" xfId="0" applyFont="1" applyFill="1" applyBorder="1" applyAlignment="1">
      <alignment horizontal="center"/>
    </xf>
    <xf numFmtId="0" fontId="33" fillId="53" borderId="64" xfId="0" applyFont="1" applyFill="1" applyBorder="1"/>
    <xf numFmtId="164" fontId="33" fillId="53" borderId="65" xfId="0" applyNumberFormat="1" applyFont="1" applyFill="1" applyBorder="1" applyAlignment="1">
      <alignment horizontal="center"/>
    </xf>
    <xf numFmtId="0" fontId="121" fillId="0" borderId="0" xfId="216" applyFont="1" applyFill="1" applyAlignment="1">
      <alignment horizontal="left"/>
    </xf>
    <xf numFmtId="0" fontId="174" fillId="0" borderId="0" xfId="216" applyFont="1" applyFill="1"/>
    <xf numFmtId="0" fontId="41" fillId="0" borderId="29" xfId="216" applyFont="1" applyFill="1" applyBorder="1"/>
    <xf numFmtId="0" fontId="41" fillId="0" borderId="30" xfId="216" applyFont="1" applyFill="1" applyBorder="1" applyAlignment="1">
      <alignment horizontal="center"/>
    </xf>
    <xf numFmtId="0" fontId="41" fillId="0" borderId="31" xfId="216" applyFont="1" applyFill="1" applyBorder="1" applyAlignment="1">
      <alignment horizontal="center"/>
    </xf>
    <xf numFmtId="0" fontId="33" fillId="0" borderId="64" xfId="216" applyFont="1" applyFill="1" applyBorder="1"/>
    <xf numFmtId="2" fontId="33" fillId="0" borderId="65" xfId="216" applyNumberFormat="1" applyFont="1" applyFill="1" applyBorder="1"/>
    <xf numFmtId="2" fontId="33" fillId="0" borderId="66" xfId="216" applyNumberFormat="1" applyFont="1" applyFill="1" applyBorder="1"/>
    <xf numFmtId="0" fontId="41" fillId="0" borderId="26" xfId="216" applyFont="1" applyFill="1" applyBorder="1"/>
    <xf numFmtId="0" fontId="33" fillId="0" borderId="41" xfId="216" applyFont="1" applyFill="1" applyBorder="1"/>
    <xf numFmtId="0" fontId="33" fillId="0" borderId="0" xfId="216" applyFont="1" applyFill="1" applyBorder="1"/>
    <xf numFmtId="4" fontId="33" fillId="0" borderId="41" xfId="216" applyNumberFormat="1" applyFont="1" applyFill="1" applyBorder="1"/>
    <xf numFmtId="0" fontId="41" fillId="0" borderId="0" xfId="216" applyFont="1" applyFill="1" applyBorder="1"/>
    <xf numFmtId="0" fontId="41" fillId="0" borderId="0" xfId="216" applyFont="1" applyFill="1" applyBorder="1" applyAlignment="1">
      <alignment horizontal="center"/>
    </xf>
    <xf numFmtId="4" fontId="33" fillId="0" borderId="0" xfId="216" applyNumberFormat="1" applyFont="1" applyFill="1" applyBorder="1"/>
    <xf numFmtId="0" fontId="121" fillId="0" borderId="87" xfId="216" applyFont="1" applyFill="1" applyBorder="1" applyAlignment="1">
      <alignment horizontal="center"/>
    </xf>
    <xf numFmtId="0" fontId="175" fillId="0" borderId="87" xfId="216" applyFont="1" applyFill="1" applyBorder="1" applyAlignment="1">
      <alignment horizontal="center"/>
    </xf>
    <xf numFmtId="4" fontId="41" fillId="0" borderId="31" xfId="216" applyNumberFormat="1" applyFont="1" applyFill="1" applyBorder="1" applyAlignment="1">
      <alignment horizontal="center"/>
    </xf>
    <xf numFmtId="2" fontId="41" fillId="0" borderId="26" xfId="216" applyNumberFormat="1" applyFont="1" applyFill="1" applyBorder="1"/>
    <xf numFmtId="0" fontId="44" fillId="56" borderId="0" xfId="216" applyFont="1" applyFill="1"/>
    <xf numFmtId="0" fontId="44" fillId="53" borderId="0" xfId="0" applyFont="1" applyFill="1"/>
    <xf numFmtId="174" fontId="35" fillId="0" borderId="58" xfId="186" applyFont="1" applyBorder="1">
      <alignment vertical="center"/>
    </xf>
    <xf numFmtId="3" fontId="33" fillId="27" borderId="0" xfId="0" applyNumberFormat="1" applyFont="1" applyFill="1" applyBorder="1"/>
    <xf numFmtId="165" fontId="44" fillId="0" borderId="0" xfId="135" applyNumberFormat="1" applyFont="1"/>
    <xf numFmtId="3" fontId="33" fillId="0" borderId="0" xfId="156" applyNumberFormat="1" applyFont="1" applyFill="1" applyBorder="1"/>
    <xf numFmtId="4" fontId="31" fillId="0" borderId="24" xfId="210" applyNumberFormat="1" applyFont="1" applyFill="1" applyBorder="1" applyProtection="1">
      <protection locked="0"/>
    </xf>
    <xf numFmtId="4" fontId="31" fillId="35" borderId="24" xfId="210" applyNumberFormat="1" applyFont="1" applyFill="1" applyBorder="1" applyProtection="1">
      <protection locked="0"/>
    </xf>
    <xf numFmtId="4" fontId="111" fillId="0" borderId="24" xfId="210" applyNumberFormat="1" applyFont="1" applyFill="1" applyBorder="1" applyProtection="1">
      <protection locked="0"/>
    </xf>
    <xf numFmtId="4" fontId="111" fillId="35" borderId="24" xfId="210" applyNumberFormat="1" applyFont="1" applyFill="1" applyBorder="1" applyProtection="1">
      <protection locked="0"/>
    </xf>
    <xf numFmtId="4" fontId="31" fillId="0" borderId="63" xfId="210" applyNumberFormat="1" applyFont="1" applyBorder="1" applyProtection="1">
      <protection locked="0"/>
    </xf>
    <xf numFmtId="4" fontId="91" fillId="52" borderId="25" xfId="210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3" fillId="0" borderId="0" xfId="217"/>
    <xf numFmtId="0" fontId="120" fillId="0" borderId="0" xfId="217" applyFont="1" applyBorder="1" applyAlignment="1"/>
    <xf numFmtId="0" fontId="95" fillId="0" borderId="0" xfId="217" applyFont="1"/>
    <xf numFmtId="0" fontId="54" fillId="0" borderId="90" xfId="217" applyFont="1" applyBorder="1" applyAlignment="1">
      <alignment horizontal="center" vertical="center" wrapText="1"/>
    </xf>
    <xf numFmtId="0" fontId="180" fillId="0" borderId="90" xfId="217" applyFont="1" applyBorder="1" applyAlignment="1">
      <alignment horizontal="center" vertical="center" wrapText="1"/>
    </xf>
    <xf numFmtId="0" fontId="40" fillId="0" borderId="41" xfId="217" applyFont="1" applyBorder="1" applyAlignment="1">
      <alignment vertical="center" wrapText="1"/>
    </xf>
    <xf numFmtId="3" fontId="54" fillId="27" borderId="90" xfId="217" applyNumberFormat="1" applyFont="1" applyFill="1" applyBorder="1" applyAlignment="1">
      <alignment horizontal="right" vertical="center" wrapText="1"/>
    </xf>
    <xf numFmtId="3" fontId="40" fillId="0" borderId="90" xfId="217" applyNumberFormat="1" applyFont="1" applyFill="1" applyBorder="1" applyAlignment="1">
      <alignment horizontal="right" vertical="center" wrapText="1"/>
    </xf>
    <xf numFmtId="3" fontId="181" fillId="0" borderId="90" xfId="217" applyNumberFormat="1" applyFont="1" applyFill="1" applyBorder="1" applyAlignment="1">
      <alignment horizontal="right" vertical="center" wrapText="1"/>
    </xf>
    <xf numFmtId="166" fontId="178" fillId="0" borderId="90" xfId="217" applyNumberFormat="1" applyFont="1" applyBorder="1" applyAlignment="1">
      <alignment horizontal="right" vertical="center" wrapText="1"/>
    </xf>
    <xf numFmtId="4" fontId="54" fillId="27" borderId="90" xfId="217" applyNumberFormat="1" applyFont="1" applyFill="1" applyBorder="1" applyAlignment="1">
      <alignment horizontal="right" vertical="center" wrapText="1"/>
    </xf>
    <xf numFmtId="4" fontId="40" fillId="0" borderId="90" xfId="217" applyNumberFormat="1" applyFont="1" applyFill="1" applyBorder="1" applyAlignment="1">
      <alignment horizontal="right" vertical="center" wrapText="1"/>
    </xf>
    <xf numFmtId="4" fontId="182" fillId="0" borderId="90" xfId="217" applyNumberFormat="1" applyFont="1" applyFill="1" applyBorder="1" applyAlignment="1">
      <alignment horizontal="right" vertical="center" wrapText="1"/>
    </xf>
    <xf numFmtId="0" fontId="40" fillId="0" borderId="0" xfId="135" applyFont="1" applyBorder="1" applyAlignment="1">
      <alignment horizontal="center" vertical="center"/>
    </xf>
    <xf numFmtId="0" fontId="40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4" fillId="0" borderId="0" xfId="218"/>
    <xf numFmtId="0" fontId="186" fillId="0" borderId="87" xfId="218" applyFont="1" applyBorder="1"/>
    <xf numFmtId="165" fontId="4" fillId="0" borderId="0" xfId="218" applyNumberFormat="1"/>
    <xf numFmtId="164" fontId="4" fillId="0" borderId="0" xfId="218" applyNumberFormat="1"/>
    <xf numFmtId="0" fontId="8" fillId="0" borderId="26" xfId="218" applyFont="1" applyBorder="1" applyAlignment="1">
      <alignment horizontal="center" vertical="center"/>
    </xf>
    <xf numFmtId="1" fontId="8" fillId="0" borderId="14" xfId="218" applyNumberFormat="1" applyFont="1" applyFill="1" applyBorder="1" applyAlignment="1">
      <alignment horizontal="center" vertical="center" wrapText="1"/>
    </xf>
    <xf numFmtId="1" fontId="8" fillId="0" borderId="26" xfId="218" applyNumberFormat="1" applyFont="1" applyBorder="1" applyAlignment="1">
      <alignment horizontal="center" vertical="center" wrapText="1"/>
    </xf>
    <xf numFmtId="0" fontId="10" fillId="0" borderId="16" xfId="218" applyFont="1" applyFill="1" applyBorder="1" applyAlignment="1">
      <alignment horizontal="center" vertical="center" wrapText="1"/>
    </xf>
    <xf numFmtId="0" fontId="48" fillId="24" borderId="37" xfId="218" applyFont="1" applyFill="1" applyBorder="1" applyAlignment="1">
      <alignment horizontal="center" vertical="center"/>
    </xf>
    <xf numFmtId="3" fontId="48" fillId="0" borderId="37" xfId="218" applyNumberFormat="1" applyFont="1" applyFill="1" applyBorder="1" applyAlignment="1">
      <alignment horizontal="center" vertical="center"/>
    </xf>
    <xf numFmtId="3" fontId="48" fillId="0" borderId="27" xfId="218" applyNumberFormat="1" applyFont="1" applyFill="1" applyBorder="1" applyAlignment="1">
      <alignment horizontal="center" vertical="center"/>
    </xf>
    <xf numFmtId="0" fontId="8" fillId="0" borderId="28" xfId="218" applyFont="1" applyFill="1" applyBorder="1" applyAlignment="1">
      <alignment horizontal="center" vertical="center" wrapText="1"/>
    </xf>
    <xf numFmtId="0" fontId="4" fillId="0" borderId="0" xfId="218" applyFill="1"/>
    <xf numFmtId="164" fontId="4" fillId="0" borderId="0" xfId="218" applyNumberFormat="1" applyFill="1"/>
    <xf numFmtId="0" fontId="48" fillId="0" borderId="42" xfId="218" applyFont="1" applyFill="1" applyBorder="1" applyAlignment="1">
      <alignment horizontal="left"/>
    </xf>
    <xf numFmtId="3" fontId="7" fillId="49" borderId="18" xfId="218" applyNumberFormat="1" applyFont="1" applyFill="1" applyBorder="1" applyAlignment="1">
      <alignment horizontal="right" vertical="center" indent="2"/>
    </xf>
    <xf numFmtId="3" fontId="7" fillId="0" borderId="42" xfId="218" applyNumberFormat="1" applyFont="1" applyFill="1" applyBorder="1" applyAlignment="1">
      <alignment horizontal="right" vertical="center" indent="2"/>
    </xf>
    <xf numFmtId="164" fontId="8" fillId="0" borderId="34" xfId="218" applyNumberFormat="1" applyFont="1" applyFill="1" applyBorder="1" applyAlignment="1">
      <alignment horizontal="right" vertical="center" wrapText="1" indent="2"/>
    </xf>
    <xf numFmtId="165" fontId="4" fillId="0" borderId="0" xfId="218" applyNumberFormat="1" applyFill="1"/>
    <xf numFmtId="0" fontId="48" fillId="0" borderId="43" xfId="218" applyFont="1" applyFill="1" applyBorder="1" applyAlignment="1">
      <alignment horizontal="center"/>
    </xf>
    <xf numFmtId="3" fontId="7" fillId="49" borderId="61" xfId="218" applyNumberFormat="1" applyFont="1" applyFill="1" applyBorder="1" applyAlignment="1">
      <alignment horizontal="right" vertical="center" indent="2"/>
    </xf>
    <xf numFmtId="3" fontId="7" fillId="0" borderId="43" xfId="218" applyNumberFormat="1" applyFont="1" applyFill="1" applyBorder="1" applyAlignment="1">
      <alignment horizontal="right" vertical="center" indent="2"/>
    </xf>
    <xf numFmtId="164" fontId="8" fillId="0" borderId="85" xfId="218" applyNumberFormat="1" applyFont="1" applyFill="1" applyBorder="1" applyAlignment="1">
      <alignment horizontal="right" vertical="center" indent="2"/>
    </xf>
    <xf numFmtId="0" fontId="48" fillId="0" borderId="43" xfId="218" applyFont="1" applyFill="1" applyBorder="1" applyAlignment="1">
      <alignment horizontal="left"/>
    </xf>
    <xf numFmtId="3" fontId="7" fillId="49" borderId="61" xfId="218" applyNumberFormat="1" applyFont="1" applyFill="1" applyBorder="1" applyAlignment="1">
      <alignment horizontal="right" indent="2"/>
    </xf>
    <xf numFmtId="3" fontId="7" fillId="0" borderId="43" xfId="218" applyNumberFormat="1" applyFont="1" applyFill="1" applyBorder="1" applyAlignment="1">
      <alignment horizontal="right" indent="2"/>
    </xf>
    <xf numFmtId="164" fontId="8" fillId="0" borderId="85" xfId="218" applyNumberFormat="1" applyFont="1" applyFill="1" applyBorder="1" applyAlignment="1">
      <alignment horizontal="right" indent="2"/>
    </xf>
    <xf numFmtId="0" fontId="48" fillId="24" borderId="14" xfId="218" applyFont="1" applyFill="1" applyBorder="1" applyAlignment="1">
      <alignment horizontal="center" vertical="center"/>
    </xf>
    <xf numFmtId="3" fontId="48" fillId="49" borderId="14" xfId="218" applyNumberFormat="1" applyFont="1" applyFill="1" applyBorder="1" applyAlignment="1">
      <alignment horizontal="center" vertical="center"/>
    </xf>
    <xf numFmtId="3" fontId="48" fillId="0" borderId="26" xfId="218" applyNumberFormat="1" applyFont="1" applyFill="1" applyBorder="1" applyAlignment="1">
      <alignment horizontal="center" vertical="center"/>
    </xf>
    <xf numFmtId="164" fontId="48" fillId="0" borderId="16" xfId="218" applyNumberFormat="1" applyFont="1" applyFill="1" applyBorder="1" applyAlignment="1">
      <alignment horizontal="center" vertical="center" wrapText="1"/>
    </xf>
    <xf numFmtId="3" fontId="7" fillId="49" borderId="17" xfId="218" applyNumberFormat="1" applyFont="1" applyFill="1" applyBorder="1" applyAlignment="1">
      <alignment horizontal="right" vertical="center" indent="2"/>
    </xf>
    <xf numFmtId="164" fontId="8" fillId="0" borderId="34" xfId="218" applyNumberFormat="1" applyFont="1" applyFill="1" applyBorder="1" applyAlignment="1">
      <alignment horizontal="right" vertical="center" indent="2"/>
    </xf>
    <xf numFmtId="3" fontId="7" fillId="49" borderId="40" xfId="218" applyNumberFormat="1" applyFont="1" applyFill="1" applyBorder="1" applyAlignment="1">
      <alignment horizontal="right" vertical="center" indent="2"/>
    </xf>
    <xf numFmtId="164" fontId="8" fillId="0" borderId="85" xfId="218" applyNumberFormat="1" applyFont="1" applyFill="1" applyBorder="1" applyAlignment="1">
      <alignment horizontal="right" vertical="center" wrapText="1" indent="2"/>
    </xf>
    <xf numFmtId="3" fontId="7" fillId="49" borderId="40" xfId="218" applyNumberFormat="1" applyFont="1" applyFill="1" applyBorder="1" applyAlignment="1">
      <alignment horizontal="right" indent="2"/>
    </xf>
    <xf numFmtId="0" fontId="48" fillId="0" borderId="44" xfId="218" applyFont="1" applyFill="1" applyBorder="1" applyAlignment="1">
      <alignment horizontal="center"/>
    </xf>
    <xf numFmtId="3" fontId="7" fillId="49" borderId="49" xfId="218" applyNumberFormat="1" applyFont="1" applyFill="1" applyBorder="1" applyAlignment="1">
      <alignment horizontal="right" indent="2"/>
    </xf>
    <xf numFmtId="3" fontId="7" fillId="0" borderId="44" xfId="218" applyNumberFormat="1" applyFont="1" applyFill="1" applyBorder="1" applyAlignment="1">
      <alignment horizontal="right" indent="2"/>
    </xf>
    <xf numFmtId="164" fontId="8" fillId="0" borderId="45" xfId="218" applyNumberFormat="1" applyFont="1" applyFill="1" applyBorder="1" applyAlignment="1">
      <alignment horizontal="right" indent="2"/>
    </xf>
    <xf numFmtId="0" fontId="188" fillId="0" borderId="0" xfId="218" applyFont="1" applyFill="1" applyBorder="1" applyAlignment="1">
      <alignment horizontal="left"/>
    </xf>
    <xf numFmtId="3" fontId="7" fillId="0" borderId="0" xfId="218" applyNumberFormat="1" applyFont="1" applyFill="1" applyBorder="1" applyAlignment="1">
      <alignment horizontal="right" indent="2"/>
    </xf>
    <xf numFmtId="3" fontId="8" fillId="0" borderId="0" xfId="218" applyNumberFormat="1" applyFont="1" applyFill="1" applyBorder="1" applyAlignment="1">
      <alignment horizontal="right" indent="2"/>
    </xf>
    <xf numFmtId="0" fontId="49" fillId="0" borderId="0" xfId="218" applyFont="1" applyFill="1" applyBorder="1" applyAlignment="1">
      <alignment horizontal="center"/>
    </xf>
    <xf numFmtId="3" fontId="5" fillId="0" borderId="0" xfId="218" applyNumberFormat="1" applyFont="1" applyFill="1" applyBorder="1" applyAlignment="1">
      <alignment horizontal="center"/>
    </xf>
    <xf numFmtId="3" fontId="49" fillId="0" borderId="0" xfId="218" applyNumberFormat="1" applyFont="1" applyFill="1" applyBorder="1" applyAlignment="1">
      <alignment horizontal="center"/>
    </xf>
    <xf numFmtId="0" fontId="49" fillId="0" borderId="26" xfId="218" applyFont="1" applyFill="1" applyBorder="1" applyAlignment="1">
      <alignment horizontal="center"/>
    </xf>
    <xf numFmtId="0" fontId="48" fillId="24" borderId="67" xfId="218" applyFont="1" applyFill="1" applyBorder="1" applyAlignment="1">
      <alignment horizontal="center" vertical="center"/>
    </xf>
    <xf numFmtId="0" fontId="48" fillId="24" borderId="31" xfId="218" applyFont="1" applyFill="1" applyBorder="1" applyAlignment="1">
      <alignment horizontal="center" vertical="center"/>
    </xf>
    <xf numFmtId="0" fontId="189" fillId="0" borderId="0" xfId="219" applyFont="1" applyBorder="1" applyAlignment="1">
      <alignment horizontal="center"/>
    </xf>
    <xf numFmtId="0" fontId="34" fillId="0" borderId="0" xfId="218" applyFont="1" applyFill="1" applyAlignment="1"/>
    <xf numFmtId="0" fontId="35" fillId="0" borderId="14" xfId="218" applyFont="1" applyBorder="1" applyAlignment="1">
      <alignment horizontal="center"/>
    </xf>
    <xf numFmtId="1" fontId="35" fillId="0" borderId="27" xfId="218" applyNumberFormat="1" applyFont="1" applyFill="1" applyBorder="1" applyAlignment="1">
      <alignment horizontal="center"/>
    </xf>
    <xf numFmtId="3" fontId="35" fillId="0" borderId="28" xfId="218" applyNumberFormat="1" applyFont="1" applyBorder="1" applyAlignment="1">
      <alignment horizontal="center"/>
    </xf>
    <xf numFmtId="0" fontId="35" fillId="0" borderId="17" xfId="218" applyFont="1" applyFill="1" applyBorder="1" applyAlignment="1">
      <alignment horizontal="left"/>
    </xf>
    <xf numFmtId="3" fontId="36" fillId="49" borderId="42" xfId="218" applyNumberFormat="1" applyFont="1" applyFill="1" applyBorder="1" applyAlignment="1">
      <alignment horizontal="center"/>
    </xf>
    <xf numFmtId="3" fontId="36" fillId="0" borderId="42" xfId="218" applyNumberFormat="1" applyFont="1" applyFill="1" applyBorder="1" applyAlignment="1">
      <alignment horizontal="center"/>
    </xf>
    <xf numFmtId="0" fontId="35" fillId="0" borderId="40" xfId="218" applyFont="1" applyFill="1" applyBorder="1" applyAlignment="1">
      <alignment horizontal="center"/>
    </xf>
    <xf numFmtId="3" fontId="36" fillId="49" borderId="43" xfId="218" applyNumberFormat="1" applyFont="1" applyFill="1" applyBorder="1" applyAlignment="1">
      <alignment horizontal="center"/>
    </xf>
    <xf numFmtId="3" fontId="36" fillId="0" borderId="43" xfId="218" applyNumberFormat="1" applyFont="1" applyFill="1" applyBorder="1" applyAlignment="1">
      <alignment horizontal="center"/>
    </xf>
    <xf numFmtId="0" fontId="35" fillId="0" borderId="40" xfId="218" applyFont="1" applyFill="1" applyBorder="1" applyAlignment="1">
      <alignment horizontal="left"/>
    </xf>
    <xf numFmtId="0" fontId="35" fillId="0" borderId="49" xfId="218" applyFont="1" applyFill="1" applyBorder="1" applyAlignment="1">
      <alignment horizontal="center"/>
    </xf>
    <xf numFmtId="3" fontId="36" fillId="49" borderId="44" xfId="218" applyNumberFormat="1" applyFont="1" applyFill="1" applyBorder="1" applyAlignment="1">
      <alignment horizontal="center"/>
    </xf>
    <xf numFmtId="3" fontId="36" fillId="0" borderId="44" xfId="218" applyNumberFormat="1" applyFont="1" applyFill="1" applyBorder="1" applyAlignment="1">
      <alignment horizontal="center"/>
    </xf>
    <xf numFmtId="0" fontId="186" fillId="0" borderId="0" xfId="218" applyFont="1"/>
    <xf numFmtId="0" fontId="191" fillId="0" borderId="0" xfId="218" applyFont="1"/>
    <xf numFmtId="0" fontId="48" fillId="0" borderId="26" xfId="218" applyFont="1" applyFill="1" applyBorder="1" applyAlignment="1">
      <alignment horizontal="center" vertical="center"/>
    </xf>
    <xf numFmtId="0" fontId="48" fillId="0" borderId="17" xfId="218" applyFont="1" applyFill="1" applyBorder="1" applyAlignment="1">
      <alignment horizontal="left"/>
    </xf>
    <xf numFmtId="3" fontId="7" fillId="0" borderId="34" xfId="218" applyNumberFormat="1" applyFont="1" applyFill="1" applyBorder="1" applyAlignment="1">
      <alignment horizontal="right" vertical="center" indent="2"/>
    </xf>
    <xf numFmtId="0" fontId="48" fillId="0" borderId="40" xfId="218" applyFont="1" applyFill="1" applyBorder="1" applyAlignment="1">
      <alignment horizontal="center"/>
    </xf>
    <xf numFmtId="3" fontId="7" fillId="0" borderId="85" xfId="218" applyNumberFormat="1" applyFont="1" applyFill="1" applyBorder="1" applyAlignment="1">
      <alignment horizontal="right" vertical="center" indent="2"/>
    </xf>
    <xf numFmtId="0" fontId="48" fillId="0" borderId="40" xfId="218" applyFont="1" applyFill="1" applyBorder="1" applyAlignment="1">
      <alignment horizontal="left"/>
    </xf>
    <xf numFmtId="3" fontId="7" fillId="0" borderId="85" xfId="218" applyNumberFormat="1" applyFont="1" applyFill="1" applyBorder="1" applyAlignment="1">
      <alignment horizontal="right" indent="2"/>
    </xf>
    <xf numFmtId="0" fontId="48" fillId="0" borderId="49" xfId="218" applyFont="1" applyFill="1" applyBorder="1" applyAlignment="1">
      <alignment horizontal="center"/>
    </xf>
    <xf numFmtId="3" fontId="7" fillId="0" borderId="45" xfId="218" applyNumberFormat="1" applyFont="1" applyFill="1" applyBorder="1" applyAlignment="1">
      <alignment horizontal="right" indent="2"/>
    </xf>
    <xf numFmtId="1" fontId="8" fillId="0" borderId="27" xfId="218" applyNumberFormat="1" applyFont="1" applyBorder="1" applyAlignment="1">
      <alignment horizontal="center" vertical="center" wrapText="1"/>
    </xf>
    <xf numFmtId="1" fontId="8" fillId="0" borderId="26" xfId="218" applyNumberFormat="1" applyFont="1" applyFill="1" applyBorder="1" applyAlignment="1">
      <alignment horizontal="center" vertical="center" wrapText="1"/>
    </xf>
    <xf numFmtId="3" fontId="7" fillId="0" borderId="45" xfId="218" applyNumberFormat="1" applyFont="1" applyFill="1" applyBorder="1" applyAlignment="1">
      <alignment horizontal="right" vertical="center" indent="2"/>
    </xf>
    <xf numFmtId="3" fontId="28" fillId="0" borderId="89" xfId="221" applyNumberFormat="1" applyFont="1" applyBorder="1" applyAlignment="1">
      <alignment horizontal="right"/>
    </xf>
    <xf numFmtId="0" fontId="7" fillId="24" borderId="39" xfId="0" applyFont="1" applyFill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40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4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4" fillId="60" borderId="0" xfId="0" applyNumberFormat="1" applyFont="1" applyFill="1" applyBorder="1" applyAlignment="1">
      <alignment horizontal="center"/>
    </xf>
    <xf numFmtId="1" fontId="34" fillId="0" borderId="29" xfId="0" applyNumberFormat="1" applyFont="1" applyFill="1" applyBorder="1" applyAlignment="1">
      <alignment horizontal="center"/>
    </xf>
    <xf numFmtId="0" fontId="34" fillId="0" borderId="14" xfId="0" applyFont="1" applyBorder="1" applyAlignment="1">
      <alignment horizontal="center"/>
    </xf>
    <xf numFmtId="1" fontId="34" fillId="0" borderId="26" xfId="0" applyNumberFormat="1" applyFont="1" applyFill="1" applyBorder="1" applyAlignment="1">
      <alignment horizontal="center"/>
    </xf>
    <xf numFmtId="0" fontId="36" fillId="29" borderId="27" xfId="159" applyFont="1" applyFill="1" applyBorder="1"/>
    <xf numFmtId="0" fontId="36" fillId="29" borderId="26" xfId="159" applyFont="1" applyFill="1" applyBorder="1"/>
    <xf numFmtId="2" fontId="33" fillId="0" borderId="0" xfId="206" applyNumberFormat="1" applyFont="1"/>
    <xf numFmtId="1" fontId="8" fillId="51" borderId="14" xfId="218" applyNumberFormat="1" applyFont="1" applyFill="1" applyBorder="1" applyAlignment="1">
      <alignment horizontal="center" vertical="center" wrapText="1"/>
    </xf>
    <xf numFmtId="0" fontId="48" fillId="51" borderId="14" xfId="218" applyFont="1" applyFill="1" applyBorder="1" applyAlignment="1">
      <alignment horizontal="center" vertical="center"/>
    </xf>
    <xf numFmtId="3" fontId="7" fillId="51" borderId="42" xfId="218" applyNumberFormat="1" applyFont="1" applyFill="1" applyBorder="1" applyAlignment="1">
      <alignment horizontal="right" vertical="center" indent="2"/>
    </xf>
    <xf numFmtId="3" fontId="7" fillId="51" borderId="43" xfId="218" applyNumberFormat="1" applyFont="1" applyFill="1" applyBorder="1" applyAlignment="1">
      <alignment horizontal="right" vertical="center" indent="2"/>
    </xf>
    <xf numFmtId="3" fontId="7" fillId="51" borderId="43" xfId="218" applyNumberFormat="1" applyFont="1" applyFill="1" applyBorder="1" applyAlignment="1">
      <alignment horizontal="right" indent="2"/>
    </xf>
    <xf numFmtId="3" fontId="7" fillId="51" borderId="44" xfId="218" applyNumberFormat="1" applyFont="1" applyFill="1" applyBorder="1" applyAlignment="1">
      <alignment horizontal="right" indent="2"/>
    </xf>
    <xf numFmtId="3" fontId="7" fillId="51" borderId="44" xfId="218" applyNumberFormat="1" applyFont="1" applyFill="1" applyBorder="1" applyAlignment="1">
      <alignment horizontal="right" vertical="center" indent="2"/>
    </xf>
    <xf numFmtId="3" fontId="28" fillId="0" borderId="89" xfId="224" applyNumberFormat="1" applyFont="1" applyBorder="1" applyAlignment="1">
      <alignment horizontal="right"/>
    </xf>
    <xf numFmtId="3" fontId="28" fillId="0" borderId="0" xfId="224" applyNumberFormat="1" applyFont="1"/>
    <xf numFmtId="4" fontId="33" fillId="0" borderId="33" xfId="0" applyNumberFormat="1" applyFont="1" applyBorder="1" applyAlignment="1"/>
    <xf numFmtId="2" fontId="33" fillId="0" borderId="38" xfId="0" applyNumberFormat="1" applyFont="1" applyBorder="1" applyAlignment="1">
      <alignment horizontal="center"/>
    </xf>
    <xf numFmtId="1" fontId="33" fillId="0" borderId="38" xfId="0" applyNumberFormat="1" applyFont="1" applyBorder="1" applyAlignment="1">
      <alignment horizontal="center"/>
    </xf>
    <xf numFmtId="2" fontId="33" fillId="0" borderId="25" xfId="0" applyNumberFormat="1" applyFont="1" applyBorder="1" applyAlignment="1">
      <alignment horizontal="center" vertical="justify"/>
    </xf>
    <xf numFmtId="0" fontId="2" fillId="0" borderId="0" xfId="132" applyFont="1"/>
    <xf numFmtId="1" fontId="0" fillId="0" borderId="0" xfId="0" applyNumberFormat="1"/>
    <xf numFmtId="0" fontId="37" fillId="0" borderId="0" xfId="160" applyFont="1"/>
    <xf numFmtId="0" fontId="108" fillId="0" borderId="0" xfId="160" applyFont="1"/>
    <xf numFmtId="0" fontId="85" fillId="0" borderId="0" xfId="160" applyFont="1"/>
    <xf numFmtId="0" fontId="28" fillId="0" borderId="0" xfId="160"/>
    <xf numFmtId="9" fontId="28" fillId="0" borderId="0" xfId="159" applyNumberFormat="1"/>
    <xf numFmtId="183" fontId="154" fillId="0" borderId="73" xfId="186" applyNumberFormat="1" applyFont="1" applyBorder="1">
      <alignment vertical="center"/>
    </xf>
    <xf numFmtId="4" fontId="195" fillId="0" borderId="22" xfId="226" applyNumberFormat="1" applyFont="1" applyFill="1" applyBorder="1" applyProtection="1">
      <protection locked="0"/>
    </xf>
    <xf numFmtId="4" fontId="195" fillId="35" borderId="22" xfId="226" applyNumberFormat="1" applyFont="1" applyFill="1" applyBorder="1" applyProtection="1">
      <protection locked="0"/>
    </xf>
    <xf numFmtId="4" fontId="197" fillId="0" borderId="22" xfId="226" applyNumberFormat="1" applyFont="1" applyFill="1" applyBorder="1" applyProtection="1">
      <protection locked="0"/>
    </xf>
    <xf numFmtId="4" fontId="197" fillId="35" borderId="22" xfId="226" applyNumberFormat="1" applyFont="1" applyFill="1" applyBorder="1" applyProtection="1"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2" fontId="35" fillId="49" borderId="0" xfId="0" applyNumberFormat="1" applyFont="1" applyFill="1"/>
    <xf numFmtId="0" fontId="35" fillId="49" borderId="0" xfId="0" applyFont="1" applyFill="1"/>
    <xf numFmtId="175" fontId="195" fillId="0" borderId="24" xfId="171" applyNumberFormat="1" applyFont="1" applyFill="1" applyBorder="1"/>
    <xf numFmtId="175" fontId="195" fillId="54" borderId="24" xfId="171" applyNumberFormat="1" applyFont="1" applyFill="1" applyBorder="1"/>
    <xf numFmtId="166" fontId="195" fillId="54" borderId="24" xfId="171" applyNumberFormat="1" applyFont="1" applyFill="1" applyBorder="1"/>
    <xf numFmtId="4" fontId="195" fillId="0" borderId="0" xfId="226" applyNumberFormat="1" applyFont="1" applyBorder="1" applyProtection="1">
      <protection locked="0"/>
    </xf>
    <xf numFmtId="0" fontId="195" fillId="0" borderId="63" xfId="228" applyFont="1" applyBorder="1" applyProtection="1">
      <protection locked="0"/>
    </xf>
    <xf numFmtId="4" fontId="196" fillId="52" borderId="38" xfId="226" applyNumberFormat="1" applyFont="1" applyFill="1" applyBorder="1" applyProtection="1">
      <protection locked="0"/>
    </xf>
    <xf numFmtId="175" fontId="196" fillId="55" borderId="25" xfId="171" applyNumberFormat="1" applyFont="1" applyFill="1" applyBorder="1"/>
    <xf numFmtId="164" fontId="28" fillId="0" borderId="0" xfId="159" applyNumberFormat="1"/>
    <xf numFmtId="0" fontId="184" fillId="0" borderId="0" xfId="229" applyFont="1"/>
    <xf numFmtId="0" fontId="6" fillId="0" borderId="0" xfId="229" applyFont="1"/>
    <xf numFmtId="0" fontId="37" fillId="27" borderId="0" xfId="229" applyFont="1" applyFill="1" applyAlignment="1"/>
    <xf numFmtId="0" fontId="35" fillId="0" borderId="83" xfId="229" applyFont="1" applyBorder="1"/>
    <xf numFmtId="164" fontId="35" fillId="49" borderId="53" xfId="229" applyNumberFormat="1" applyFont="1" applyFill="1" applyBorder="1" applyAlignment="1">
      <alignment horizontal="center"/>
    </xf>
    <xf numFmtId="164" fontId="35" fillId="0" borderId="51" xfId="229" applyNumberFormat="1" applyFont="1" applyBorder="1" applyAlignment="1">
      <alignment horizontal="center"/>
    </xf>
    <xf numFmtId="0" fontId="35" fillId="0" borderId="41" xfId="229" applyFont="1" applyBorder="1"/>
    <xf numFmtId="164" fontId="35" fillId="49" borderId="59" xfId="229" applyNumberFormat="1" applyFont="1" applyFill="1" applyBorder="1" applyAlignment="1">
      <alignment horizontal="center"/>
    </xf>
    <xf numFmtId="164" fontId="35" fillId="0" borderId="25" xfId="229" applyNumberFormat="1" applyFont="1" applyBorder="1" applyAlignment="1">
      <alignment horizontal="center"/>
    </xf>
    <xf numFmtId="0" fontId="108" fillId="0" borderId="0" xfId="229" applyFont="1" applyBorder="1"/>
    <xf numFmtId="164" fontId="108" fillId="0" borderId="0" xfId="229" applyNumberFormat="1" applyFont="1" applyBorder="1" applyAlignment="1">
      <alignment horizontal="center"/>
    </xf>
    <xf numFmtId="0" fontId="190" fillId="0" borderId="0" xfId="229" applyFont="1"/>
    <xf numFmtId="0" fontId="44" fillId="0" borderId="0" xfId="229" applyFont="1"/>
    <xf numFmtId="0" fontId="200" fillId="0" borderId="0" xfId="229" applyFont="1"/>
    <xf numFmtId="0" fontId="200" fillId="0" borderId="0" xfId="229" applyNumberFormat="1" applyFill="1" applyBorder="1"/>
    <xf numFmtId="0" fontId="93" fillId="27" borderId="16" xfId="0" applyFont="1" applyFill="1" applyBorder="1" applyAlignment="1">
      <alignment horizontal="center" vertical="center" wrapText="1"/>
    </xf>
    <xf numFmtId="0" fontId="93" fillId="27" borderId="26" xfId="0" applyFont="1" applyFill="1" applyBorder="1" applyAlignment="1">
      <alignment horizontal="center" vertical="center" wrapText="1"/>
    </xf>
    <xf numFmtId="0" fontId="14" fillId="0" borderId="26" xfId="157" applyFont="1" applyFill="1" applyBorder="1"/>
    <xf numFmtId="0" fontId="14" fillId="29" borderId="26" xfId="157" applyFont="1" applyFill="1" applyBorder="1"/>
    <xf numFmtId="0" fontId="14" fillId="0" borderId="16" xfId="157" applyFont="1" applyFill="1" applyBorder="1"/>
    <xf numFmtId="0" fontId="93" fillId="0" borderId="26" xfId="0" applyFont="1" applyFill="1" applyBorder="1" applyAlignment="1">
      <alignment horizontal="center" wrapText="1"/>
    </xf>
    <xf numFmtId="0" fontId="92" fillId="0" borderId="15" xfId="0" applyFont="1" applyBorder="1"/>
    <xf numFmtId="0" fontId="203" fillId="61" borderId="0" xfId="134" applyFont="1" applyFill="1" applyAlignment="1">
      <alignment vertical="center"/>
    </xf>
    <xf numFmtId="0" fontId="204" fillId="61" borderId="0" xfId="134" applyFont="1" applyFill="1"/>
    <xf numFmtId="0" fontId="205" fillId="61" borderId="0" xfId="134" applyFont="1" applyFill="1"/>
    <xf numFmtId="0" fontId="1" fillId="0" borderId="0" xfId="230"/>
    <xf numFmtId="0" fontId="195" fillId="61" borderId="0" xfId="134" applyFont="1" applyFill="1"/>
    <xf numFmtId="0" fontId="205" fillId="62" borderId="0" xfId="134" applyFont="1" applyFill="1"/>
    <xf numFmtId="0" fontId="206" fillId="62" borderId="0" xfId="134" applyFont="1" applyFill="1" applyAlignment="1">
      <alignment horizontal="right" vertical="top"/>
    </xf>
    <xf numFmtId="185" fontId="203" fillId="61" borderId="0" xfId="134" applyNumberFormat="1" applyFont="1" applyFill="1" applyAlignment="1">
      <alignment horizontal="right" vertical="top"/>
    </xf>
    <xf numFmtId="0" fontId="211" fillId="61" borderId="0" xfId="134" applyNumberFormat="1" applyFont="1" applyFill="1" applyBorder="1" applyAlignment="1"/>
    <xf numFmtId="0" fontId="178" fillId="61" borderId="0" xfId="134" applyFont="1" applyFill="1" applyBorder="1" applyAlignment="1"/>
    <xf numFmtId="0" fontId="178" fillId="61" borderId="0" xfId="134" applyFont="1" applyFill="1"/>
    <xf numFmtId="0" fontId="212" fillId="66" borderId="22" xfId="134" applyFont="1" applyFill="1" applyBorder="1" applyAlignment="1">
      <alignment horizontal="center" vertical="center" wrapText="1"/>
    </xf>
    <xf numFmtId="0" fontId="40" fillId="61" borderId="0" xfId="134" applyFont="1" applyFill="1"/>
    <xf numFmtId="0" fontId="54" fillId="61" borderId="0" xfId="134" applyFont="1" applyFill="1" applyAlignment="1">
      <alignment vertical="center" wrapText="1"/>
    </xf>
    <xf numFmtId="165" fontId="40" fillId="67" borderId="22" xfId="134" applyNumberFormat="1" applyFont="1" applyFill="1" applyBorder="1" applyAlignment="1">
      <alignment horizontal="center" vertical="center"/>
    </xf>
    <xf numFmtId="0" fontId="40" fillId="68" borderId="0" xfId="134" applyFont="1" applyFill="1" applyAlignment="1">
      <alignment horizontal="center"/>
    </xf>
    <xf numFmtId="4" fontId="213" fillId="62" borderId="0" xfId="134" applyNumberFormat="1" applyFont="1" applyFill="1" applyBorder="1" applyAlignment="1">
      <alignment horizontal="right" vertical="center"/>
    </xf>
    <xf numFmtId="165" fontId="214" fillId="70" borderId="22" xfId="134" applyNumberFormat="1" applyFont="1" applyFill="1" applyBorder="1" applyAlignment="1">
      <alignment horizontal="center" vertical="center"/>
    </xf>
    <xf numFmtId="0" fontId="40" fillId="0" borderId="0" xfId="134" applyFont="1" applyAlignment="1">
      <alignment horizontal="center"/>
    </xf>
    <xf numFmtId="165" fontId="214" fillId="70" borderId="52" xfId="134" applyNumberFormat="1" applyFont="1" applyFill="1" applyBorder="1" applyAlignment="1">
      <alignment horizontal="center" vertical="center"/>
    </xf>
    <xf numFmtId="4" fontId="54" fillId="61" borderId="57" xfId="134" applyNumberFormat="1" applyFont="1" applyFill="1" applyBorder="1" applyAlignment="1">
      <alignment wrapText="1"/>
    </xf>
    <xf numFmtId="0" fontId="212" fillId="66" borderId="38" xfId="134" applyFont="1" applyFill="1" applyBorder="1" applyAlignment="1">
      <alignment horizontal="center" vertical="center" wrapText="1"/>
    </xf>
    <xf numFmtId="1" fontId="54" fillId="61" borderId="38" xfId="134" applyNumberFormat="1" applyFont="1" applyFill="1" applyBorder="1" applyAlignment="1">
      <alignment horizontal="center" vertical="center"/>
    </xf>
    <xf numFmtId="164" fontId="212" fillId="66" borderId="38" xfId="134" applyNumberFormat="1" applyFont="1" applyFill="1" applyBorder="1" applyAlignment="1">
      <alignment horizontal="center" vertical="center" wrapText="1"/>
    </xf>
    <xf numFmtId="14" fontId="54" fillId="61" borderId="22" xfId="134" applyNumberFormat="1" applyFont="1" applyFill="1" applyBorder="1" applyAlignment="1" applyProtection="1">
      <alignment horizontal="center" vertical="center" wrapText="1"/>
      <protection locked="0"/>
    </xf>
    <xf numFmtId="0" fontId="54" fillId="61" borderId="22" xfId="134" applyNumberFormat="1" applyFont="1" applyFill="1" applyBorder="1" applyAlignment="1" applyProtection="1">
      <alignment horizontal="center" vertical="center" wrapText="1"/>
      <protection locked="0"/>
    </xf>
    <xf numFmtId="4" fontId="40" fillId="62" borderId="22" xfId="134" applyNumberFormat="1" applyFont="1" applyFill="1" applyBorder="1" applyAlignment="1" applyProtection="1">
      <alignment horizontal="right" vertical="center"/>
      <protection locked="0"/>
    </xf>
    <xf numFmtId="0" fontId="40" fillId="0" borderId="0" xfId="134" applyFont="1"/>
    <xf numFmtId="4" fontId="54" fillId="62" borderId="69" xfId="134" applyNumberFormat="1" applyFont="1" applyFill="1" applyBorder="1" applyAlignment="1">
      <alignment horizontal="right" vertical="center"/>
    </xf>
    <xf numFmtId="0" fontId="40" fillId="61" borderId="48" xfId="134" applyFont="1" applyFill="1" applyBorder="1"/>
    <xf numFmtId="184" fontId="54" fillId="66" borderId="22" xfId="171" applyNumberFormat="1" applyFont="1" applyFill="1" applyBorder="1" applyAlignment="1">
      <alignment horizontal="right" vertical="center"/>
    </xf>
    <xf numFmtId="4" fontId="215" fillId="62" borderId="22" xfId="134" applyNumberFormat="1" applyFont="1" applyFill="1" applyBorder="1" applyAlignment="1">
      <alignment horizontal="right" vertical="center"/>
    </xf>
    <xf numFmtId="0" fontId="40" fillId="61" borderId="0" xfId="134" applyFont="1" applyFill="1" applyAlignment="1">
      <alignment horizontal="center" vertical="center"/>
    </xf>
    <xf numFmtId="4" fontId="54" fillId="65" borderId="22" xfId="134" applyNumberFormat="1" applyFont="1" applyFill="1" applyBorder="1" applyAlignment="1">
      <alignment horizontal="right" vertical="center"/>
    </xf>
    <xf numFmtId="4" fontId="40" fillId="61" borderId="0" xfId="134" applyNumberFormat="1" applyFont="1" applyFill="1"/>
    <xf numFmtId="4" fontId="216" fillId="63" borderId="22" xfId="171" applyNumberFormat="1" applyFont="1" applyFill="1" applyBorder="1" applyAlignment="1">
      <alignment horizontal="right" vertical="center" wrapText="1"/>
    </xf>
    <xf numFmtId="0" fontId="205" fillId="61" borderId="0" xfId="134" applyFont="1" applyFill="1" applyProtection="1">
      <protection locked="0"/>
    </xf>
    <xf numFmtId="0" fontId="215" fillId="0" borderId="0" xfId="230" applyFont="1"/>
    <xf numFmtId="0" fontId="205" fillId="61" borderId="22" xfId="134" applyFont="1" applyFill="1" applyBorder="1" applyAlignment="1" applyProtection="1">
      <alignment horizontal="center" vertical="center"/>
      <protection locked="0"/>
    </xf>
    <xf numFmtId="0" fontId="205" fillId="61" borderId="48" xfId="134" applyFont="1" applyFill="1" applyBorder="1" applyAlignment="1" applyProtection="1">
      <alignment horizontal="center" vertical="center"/>
      <protection locked="0"/>
    </xf>
    <xf numFmtId="0" fontId="210" fillId="71" borderId="26" xfId="134" applyFont="1" applyFill="1" applyBorder="1" applyAlignment="1">
      <alignment horizontal="center" vertical="center" wrapText="1"/>
    </xf>
    <xf numFmtId="0" fontId="217" fillId="61" borderId="0" xfId="134" applyFont="1" applyFill="1"/>
    <xf numFmtId="166" fontId="210" fillId="72" borderId="22" xfId="171" applyNumberFormat="1" applyFont="1" applyFill="1" applyBorder="1" applyAlignment="1" applyProtection="1">
      <alignment horizontal="center" vertical="center" wrapText="1"/>
      <protection locked="0"/>
    </xf>
    <xf numFmtId="0" fontId="205" fillId="61" borderId="0" xfId="134" applyFont="1" applyFill="1" applyAlignment="1">
      <alignment horizontal="center" vertical="center"/>
    </xf>
    <xf numFmtId="166" fontId="218" fillId="72" borderId="22" xfId="171" applyNumberFormat="1" applyFont="1" applyFill="1" applyBorder="1" applyAlignment="1" applyProtection="1">
      <alignment horizontal="center" vertical="center" wrapText="1"/>
      <protection locked="0"/>
    </xf>
    <xf numFmtId="0" fontId="219" fillId="61" borderId="48" xfId="134" applyFont="1" applyFill="1" applyBorder="1" applyAlignment="1" applyProtection="1">
      <alignment vertical="center"/>
      <protection locked="0"/>
    </xf>
    <xf numFmtId="184" fontId="219" fillId="62" borderId="22" xfId="171" applyNumberFormat="1" applyFont="1" applyFill="1" applyBorder="1" applyAlignment="1" applyProtection="1">
      <alignment vertical="center"/>
      <protection locked="0"/>
    </xf>
    <xf numFmtId="184" fontId="210" fillId="66" borderId="22" xfId="171" applyNumberFormat="1" applyFont="1" applyFill="1" applyBorder="1" applyAlignment="1">
      <alignment horizontal="right" vertical="center"/>
    </xf>
    <xf numFmtId="0" fontId="196" fillId="61" borderId="0" xfId="134" applyFont="1" applyFill="1" applyAlignment="1">
      <alignment vertical="center"/>
    </xf>
    <xf numFmtId="184" fontId="219" fillId="62" borderId="48" xfId="171" applyNumberFormat="1" applyFont="1" applyFill="1" applyBorder="1" applyAlignment="1" applyProtection="1">
      <alignment vertical="center"/>
      <protection locked="0"/>
    </xf>
    <xf numFmtId="184" fontId="219" fillId="62" borderId="89" xfId="171" applyNumberFormat="1" applyFont="1" applyFill="1" applyBorder="1" applyAlignment="1" applyProtection="1">
      <alignment vertical="center"/>
      <protection locked="0"/>
    </xf>
    <xf numFmtId="0" fontId="220" fillId="73" borderId="22" xfId="134" applyFont="1" applyFill="1" applyBorder="1" applyAlignment="1" applyProtection="1">
      <alignment horizontal="center" wrapText="1"/>
      <protection locked="0"/>
    </xf>
    <xf numFmtId="0" fontId="221" fillId="61" borderId="89" xfId="134" applyFont="1" applyFill="1" applyBorder="1" applyProtection="1">
      <protection locked="0"/>
    </xf>
    <xf numFmtId="164" fontId="222" fillId="73" borderId="22" xfId="134" applyNumberFormat="1" applyFont="1" applyFill="1" applyBorder="1" applyAlignment="1" applyProtection="1">
      <alignment vertical="center"/>
      <protection locked="0"/>
    </xf>
    <xf numFmtId="2" fontId="223" fillId="73" borderId="22" xfId="134" applyNumberFormat="1" applyFont="1" applyFill="1" applyBorder="1" applyProtection="1">
      <protection locked="0"/>
    </xf>
    <xf numFmtId="0" fontId="224" fillId="61" borderId="0" xfId="134" applyFont="1" applyFill="1" applyBorder="1" applyAlignment="1">
      <alignment horizontal="center" vertical="center" wrapText="1"/>
    </xf>
    <xf numFmtId="0" fontId="224" fillId="61" borderId="0" xfId="134" applyFont="1" applyFill="1" applyBorder="1"/>
    <xf numFmtId="175" fontId="203" fillId="62" borderId="0" xfId="171" applyNumberFormat="1" applyFont="1" applyFill="1" applyBorder="1"/>
    <xf numFmtId="4" fontId="225" fillId="63" borderId="22" xfId="171" applyNumberFormat="1" applyFont="1" applyFill="1" applyBorder="1" applyAlignment="1">
      <alignment horizontal="right" vertical="center" wrapText="1"/>
    </xf>
    <xf numFmtId="0" fontId="218" fillId="61" borderId="22" xfId="134" applyFont="1" applyFill="1" applyBorder="1" applyAlignment="1">
      <alignment horizontal="left" vertical="center"/>
    </xf>
    <xf numFmtId="0" fontId="226" fillId="61" borderId="22" xfId="134" applyFont="1" applyFill="1" applyBorder="1" applyAlignment="1">
      <alignment horizontal="left" vertical="center"/>
    </xf>
    <xf numFmtId="0" fontId="221" fillId="61" borderId="22" xfId="134" applyFont="1" applyFill="1" applyBorder="1" applyAlignment="1">
      <alignment horizontal="left" vertical="center"/>
    </xf>
    <xf numFmtId="175" fontId="219" fillId="62" borderId="22" xfId="171" applyNumberFormat="1" applyFont="1" applyFill="1" applyBorder="1" applyAlignment="1">
      <alignment vertical="center"/>
    </xf>
    <xf numFmtId="175" fontId="219" fillId="62" borderId="0" xfId="171" applyNumberFormat="1" applyFont="1" applyFill="1" applyBorder="1" applyAlignment="1">
      <alignment vertical="center"/>
    </xf>
    <xf numFmtId="0" fontId="221" fillId="61" borderId="0" xfId="134" applyFont="1" applyFill="1" applyAlignment="1">
      <alignment horizontal="center" vertical="center"/>
    </xf>
    <xf numFmtId="0" fontId="93" fillId="0" borderId="15" xfId="0" applyFont="1" applyBorder="1" applyAlignment="1">
      <alignment wrapText="1"/>
    </xf>
    <xf numFmtId="0" fontId="224" fillId="61" borderId="0" xfId="134" applyFont="1" applyFill="1" applyAlignment="1">
      <alignment vertical="center"/>
    </xf>
    <xf numFmtId="0" fontId="205" fillId="61" borderId="0" xfId="134" applyFont="1" applyFill="1" applyAlignment="1"/>
    <xf numFmtId="0" fontId="232" fillId="61" borderId="0" xfId="134" applyFont="1" applyFill="1" applyAlignment="1">
      <alignment vertical="center"/>
    </xf>
    <xf numFmtId="14" fontId="232" fillId="61" borderId="0" xfId="134" applyNumberFormat="1" applyFont="1" applyFill="1" applyAlignment="1">
      <alignment horizontal="right" vertical="center"/>
    </xf>
    <xf numFmtId="185" fontId="203" fillId="61" borderId="0" xfId="134" applyNumberFormat="1" applyFont="1" applyFill="1" applyBorder="1" applyAlignment="1">
      <alignment horizontal="right" vertical="top"/>
    </xf>
    <xf numFmtId="0" fontId="233" fillId="61" borderId="0" xfId="134" applyNumberFormat="1" applyFont="1" applyFill="1" applyBorder="1" applyAlignment="1"/>
    <xf numFmtId="0" fontId="234" fillId="61" borderId="0" xfId="134" applyFont="1" applyFill="1" applyBorder="1" applyAlignment="1"/>
    <xf numFmtId="0" fontId="234" fillId="61" borderId="0" xfId="134" applyFont="1" applyFill="1"/>
    <xf numFmtId="0" fontId="234" fillId="61" borderId="0" xfId="134" applyFont="1" applyFill="1" applyBorder="1"/>
    <xf numFmtId="0" fontId="40" fillId="61" borderId="87" xfId="134" applyFont="1" applyFill="1" applyBorder="1" applyAlignment="1"/>
    <xf numFmtId="0" fontId="40" fillId="61" borderId="0" xfId="134" applyFont="1" applyFill="1" applyBorder="1" applyAlignment="1"/>
    <xf numFmtId="0" fontId="212" fillId="66" borderId="0" xfId="134" applyFont="1" applyFill="1" applyBorder="1" applyAlignment="1">
      <alignment vertical="center" wrapText="1"/>
    </xf>
    <xf numFmtId="165" fontId="40" fillId="62" borderId="22" xfId="134" applyNumberFormat="1" applyFont="1" applyFill="1" applyBorder="1" applyAlignment="1">
      <alignment horizontal="center" vertical="center"/>
    </xf>
    <xf numFmtId="165" fontId="40" fillId="62" borderId="0" xfId="134" applyNumberFormat="1" applyFont="1" applyFill="1" applyBorder="1" applyAlignment="1">
      <alignment horizontal="center"/>
    </xf>
    <xf numFmtId="165" fontId="54" fillId="62" borderId="22" xfId="134" applyNumberFormat="1" applyFont="1" applyFill="1" applyBorder="1" applyAlignment="1">
      <alignment horizontal="center" vertical="center"/>
    </xf>
    <xf numFmtId="4" fontId="235" fillId="62" borderId="0" xfId="134" applyNumberFormat="1" applyFont="1" applyFill="1" applyBorder="1" applyAlignment="1">
      <alignment horizontal="right" vertical="center"/>
    </xf>
    <xf numFmtId="165" fontId="214" fillId="75" borderId="22" xfId="134" applyNumberFormat="1" applyFont="1" applyFill="1" applyBorder="1" applyAlignment="1">
      <alignment horizontal="center" vertical="center"/>
    </xf>
    <xf numFmtId="165" fontId="40" fillId="61" borderId="0" xfId="134" applyNumberFormat="1" applyFont="1" applyFill="1" applyAlignment="1">
      <alignment horizontal="center"/>
    </xf>
    <xf numFmtId="165" fontId="214" fillId="75" borderId="26" xfId="134" applyNumberFormat="1" applyFont="1" applyFill="1" applyBorder="1" applyAlignment="1">
      <alignment horizontal="center" vertical="center"/>
    </xf>
    <xf numFmtId="0" fontId="212" fillId="66" borderId="65" xfId="134" applyFont="1" applyFill="1" applyBorder="1" applyAlignment="1">
      <alignment horizontal="center" vertical="center" wrapText="1"/>
    </xf>
    <xf numFmtId="0" fontId="40" fillId="61" borderId="0" xfId="134" applyFont="1" applyFill="1" applyBorder="1"/>
    <xf numFmtId="164" fontId="54" fillId="61" borderId="38" xfId="134" applyNumberFormat="1" applyFont="1" applyFill="1" applyBorder="1" applyAlignment="1">
      <alignment horizontal="center" vertical="center"/>
    </xf>
    <xf numFmtId="164" fontId="212" fillId="66" borderId="59" xfId="134" applyNumberFormat="1" applyFont="1" applyFill="1" applyBorder="1" applyAlignment="1">
      <alignment horizontal="center" vertical="center" wrapText="1"/>
    </xf>
    <xf numFmtId="14" fontId="54" fillId="61" borderId="103" xfId="134" applyNumberFormat="1" applyFont="1" applyFill="1" applyBorder="1" applyAlignment="1" applyProtection="1">
      <alignment horizontal="center" vertical="center" wrapText="1"/>
      <protection locked="0"/>
    </xf>
    <xf numFmtId="0" fontId="54" fillId="61" borderId="50" xfId="134" applyNumberFormat="1" applyFont="1" applyFill="1" applyBorder="1" applyAlignment="1" applyProtection="1">
      <alignment horizontal="center" vertical="center" wrapText="1"/>
      <protection locked="0"/>
    </xf>
    <xf numFmtId="4" fontId="40" fillId="62" borderId="53" xfId="134" applyNumberFormat="1" applyFont="1" applyFill="1" applyBorder="1" applyAlignment="1">
      <alignment horizontal="right" vertical="center"/>
    </xf>
    <xf numFmtId="0" fontId="40" fillId="62" borderId="39" xfId="134" applyFont="1" applyFill="1" applyBorder="1" applyAlignment="1">
      <alignment horizontal="center"/>
    </xf>
    <xf numFmtId="4" fontId="54" fillId="62" borderId="32" xfId="134" applyNumberFormat="1" applyFont="1" applyFill="1" applyBorder="1" applyAlignment="1">
      <alignment horizontal="right" vertical="center"/>
    </xf>
    <xf numFmtId="0" fontId="40" fillId="62" borderId="0" xfId="134" applyFont="1" applyFill="1"/>
    <xf numFmtId="0" fontId="40" fillId="62" borderId="0" xfId="134" applyFont="1" applyFill="1" applyBorder="1"/>
    <xf numFmtId="14" fontId="54" fillId="61" borderId="102" xfId="134" applyNumberFormat="1" applyFont="1" applyFill="1" applyBorder="1" applyAlignment="1" applyProtection="1">
      <alignment horizontal="center" vertical="center" wrapText="1"/>
      <protection locked="0"/>
    </xf>
    <xf numFmtId="4" fontId="40" fillId="62" borderId="55" xfId="134" applyNumberFormat="1" applyFont="1" applyFill="1" applyBorder="1" applyAlignment="1">
      <alignment horizontal="right" vertical="center"/>
    </xf>
    <xf numFmtId="9" fontId="205" fillId="61" borderId="0" xfId="171" applyFont="1" applyFill="1"/>
    <xf numFmtId="4" fontId="195" fillId="61" borderId="0" xfId="134" applyNumberFormat="1" applyFont="1" applyFill="1"/>
    <xf numFmtId="0" fontId="236" fillId="66" borderId="0" xfId="134" applyFont="1" applyFill="1" applyBorder="1" applyAlignment="1" applyProtection="1">
      <alignment horizontal="center" vertical="center"/>
      <protection locked="0"/>
    </xf>
    <xf numFmtId="4" fontId="210" fillId="72" borderId="22" xfId="134" applyNumberFormat="1" applyFont="1" applyFill="1" applyBorder="1" applyAlignment="1">
      <alignment horizontal="center" vertical="center"/>
    </xf>
    <xf numFmtId="0" fontId="210" fillId="61" borderId="48" xfId="134" applyFont="1" applyFill="1" applyBorder="1" applyAlignment="1" applyProtection="1">
      <alignment vertical="center"/>
      <protection locked="0"/>
    </xf>
    <xf numFmtId="0" fontId="217" fillId="61" borderId="0" xfId="134" applyFont="1" applyFill="1" applyBorder="1" applyProtection="1">
      <protection locked="0"/>
    </xf>
    <xf numFmtId="0" fontId="210" fillId="61" borderId="89" xfId="134" applyFont="1" applyFill="1" applyBorder="1" applyAlignment="1" applyProtection="1">
      <alignment vertical="center"/>
      <protection locked="0"/>
    </xf>
    <xf numFmtId="0" fontId="217" fillId="61" borderId="89" xfId="134" applyFont="1" applyFill="1" applyBorder="1" applyProtection="1">
      <protection locked="0"/>
    </xf>
    <xf numFmtId="164" fontId="237" fillId="73" borderId="22" xfId="134" applyNumberFormat="1" applyFont="1" applyFill="1" applyBorder="1" applyProtection="1">
      <protection locked="0"/>
    </xf>
    <xf numFmtId="0" fontId="204" fillId="61" borderId="22" xfId="134" applyFont="1" applyFill="1" applyBorder="1" applyAlignment="1">
      <alignment horizontal="left" vertical="center"/>
    </xf>
    <xf numFmtId="175" fontId="203" fillId="62" borderId="22" xfId="171" applyNumberFormat="1" applyFont="1" applyFill="1" applyBorder="1" applyAlignment="1">
      <alignment vertical="center"/>
    </xf>
    <xf numFmtId="175" fontId="203" fillId="62" borderId="0" xfId="171" applyNumberFormat="1" applyFont="1" applyFill="1" applyBorder="1" applyAlignment="1">
      <alignment vertical="center"/>
    </xf>
    <xf numFmtId="0" fontId="204" fillId="61" borderId="0" xfId="134" applyFont="1" applyFill="1" applyBorder="1" applyAlignment="1">
      <alignment horizontal="center" vertical="center"/>
    </xf>
    <xf numFmtId="0" fontId="204" fillId="61" borderId="0" xfId="134" applyFont="1" applyFill="1" applyAlignment="1">
      <alignment horizontal="center" vertical="center"/>
    </xf>
    <xf numFmtId="0" fontId="221" fillId="61" borderId="0" xfId="134" applyFont="1" applyFill="1" applyAlignment="1">
      <alignment vertical="center"/>
    </xf>
    <xf numFmtId="0" fontId="212" fillId="66" borderId="0" xfId="134" applyFont="1" applyFill="1" applyAlignment="1">
      <alignment vertical="center" wrapText="1"/>
    </xf>
    <xf numFmtId="0" fontId="54" fillId="61" borderId="0" xfId="134" applyFont="1" applyFill="1" applyAlignment="1">
      <alignment wrapText="1"/>
    </xf>
    <xf numFmtId="0" fontId="224" fillId="61" borderId="0" xfId="134" applyFont="1" applyFill="1" applyAlignment="1">
      <alignment wrapText="1"/>
    </xf>
    <xf numFmtId="4" fontId="40" fillId="62" borderId="69" xfId="134" applyNumberFormat="1" applyFont="1" applyFill="1" applyBorder="1" applyAlignment="1">
      <alignment horizontal="center" vertical="center"/>
    </xf>
    <xf numFmtId="4" fontId="40" fillId="62" borderId="69" xfId="134" applyNumberFormat="1" applyFont="1" applyFill="1" applyBorder="1" applyAlignment="1">
      <alignment horizontal="center" wrapText="1"/>
    </xf>
    <xf numFmtId="4" fontId="40" fillId="62" borderId="22" xfId="134" applyNumberFormat="1" applyFont="1" applyFill="1" applyBorder="1" applyAlignment="1">
      <alignment horizontal="center" vertical="center"/>
    </xf>
    <xf numFmtId="0" fontId="54" fillId="61" borderId="0" xfId="134" applyFont="1" applyFill="1" applyAlignment="1"/>
    <xf numFmtId="0" fontId="203" fillId="61" borderId="0" xfId="134" applyFont="1" applyFill="1" applyAlignment="1">
      <alignment wrapText="1"/>
    </xf>
    <xf numFmtId="165" fontId="214" fillId="75" borderId="22" xfId="134" applyNumberFormat="1" applyFont="1" applyFill="1" applyBorder="1" applyAlignment="1">
      <alignment horizontal="center" wrapText="1"/>
    </xf>
    <xf numFmtId="4" fontId="214" fillId="77" borderId="22" xfId="134" applyNumberFormat="1" applyFont="1" applyFill="1" applyBorder="1" applyAlignment="1">
      <alignment horizontal="center" vertical="center"/>
    </xf>
    <xf numFmtId="4" fontId="40" fillId="62" borderId="22" xfId="134" applyNumberFormat="1" applyFont="1" applyFill="1" applyBorder="1" applyAlignment="1">
      <alignment horizontal="right" vertical="center"/>
    </xf>
    <xf numFmtId="4" fontId="54" fillId="62" borderId="22" xfId="134" applyNumberFormat="1" applyFont="1" applyFill="1" applyBorder="1" applyAlignment="1">
      <alignment horizontal="right" vertical="center"/>
    </xf>
    <xf numFmtId="0" fontId="226" fillId="61" borderId="0" xfId="134" applyFont="1" applyFill="1"/>
    <xf numFmtId="0" fontId="215" fillId="61" borderId="0" xfId="134" applyFont="1" applyFill="1" applyBorder="1" applyAlignment="1">
      <alignment horizontal="center"/>
    </xf>
    <xf numFmtId="164" fontId="54" fillId="27" borderId="55" xfId="0" applyNumberFormat="1" applyFont="1" applyFill="1" applyBorder="1" applyAlignment="1">
      <alignment horizontal="center" vertical="center" wrapText="1"/>
    </xf>
    <xf numFmtId="14" fontId="54" fillId="61" borderId="22" xfId="215" applyNumberFormat="1" applyFont="1" applyFill="1" applyBorder="1" applyAlignment="1" applyProtection="1">
      <alignment horizontal="center" vertical="center" wrapText="1"/>
      <protection locked="0"/>
    </xf>
    <xf numFmtId="0" fontId="54" fillId="61" borderId="22" xfId="215" applyNumberFormat="1" applyFont="1" applyFill="1" applyBorder="1" applyAlignment="1" applyProtection="1">
      <alignment horizontal="center" vertical="center" wrapText="1"/>
      <protection locked="0"/>
    </xf>
    <xf numFmtId="4" fontId="215" fillId="62" borderId="22" xfId="215" applyNumberFormat="1" applyFont="1" applyFill="1" applyBorder="1" applyAlignment="1">
      <alignment horizontal="right" vertical="center"/>
    </xf>
    <xf numFmtId="4" fontId="40" fillId="62" borderId="22" xfId="215" applyNumberFormat="1" applyFont="1" applyFill="1" applyBorder="1" applyAlignment="1" applyProtection="1">
      <alignment horizontal="right" vertical="center"/>
      <protection locked="0"/>
    </xf>
    <xf numFmtId="4" fontId="40" fillId="61" borderId="0" xfId="215" applyNumberFormat="1" applyFont="1" applyFill="1"/>
    <xf numFmtId="4" fontId="54" fillId="65" borderId="22" xfId="215" applyNumberFormat="1" applyFont="1" applyFill="1" applyBorder="1" applyAlignment="1">
      <alignment horizontal="right" vertical="center"/>
    </xf>
    <xf numFmtId="14" fontId="54" fillId="61" borderId="102" xfId="215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215" applyFont="1"/>
    <xf numFmtId="0" fontId="40" fillId="61" borderId="22" xfId="215" applyFont="1" applyFill="1" applyBorder="1" applyAlignment="1" applyProtection="1">
      <alignment horizontal="center" vertical="center"/>
      <protection locked="0"/>
    </xf>
    <xf numFmtId="0" fontId="40" fillId="61" borderId="48" xfId="215" applyFont="1" applyFill="1" applyBorder="1" applyAlignment="1" applyProtection="1">
      <alignment horizontal="center" vertical="center"/>
      <protection locked="0"/>
    </xf>
    <xf numFmtId="0" fontId="54" fillId="71" borderId="26" xfId="215" applyFont="1" applyFill="1" applyBorder="1" applyAlignment="1">
      <alignment horizontal="center" vertical="center" wrapText="1"/>
    </xf>
    <xf numFmtId="0" fontId="238" fillId="66" borderId="0" xfId="215" applyFont="1" applyFill="1" applyBorder="1" applyAlignment="1" applyProtection="1">
      <alignment horizontal="center" vertical="center"/>
      <protection locked="0"/>
    </xf>
    <xf numFmtId="4" fontId="54" fillId="72" borderId="22" xfId="215" applyNumberFormat="1" applyFont="1" applyFill="1" applyBorder="1" applyAlignment="1">
      <alignment horizontal="center" vertical="center"/>
    </xf>
    <xf numFmtId="166" fontId="54" fillId="72" borderId="22" xfId="171" applyNumberFormat="1" applyFont="1" applyFill="1" applyBorder="1" applyAlignment="1" applyProtection="1">
      <alignment horizontal="center" vertical="center" wrapText="1"/>
      <protection locked="0"/>
    </xf>
    <xf numFmtId="0" fontId="54" fillId="61" borderId="48" xfId="215" applyFont="1" applyFill="1" applyBorder="1" applyAlignment="1" applyProtection="1">
      <alignment vertical="center"/>
      <protection locked="0"/>
    </xf>
    <xf numFmtId="184" fontId="54" fillId="62" borderId="22" xfId="171" applyNumberFormat="1" applyFont="1" applyFill="1" applyBorder="1" applyAlignment="1" applyProtection="1">
      <alignment vertical="center"/>
      <protection locked="0"/>
    </xf>
    <xf numFmtId="0" fontId="40" fillId="61" borderId="0" xfId="215" applyFont="1" applyFill="1" applyBorder="1" applyProtection="1">
      <protection locked="0"/>
    </xf>
    <xf numFmtId="0" fontId="54" fillId="61" borderId="89" xfId="215" applyFont="1" applyFill="1" applyBorder="1" applyAlignment="1" applyProtection="1">
      <alignment vertical="center"/>
      <protection locked="0"/>
    </xf>
    <xf numFmtId="0" fontId="214" fillId="73" borderId="22" xfId="215" applyFont="1" applyFill="1" applyBorder="1" applyAlignment="1" applyProtection="1">
      <alignment horizontal="center" wrapText="1"/>
      <protection locked="0"/>
    </xf>
    <xf numFmtId="0" fontId="40" fillId="61" borderId="89" xfId="215" applyFont="1" applyFill="1" applyBorder="1" applyProtection="1">
      <protection locked="0"/>
    </xf>
    <xf numFmtId="164" fontId="239" fillId="73" borderId="22" xfId="215" applyNumberFormat="1" applyFont="1" applyFill="1" applyBorder="1" applyProtection="1">
      <protection locked="0"/>
    </xf>
    <xf numFmtId="2" fontId="214" fillId="73" borderId="22" xfId="215" applyNumberFormat="1" applyFont="1" applyFill="1" applyBorder="1" applyProtection="1">
      <protection locked="0"/>
    </xf>
    <xf numFmtId="0" fontId="215" fillId="61" borderId="0" xfId="215" applyFont="1" applyFill="1" applyBorder="1" applyAlignment="1">
      <alignment horizontal="center"/>
    </xf>
    <xf numFmtId="4" fontId="40" fillId="62" borderId="22" xfId="215" applyNumberFormat="1" applyFont="1" applyFill="1" applyBorder="1" applyAlignment="1">
      <alignment horizontal="right" vertical="center"/>
    </xf>
    <xf numFmtId="0" fontId="95" fillId="49" borderId="0" xfId="0" applyFont="1" applyFill="1"/>
    <xf numFmtId="0" fontId="92" fillId="49" borderId="0" xfId="134" applyFont="1" applyFill="1"/>
    <xf numFmtId="0" fontId="240" fillId="61" borderId="0" xfId="134" applyFont="1" applyFill="1" applyProtection="1">
      <protection locked="0"/>
    </xf>
    <xf numFmtId="0" fontId="35" fillId="0" borderId="0" xfId="0" applyFont="1" applyFill="1"/>
    <xf numFmtId="3" fontId="28" fillId="0" borderId="89" xfId="135" applyNumberFormat="1" applyFont="1" applyBorder="1" applyAlignment="1">
      <alignment horizontal="right"/>
    </xf>
    <xf numFmtId="3" fontId="28" fillId="0" borderId="0" xfId="135" applyNumberFormat="1" applyFont="1"/>
    <xf numFmtId="0" fontId="55" fillId="0" borderId="14" xfId="0" applyFont="1" applyBorder="1" applyAlignment="1">
      <alignment horizontal="center"/>
    </xf>
    <xf numFmtId="0" fontId="55" fillId="0" borderId="15" xfId="0" applyFont="1" applyBorder="1" applyAlignment="1">
      <alignment horizontal="center"/>
    </xf>
    <xf numFmtId="0" fontId="55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5" fillId="0" borderId="14" xfId="0" applyFont="1" applyFill="1" applyBorder="1" applyAlignment="1">
      <alignment horizontal="center"/>
    </xf>
    <xf numFmtId="0" fontId="55" fillId="0" borderId="15" xfId="0" applyFont="1" applyFill="1" applyBorder="1" applyAlignment="1">
      <alignment horizontal="center"/>
    </xf>
    <xf numFmtId="0" fontId="55" fillId="0" borderId="16" xfId="0" applyFont="1" applyFill="1" applyBorder="1" applyAlignment="1">
      <alignment horizontal="center"/>
    </xf>
    <xf numFmtId="0" fontId="55" fillId="0" borderId="37" xfId="0" applyFont="1" applyFill="1" applyBorder="1" applyAlignment="1">
      <alignment horizontal="center"/>
    </xf>
    <xf numFmtId="0" fontId="55" fillId="0" borderId="93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10" fillId="24" borderId="37" xfId="0" applyFont="1" applyFill="1" applyBorder="1" applyAlignment="1">
      <alignment horizontal="center" vertical="center" wrapText="1"/>
    </xf>
    <xf numFmtId="0" fontId="10" fillId="24" borderId="93" xfId="0" applyFont="1" applyFill="1" applyBorder="1" applyAlignment="1">
      <alignment horizontal="center" vertical="center" wrapText="1"/>
    </xf>
    <xf numFmtId="0" fontId="10" fillId="24" borderId="28" xfId="0" applyFont="1" applyFill="1" applyBorder="1" applyAlignment="1">
      <alignment horizontal="center" vertical="center" wrapText="1"/>
    </xf>
    <xf numFmtId="0" fontId="10" fillId="24" borderId="52" xfId="0" applyFont="1" applyFill="1" applyBorder="1" applyAlignment="1">
      <alignment horizontal="center" vertical="center"/>
    </xf>
    <xf numFmtId="0" fontId="10" fillId="24" borderId="0" xfId="0" applyFont="1" applyFill="1" applyBorder="1" applyAlignment="1">
      <alignment horizontal="center" vertical="center"/>
    </xf>
    <xf numFmtId="0" fontId="10" fillId="24" borderId="63" xfId="0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90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7" fillId="0" borderId="27" xfId="217" applyFont="1" applyBorder="1" applyAlignment="1">
      <alignment horizontal="center" vertical="center" wrapText="1"/>
    </xf>
    <xf numFmtId="0" fontId="37" fillId="0" borderId="41" xfId="217" applyFont="1" applyBorder="1" applyAlignment="1">
      <alignment horizontal="center" vertical="center" wrapText="1"/>
    </xf>
    <xf numFmtId="0" fontId="37" fillId="0" borderId="14" xfId="217" applyFont="1" applyBorder="1" applyAlignment="1">
      <alignment horizontal="center" vertical="top" wrapText="1"/>
    </xf>
    <xf numFmtId="0" fontId="37" fillId="0" borderId="15" xfId="217" applyFont="1" applyBorder="1" applyAlignment="1">
      <alignment horizontal="center" vertical="top" wrapText="1"/>
    </xf>
    <xf numFmtId="0" fontId="37" fillId="0" borderId="16" xfId="217" applyFont="1" applyBorder="1" applyAlignment="1">
      <alignment horizontal="center" vertical="top" wrapText="1"/>
    </xf>
    <xf numFmtId="0" fontId="178" fillId="0" borderId="0" xfId="217" applyFont="1" applyFill="1" applyBorder="1" applyAlignment="1">
      <alignment vertical="top" wrapText="1"/>
    </xf>
    <xf numFmtId="0" fontId="10" fillId="0" borderId="88" xfId="0" applyFont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1" fillId="0" borderId="80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5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10" fillId="24" borderId="27" xfId="0" applyFont="1" applyFill="1" applyBorder="1" applyAlignment="1">
      <alignment horizontal="center" vertical="center" wrapText="1"/>
    </xf>
    <xf numFmtId="0" fontId="10" fillId="24" borderId="39" xfId="0" applyFont="1" applyFill="1" applyBorder="1" applyAlignment="1">
      <alignment horizontal="center" vertical="center" wrapText="1"/>
    </xf>
    <xf numFmtId="0" fontId="10" fillId="24" borderId="41" xfId="0" applyFont="1" applyFill="1" applyBorder="1" applyAlignment="1">
      <alignment horizontal="center" vertical="center" wrapText="1"/>
    </xf>
    <xf numFmtId="0" fontId="35" fillId="49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0" fillId="27" borderId="47" xfId="0" applyNumberFormat="1" applyFont="1" applyFill="1" applyBorder="1" applyAlignment="1">
      <alignment horizontal="center" vertical="center" wrapText="1"/>
    </xf>
    <xf numFmtId="2" fontId="10" fillId="27" borderId="66" xfId="0" applyNumberFormat="1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4" fontId="10" fillId="0" borderId="81" xfId="0" applyNumberFormat="1" applyFont="1" applyBorder="1" applyAlignment="1">
      <alignment horizontal="center" vertical="center"/>
    </xf>
    <xf numFmtId="4" fontId="10" fillId="0" borderId="6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left" vertical="center"/>
    </xf>
    <xf numFmtId="4" fontId="18" fillId="0" borderId="19" xfId="0" applyNumberFormat="1" applyFont="1" applyBorder="1" applyAlignment="1">
      <alignment horizontal="center" vertical="center"/>
    </xf>
    <xf numFmtId="4" fontId="18" fillId="0" borderId="64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wrapText="1"/>
    </xf>
    <xf numFmtId="2" fontId="35" fillId="0" borderId="27" xfId="0" applyNumberFormat="1" applyFont="1" applyFill="1" applyBorder="1" applyAlignment="1">
      <alignment horizontal="center" vertical="center" wrapText="1"/>
    </xf>
    <xf numFmtId="2" fontId="35" fillId="0" borderId="39" xfId="0" applyNumberFormat="1" applyFont="1" applyFill="1" applyBorder="1" applyAlignment="1">
      <alignment horizontal="center" vertical="center" wrapText="1"/>
    </xf>
    <xf numFmtId="2" fontId="35" fillId="0" borderId="4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36" fillId="0" borderId="0" xfId="0" applyFont="1" applyAlignment="1"/>
    <xf numFmtId="0" fontId="214" fillId="69" borderId="35" xfId="134" applyFont="1" applyFill="1" applyBorder="1" applyAlignment="1">
      <alignment horizontal="center" vertical="center" wrapText="1"/>
    </xf>
    <xf numFmtId="0" fontId="214" fillId="69" borderId="61" xfId="134" applyFont="1" applyFill="1" applyBorder="1" applyAlignment="1">
      <alignment horizontal="center" vertical="center" wrapText="1"/>
    </xf>
    <xf numFmtId="0" fontId="227" fillId="74" borderId="0" xfId="134" applyFont="1" applyFill="1" applyAlignment="1" applyProtection="1">
      <alignment horizontal="left" vertical="center" wrapText="1"/>
      <protection locked="0"/>
    </xf>
    <xf numFmtId="0" fontId="228" fillId="61" borderId="0" xfId="134" applyFont="1" applyFill="1" applyAlignment="1">
      <alignment horizontal="left" vertical="center"/>
    </xf>
    <xf numFmtId="0" fontId="229" fillId="61" borderId="0" xfId="134" applyFont="1" applyFill="1" applyAlignment="1">
      <alignment horizontal="left" vertical="center"/>
    </xf>
    <xf numFmtId="0" fontId="230" fillId="61" borderId="0" xfId="134" applyFont="1" applyFill="1" applyAlignment="1">
      <alignment horizontal="left" vertical="center"/>
    </xf>
    <xf numFmtId="0" fontId="231" fillId="74" borderId="0" xfId="134" applyFont="1" applyFill="1" applyAlignment="1" applyProtection="1">
      <alignment horizontal="right" vertical="center"/>
      <protection locked="0"/>
    </xf>
    <xf numFmtId="0" fontId="221" fillId="61" borderId="0" xfId="134" applyFont="1" applyFill="1" applyAlignment="1"/>
    <xf numFmtId="0" fontId="207" fillId="62" borderId="0" xfId="134" applyFont="1" applyFill="1" applyAlignment="1">
      <alignment horizontal="center" vertical="center"/>
    </xf>
    <xf numFmtId="0" fontId="209" fillId="61" borderId="0" xfId="134" applyFont="1" applyFill="1" applyAlignment="1">
      <alignment horizontal="center" vertical="center"/>
    </xf>
    <xf numFmtId="0" fontId="201" fillId="76" borderId="14" xfId="0" applyNumberFormat="1" applyFont="1" applyFill="1" applyBorder="1" applyAlignment="1">
      <alignment horizontal="center" vertical="center"/>
    </xf>
    <xf numFmtId="0" fontId="92" fillId="60" borderId="16" xfId="0" applyFont="1" applyFill="1" applyBorder="1" applyAlignment="1">
      <alignment horizontal="center" vertical="center"/>
    </xf>
    <xf numFmtId="0" fontId="54" fillId="62" borderId="22" xfId="134" applyFont="1" applyFill="1" applyBorder="1" applyAlignment="1">
      <alignment horizontal="center" vertical="center" wrapText="1"/>
    </xf>
    <xf numFmtId="0" fontId="214" fillId="69" borderId="22" xfId="134" applyFont="1" applyFill="1" applyBorder="1" applyAlignment="1">
      <alignment horizontal="center" vertical="center" wrapText="1"/>
    </xf>
    <xf numFmtId="0" fontId="201" fillId="64" borderId="14" xfId="0" applyNumberFormat="1" applyFont="1" applyFill="1" applyBorder="1" applyAlignment="1">
      <alignment horizontal="center" vertical="center"/>
    </xf>
    <xf numFmtId="0" fontId="92" fillId="0" borderId="16" xfId="0" applyFont="1" applyBorder="1" applyAlignment="1">
      <alignment horizontal="center" vertical="center"/>
    </xf>
    <xf numFmtId="0" fontId="54" fillId="62" borderId="69" xfId="134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8" fillId="0" borderId="37" xfId="159" applyBorder="1" applyAlignment="1">
      <alignment horizontal="center"/>
    </xf>
    <xf numFmtId="0" fontId="28" fillId="0" borderId="28" xfId="159" applyBorder="1" applyAlignment="1">
      <alignment horizontal="center"/>
    </xf>
    <xf numFmtId="0" fontId="28" fillId="0" borderId="58" xfId="159" applyBorder="1" applyAlignment="1">
      <alignment horizontal="center"/>
    </xf>
    <xf numFmtId="0" fontId="28" fillId="0" borderId="90" xfId="159" applyBorder="1" applyAlignment="1">
      <alignment horizontal="center"/>
    </xf>
    <xf numFmtId="0" fontId="8" fillId="0" borderId="14" xfId="218" applyFont="1" applyBorder="1" applyAlignment="1">
      <alignment horizontal="center" vertical="center"/>
    </xf>
    <xf numFmtId="0" fontId="19" fillId="0" borderId="15" xfId="218" applyFont="1" applyBorder="1" applyAlignment="1">
      <alignment vertical="center"/>
    </xf>
    <xf numFmtId="0" fontId="19" fillId="0" borderId="16" xfId="218" applyFont="1" applyBorder="1" applyAlignment="1">
      <alignment vertical="center"/>
    </xf>
    <xf numFmtId="0" fontId="35" fillId="24" borderId="14" xfId="218" applyFont="1" applyFill="1" applyBorder="1" applyAlignment="1">
      <alignment horizontal="center" vertical="center"/>
    </xf>
    <xf numFmtId="0" fontId="35" fillId="24" borderId="15" xfId="218" applyFont="1" applyFill="1" applyBorder="1" applyAlignment="1">
      <alignment horizontal="center" vertical="center"/>
    </xf>
    <xf numFmtId="0" fontId="35" fillId="24" borderId="16" xfId="218" applyFont="1" applyFill="1" applyBorder="1" applyAlignment="1">
      <alignment horizontal="center" vertical="center"/>
    </xf>
    <xf numFmtId="0" fontId="8" fillId="0" borderId="15" xfId="218" applyFont="1" applyBorder="1" applyAlignment="1">
      <alignment horizontal="center" vertical="center"/>
    </xf>
    <xf numFmtId="0" fontId="8" fillId="0" borderId="16" xfId="218" applyFont="1" applyBorder="1" applyAlignment="1">
      <alignment horizontal="center" vertical="center"/>
    </xf>
    <xf numFmtId="0" fontId="8" fillId="0" borderId="14" xfId="220" applyFont="1" applyBorder="1" applyAlignment="1">
      <alignment horizontal="center" vertical="center"/>
    </xf>
    <xf numFmtId="0" fontId="8" fillId="0" borderId="15" xfId="220" applyFont="1" applyBorder="1" applyAlignment="1">
      <alignment horizontal="center" vertical="center"/>
    </xf>
    <xf numFmtId="0" fontId="8" fillId="0" borderId="16" xfId="220" applyFont="1" applyBorder="1" applyAlignment="1">
      <alignment horizontal="center" vertical="center"/>
    </xf>
    <xf numFmtId="0" fontId="35" fillId="0" borderId="14" xfId="161" applyFont="1" applyFill="1" applyBorder="1" applyAlignment="1">
      <alignment horizontal="center" vertical="center"/>
    </xf>
    <xf numFmtId="0" fontId="35" fillId="0" borderId="15" xfId="161" applyFont="1" applyFill="1" applyBorder="1" applyAlignment="1">
      <alignment horizontal="center" vertical="center"/>
    </xf>
    <xf numFmtId="0" fontId="35" fillId="0" borderId="16" xfId="161" applyFont="1" applyFill="1" applyBorder="1" applyAlignment="1">
      <alignment horizontal="center" vertical="center"/>
    </xf>
    <xf numFmtId="0" fontId="35" fillId="0" borderId="14" xfId="0" applyFont="1" applyBorder="1" applyAlignment="1">
      <alignment horizontal="center" wrapText="1"/>
    </xf>
    <xf numFmtId="0" fontId="35" fillId="0" borderId="15" xfId="0" applyFont="1" applyBorder="1" applyAlignment="1">
      <alignment horizontal="center" wrapText="1"/>
    </xf>
    <xf numFmtId="0" fontId="35" fillId="0" borderId="16" xfId="0" applyFont="1" applyBorder="1" applyAlignment="1">
      <alignment horizontal="center" wrapText="1"/>
    </xf>
    <xf numFmtId="0" fontId="40" fillId="0" borderId="91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40" fillId="0" borderId="82" xfId="0" applyFont="1" applyBorder="1" applyAlignment="1">
      <alignment horizontal="center" vertical="center"/>
    </xf>
    <xf numFmtId="0" fontId="40" fillId="0" borderId="5" xfId="148" applyFont="1" applyBorder="1" applyAlignment="1">
      <alignment horizontal="center" vertical="center" wrapText="1"/>
    </xf>
    <xf numFmtId="0" fontId="40" fillId="0" borderId="89" xfId="148" applyFont="1" applyBorder="1" applyAlignment="1">
      <alignment horizontal="center" vertical="center" wrapText="1"/>
    </xf>
    <xf numFmtId="0" fontId="40" fillId="0" borderId="69" xfId="148" applyFont="1" applyBorder="1" applyAlignment="1">
      <alignment horizontal="center" vertical="center" wrapText="1"/>
    </xf>
    <xf numFmtId="0" fontId="40" fillId="0" borderId="50" xfId="148" applyFont="1" applyBorder="1" applyAlignment="1">
      <alignment horizontal="center" vertical="center" wrapText="1"/>
    </xf>
    <xf numFmtId="0" fontId="40" fillId="0" borderId="91" xfId="135" applyFont="1" applyBorder="1" applyAlignment="1">
      <alignment horizontal="center" vertical="center"/>
    </xf>
    <xf numFmtId="0" fontId="40" fillId="0" borderId="0" xfId="135" applyFont="1" applyBorder="1" applyAlignment="1">
      <alignment horizontal="center" vertical="center"/>
    </xf>
    <xf numFmtId="0" fontId="40" fillId="0" borderId="82" xfId="135" applyFont="1" applyBorder="1" applyAlignment="1">
      <alignment horizontal="center" vertical="center"/>
    </xf>
    <xf numFmtId="0" fontId="40" fillId="0" borderId="5" xfId="135" applyFont="1" applyBorder="1" applyAlignment="1">
      <alignment horizontal="center" vertical="center" wrapText="1"/>
    </xf>
    <xf numFmtId="0" fontId="40" fillId="0" borderId="89" xfId="135" applyFont="1" applyBorder="1" applyAlignment="1">
      <alignment horizontal="center" vertical="center" wrapText="1"/>
    </xf>
    <xf numFmtId="0" fontId="40" fillId="0" borderId="69" xfId="135" applyFont="1" applyBorder="1" applyAlignment="1">
      <alignment horizontal="center" vertical="center" wrapText="1"/>
    </xf>
    <xf numFmtId="0" fontId="40" fillId="0" borderId="50" xfId="135" applyFont="1" applyBorder="1" applyAlignment="1">
      <alignment horizontal="center" vertical="center" wrapText="1"/>
    </xf>
    <xf numFmtId="0" fontId="40" fillId="53" borderId="69" xfId="135" applyFont="1" applyFill="1" applyBorder="1" applyAlignment="1">
      <alignment horizontal="center" vertical="center" wrapText="1"/>
    </xf>
    <xf numFmtId="0" fontId="40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16" applyFont="1" applyFill="1" applyBorder="1" applyAlignment="1">
      <alignment horizontal="center"/>
    </xf>
    <xf numFmtId="0" fontId="175" fillId="0" borderId="87" xfId="216" applyFont="1" applyFill="1" applyBorder="1" applyAlignment="1">
      <alignment horizontal="center"/>
    </xf>
    <xf numFmtId="0" fontId="55" fillId="0" borderId="0" xfId="212" applyNumberFormat="1" applyFont="1" applyAlignment="1" applyProtection="1">
      <alignment horizontal="left" vertical="top" wrapText="1"/>
    </xf>
    <xf numFmtId="2" fontId="55" fillId="0" borderId="14" xfId="212" applyNumberFormat="1" applyFont="1" applyFill="1" applyBorder="1" applyAlignment="1">
      <alignment horizontal="center" vertical="center"/>
    </xf>
    <xf numFmtId="2" fontId="55" fillId="0" borderId="15" xfId="212" applyNumberFormat="1" applyFont="1" applyFill="1" applyBorder="1" applyAlignment="1">
      <alignment horizontal="center" vertical="center"/>
    </xf>
    <xf numFmtId="2" fontId="55" fillId="0" borderId="16" xfId="212" applyNumberFormat="1" applyFont="1" applyFill="1" applyBorder="1" applyAlignment="1">
      <alignment horizontal="center" vertical="center"/>
    </xf>
  </cellXfs>
  <cellStyles count="231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8"/>
    <cellStyle name="Normalny 19" xfId="230"/>
    <cellStyle name="Normalny 2" xfId="134"/>
    <cellStyle name="Normalny 2 2" xfId="135"/>
    <cellStyle name="Normalny 2 2 2" xfId="136"/>
    <cellStyle name="Normalny 2 2 3" xfId="227"/>
    <cellStyle name="Normalny 2 3" xfId="137"/>
    <cellStyle name="Normalny 2 4" xfId="222"/>
    <cellStyle name="Normalny 2 5" xfId="225"/>
    <cellStyle name="Normalny 2_Ceny_żywiec" xfId="22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6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" xfId="229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UBOJE_wgGUS_4" xfId="224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407744"/>
        <c:axId val="99409280"/>
      </c:lineChart>
      <c:dateAx>
        <c:axId val="9940774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40928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940928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40774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64928"/>
        <c:axId val="106062976"/>
      </c:lineChart>
      <c:catAx>
        <c:axId val="9956492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6062976"/>
        <c:crosses val="autoZero"/>
        <c:auto val="1"/>
        <c:lblAlgn val="ctr"/>
        <c:lblOffset val="100"/>
        <c:tickMarkSkip val="1"/>
        <c:noMultiLvlLbl val="0"/>
      </c:catAx>
      <c:valAx>
        <c:axId val="10606297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56492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06944"/>
        <c:axId val="106312832"/>
      </c:lineChart>
      <c:catAx>
        <c:axId val="10630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3128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631283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3069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529144</xdr:colOff>
      <xdr:row>15</xdr:row>
      <xdr:rowOff>152400</xdr:rowOff>
    </xdr:from>
    <xdr:to>
      <xdr:col>15</xdr:col>
      <xdr:colOff>144054</xdr:colOff>
      <xdr:row>40</xdr:row>
      <xdr:rowOff>65642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2444" y="3771900"/>
          <a:ext cx="7615910" cy="4647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431800</xdr:colOff>
      <xdr:row>37</xdr:row>
      <xdr:rowOff>0</xdr:rowOff>
    </xdr:from>
    <xdr:to>
      <xdr:col>32</xdr:col>
      <xdr:colOff>462890</xdr:colOff>
      <xdr:row>56</xdr:row>
      <xdr:rowOff>56707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52550" y="7753350"/>
          <a:ext cx="7003390" cy="360953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76200</xdr:rowOff>
    </xdr:from>
    <xdr:to>
      <xdr:col>34</xdr:col>
      <xdr:colOff>514350</xdr:colOff>
      <xdr:row>33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3700" y="1435100"/>
          <a:ext cx="9277350" cy="572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22</xdr:col>
      <xdr:colOff>247650</xdr:colOff>
      <xdr:row>26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16192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gnieszka.Pater@minrol.gov.pl" TargetMode="External"/><Relationship Id="rId1" Type="http://schemas.openxmlformats.org/officeDocument/2006/relationships/hyperlink" Target="mailto:biuletyn@minrol.gov.p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515"/>
      <c r="H1" s="1515"/>
      <c r="I1" s="1515"/>
      <c r="J1" s="1515"/>
      <c r="K1" s="1515"/>
      <c r="L1" s="1515"/>
      <c r="M1" s="1515"/>
      <c r="N1" s="1515"/>
      <c r="O1" s="1515"/>
      <c r="P1" s="1515"/>
      <c r="Q1" s="1515"/>
      <c r="R1" s="1515"/>
      <c r="S1" s="1515"/>
      <c r="T1" s="1515"/>
      <c r="U1" s="1515"/>
      <c r="V1" s="1515"/>
    </row>
    <row r="2" spans="1:47" ht="15" customHeight="1" thickBot="1">
      <c r="A2" s="192" t="s">
        <v>231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516" t="s">
        <v>374</v>
      </c>
      <c r="B3" s="1517"/>
      <c r="C3" s="1517"/>
      <c r="D3" s="1517"/>
      <c r="E3" s="1517"/>
      <c r="F3" s="1517"/>
      <c r="G3" s="1517"/>
      <c r="H3" s="1517"/>
      <c r="I3" s="1517"/>
      <c r="J3" s="1518"/>
      <c r="K3" s="1516">
        <v>2014</v>
      </c>
      <c r="L3" s="1517"/>
      <c r="M3" s="1518"/>
      <c r="N3" s="1516">
        <v>2013</v>
      </c>
      <c r="O3" s="1517"/>
      <c r="P3" s="1518"/>
      <c r="Q3" s="1516">
        <v>2012</v>
      </c>
      <c r="R3" s="1517"/>
      <c r="S3" s="1518"/>
      <c r="T3" s="1516">
        <v>2011</v>
      </c>
      <c r="U3" s="1517"/>
      <c r="V3" s="1518"/>
      <c r="W3" s="1516">
        <v>2010</v>
      </c>
      <c r="X3" s="1517"/>
      <c r="Y3" s="1518"/>
      <c r="Z3" s="1516">
        <v>2009</v>
      </c>
      <c r="AA3" s="1517"/>
      <c r="AB3" s="1518"/>
      <c r="AC3" s="970"/>
      <c r="AD3" s="971">
        <v>2008</v>
      </c>
      <c r="AE3" s="972"/>
      <c r="AF3" s="970"/>
      <c r="AG3" s="971">
        <v>2007</v>
      </c>
      <c r="AH3" s="972"/>
      <c r="AI3" s="1519">
        <v>2006</v>
      </c>
      <c r="AJ3" s="1520"/>
      <c r="AK3" s="1521"/>
      <c r="AL3" s="1519">
        <v>2005</v>
      </c>
      <c r="AM3" s="1520"/>
      <c r="AN3" s="1521"/>
      <c r="AO3" s="973"/>
      <c r="AP3" s="1522">
        <v>2004</v>
      </c>
      <c r="AQ3" s="1523"/>
      <c r="AR3" s="1524"/>
      <c r="AS3" s="1512">
        <v>2003</v>
      </c>
      <c r="AT3" s="1513"/>
      <c r="AU3" s="1514"/>
    </row>
    <row r="4" spans="1:47" ht="25.5" customHeight="1">
      <c r="A4" s="93" t="s">
        <v>2</v>
      </c>
      <c r="B4" s="1525" t="s">
        <v>167</v>
      </c>
      <c r="C4" s="1526"/>
      <c r="D4" s="1526"/>
      <c r="E4" s="1526"/>
      <c r="F4" s="1527"/>
      <c r="G4" s="893" t="s">
        <v>220</v>
      </c>
      <c r="H4" s="894" t="s">
        <v>4</v>
      </c>
      <c r="I4" s="895" t="s">
        <v>5</v>
      </c>
      <c r="J4" s="896" t="s">
        <v>221</v>
      </c>
      <c r="K4" s="897" t="s">
        <v>4</v>
      </c>
      <c r="L4" s="898" t="s">
        <v>5</v>
      </c>
      <c r="M4" s="899" t="s">
        <v>221</v>
      </c>
      <c r="N4" s="900" t="s">
        <v>4</v>
      </c>
      <c r="O4" s="901" t="s">
        <v>5</v>
      </c>
      <c r="P4" s="902" t="s">
        <v>221</v>
      </c>
      <c r="Q4" s="903" t="s">
        <v>4</v>
      </c>
      <c r="R4" s="904" t="s">
        <v>5</v>
      </c>
      <c r="S4" s="905" t="s">
        <v>221</v>
      </c>
      <c r="T4" s="906" t="s">
        <v>4</v>
      </c>
      <c r="U4" s="907" t="s">
        <v>5</v>
      </c>
      <c r="V4" s="908" t="s">
        <v>221</v>
      </c>
      <c r="W4" s="898" t="s">
        <v>4</v>
      </c>
      <c r="X4" s="898" t="s">
        <v>5</v>
      </c>
      <c r="Y4" s="899" t="s">
        <v>221</v>
      </c>
      <c r="Z4" s="291" t="s">
        <v>4</v>
      </c>
      <c r="AA4" s="291" t="s">
        <v>5</v>
      </c>
      <c r="AB4" s="292" t="s">
        <v>221</v>
      </c>
      <c r="AC4" s="974" t="s">
        <v>4</v>
      </c>
      <c r="AD4" s="975" t="s">
        <v>5</v>
      </c>
      <c r="AE4" s="976" t="s">
        <v>221</v>
      </c>
      <c r="AF4" s="977" t="s">
        <v>4</v>
      </c>
      <c r="AG4" s="880" t="s">
        <v>5</v>
      </c>
      <c r="AH4" s="978" t="s">
        <v>221</v>
      </c>
      <c r="AI4" s="979" t="s">
        <v>4</v>
      </c>
      <c r="AJ4" s="980" t="s">
        <v>5</v>
      </c>
      <c r="AK4" s="981" t="s">
        <v>221</v>
      </c>
      <c r="AL4" s="982" t="s">
        <v>4</v>
      </c>
      <c r="AM4" s="983" t="s">
        <v>5</v>
      </c>
      <c r="AN4" s="293" t="s">
        <v>221</v>
      </c>
      <c r="AO4" s="293" t="s">
        <v>221</v>
      </c>
      <c r="AP4" s="984" t="s">
        <v>4</v>
      </c>
      <c r="AQ4" s="985" t="s">
        <v>5</v>
      </c>
      <c r="AR4" s="986" t="s">
        <v>221</v>
      </c>
      <c r="AS4" s="987" t="s">
        <v>4</v>
      </c>
      <c r="AT4" s="988" t="s">
        <v>5</v>
      </c>
      <c r="AU4" s="989" t="s">
        <v>221</v>
      </c>
    </row>
    <row r="5" spans="1:47" ht="26.25" customHeight="1" thickBot="1">
      <c r="A5" s="188" t="s">
        <v>6</v>
      </c>
      <c r="B5" s="1528" t="s">
        <v>7</v>
      </c>
      <c r="C5" s="1529"/>
      <c r="D5" s="1529"/>
      <c r="E5" s="1529"/>
      <c r="F5" s="1530"/>
      <c r="G5" s="909" t="s">
        <v>375</v>
      </c>
      <c r="H5" s="910" t="s">
        <v>8</v>
      </c>
      <c r="I5" s="911" t="s">
        <v>9</v>
      </c>
      <c r="J5" s="912" t="s">
        <v>223</v>
      </c>
      <c r="K5" s="913" t="s">
        <v>8</v>
      </c>
      <c r="L5" s="914" t="s">
        <v>9</v>
      </c>
      <c r="M5" s="915" t="s">
        <v>223</v>
      </c>
      <c r="N5" s="916" t="s">
        <v>8</v>
      </c>
      <c r="O5" s="917" t="s">
        <v>9</v>
      </c>
      <c r="P5" s="918" t="s">
        <v>223</v>
      </c>
      <c r="Q5" s="919" t="s">
        <v>8</v>
      </c>
      <c r="R5" s="920" t="s">
        <v>9</v>
      </c>
      <c r="S5" s="921" t="s">
        <v>223</v>
      </c>
      <c r="T5" s="922" t="s">
        <v>8</v>
      </c>
      <c r="U5" s="923" t="s">
        <v>9</v>
      </c>
      <c r="V5" s="924" t="s">
        <v>223</v>
      </c>
      <c r="W5" s="914" t="s">
        <v>8</v>
      </c>
      <c r="X5" s="914" t="s">
        <v>9</v>
      </c>
      <c r="Y5" s="915" t="s">
        <v>223</v>
      </c>
      <c r="Z5" s="294" t="s">
        <v>8</v>
      </c>
      <c r="AA5" s="294" t="s">
        <v>9</v>
      </c>
      <c r="AB5" s="295" t="s">
        <v>223</v>
      </c>
      <c r="AC5" s="990" t="s">
        <v>8</v>
      </c>
      <c r="AD5" s="991" t="s">
        <v>9</v>
      </c>
      <c r="AE5" s="992" t="s">
        <v>223</v>
      </c>
      <c r="AF5" s="977" t="s">
        <v>8</v>
      </c>
      <c r="AG5" s="880" t="s">
        <v>9</v>
      </c>
      <c r="AH5" s="978" t="s">
        <v>223</v>
      </c>
      <c r="AI5" s="979" t="s">
        <v>8</v>
      </c>
      <c r="AJ5" s="980" t="s">
        <v>9</v>
      </c>
      <c r="AK5" s="981" t="s">
        <v>223</v>
      </c>
      <c r="AL5" s="982" t="s">
        <v>8</v>
      </c>
      <c r="AM5" s="983" t="s">
        <v>9</v>
      </c>
      <c r="AN5" s="293" t="s">
        <v>223</v>
      </c>
      <c r="AO5" s="293" t="s">
        <v>223</v>
      </c>
      <c r="AP5" s="993" t="s">
        <v>8</v>
      </c>
      <c r="AQ5" s="994" t="s">
        <v>9</v>
      </c>
      <c r="AR5" s="995" t="s">
        <v>223</v>
      </c>
      <c r="AS5" s="996" t="s">
        <v>8</v>
      </c>
      <c r="AT5" s="997" t="s">
        <v>9</v>
      </c>
      <c r="AU5" s="998" t="s">
        <v>223</v>
      </c>
    </row>
    <row r="6" spans="1:47" ht="29.25" customHeight="1" thickBot="1">
      <c r="A6" s="222" t="s">
        <v>232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5" t="s">
        <v>18</v>
      </c>
      <c r="H6" s="926" t="s">
        <v>10</v>
      </c>
      <c r="I6" s="927" t="s">
        <v>225</v>
      </c>
      <c r="J6" s="928" t="s">
        <v>18</v>
      </c>
      <c r="K6" s="929" t="s">
        <v>10</v>
      </c>
      <c r="L6" s="930" t="s">
        <v>225</v>
      </c>
      <c r="M6" s="931" t="s">
        <v>18</v>
      </c>
      <c r="N6" s="932" t="s">
        <v>10</v>
      </c>
      <c r="O6" s="933" t="s">
        <v>225</v>
      </c>
      <c r="P6" s="934" t="s">
        <v>18</v>
      </c>
      <c r="Q6" s="935" t="s">
        <v>10</v>
      </c>
      <c r="R6" s="936" t="s">
        <v>225</v>
      </c>
      <c r="S6" s="937" t="s">
        <v>18</v>
      </c>
      <c r="T6" s="938" t="s">
        <v>10</v>
      </c>
      <c r="U6" s="939" t="s">
        <v>225</v>
      </c>
      <c r="V6" s="940" t="s">
        <v>18</v>
      </c>
      <c r="W6" s="930" t="s">
        <v>10</v>
      </c>
      <c r="X6" s="930" t="s">
        <v>225</v>
      </c>
      <c r="Y6" s="931" t="s">
        <v>18</v>
      </c>
      <c r="Z6" s="297" t="s">
        <v>10</v>
      </c>
      <c r="AA6" s="297" t="s">
        <v>225</v>
      </c>
      <c r="AB6" s="298" t="s">
        <v>18</v>
      </c>
      <c r="AC6" s="999" t="s">
        <v>10</v>
      </c>
      <c r="AD6" s="1000" t="s">
        <v>225</v>
      </c>
      <c r="AE6" s="1001" t="s">
        <v>18</v>
      </c>
      <c r="AF6" s="977" t="s">
        <v>10</v>
      </c>
      <c r="AG6" s="880" t="s">
        <v>225</v>
      </c>
      <c r="AH6" s="1002" t="s">
        <v>18</v>
      </c>
      <c r="AI6" s="1003" t="s">
        <v>10</v>
      </c>
      <c r="AJ6" s="1004" t="s">
        <v>225</v>
      </c>
      <c r="AK6" s="1005" t="s">
        <v>18</v>
      </c>
      <c r="AL6" s="1006" t="s">
        <v>10</v>
      </c>
      <c r="AM6" s="1007" t="s">
        <v>225</v>
      </c>
      <c r="AN6" s="296" t="s">
        <v>18</v>
      </c>
      <c r="AO6" s="296" t="s">
        <v>18</v>
      </c>
      <c r="AP6" s="1008" t="s">
        <v>10</v>
      </c>
      <c r="AQ6" s="1009" t="s">
        <v>225</v>
      </c>
      <c r="AR6" s="1010" t="s">
        <v>18</v>
      </c>
      <c r="AS6" s="1011" t="s">
        <v>10</v>
      </c>
      <c r="AT6" s="1012" t="s">
        <v>225</v>
      </c>
      <c r="AU6" s="1013" t="s">
        <v>18</v>
      </c>
    </row>
    <row r="7" spans="1:47" ht="16.5" thickBot="1">
      <c r="A7" s="1531" t="s">
        <v>11</v>
      </c>
      <c r="B7" s="1532"/>
      <c r="C7" s="1532"/>
      <c r="D7" s="1532"/>
      <c r="E7" s="1532"/>
      <c r="F7" s="1532"/>
      <c r="G7" s="1532"/>
      <c r="H7" s="1532"/>
      <c r="I7" s="1532"/>
      <c r="J7" s="1532"/>
      <c r="K7" s="1532"/>
      <c r="L7" s="1532"/>
      <c r="M7" s="1532"/>
      <c r="N7" s="1532"/>
      <c r="O7" s="1532"/>
      <c r="P7" s="1532"/>
      <c r="Q7" s="1532"/>
      <c r="R7" s="1532"/>
      <c r="S7" s="1532"/>
      <c r="T7" s="1532"/>
      <c r="U7" s="1532"/>
      <c r="V7" s="1533"/>
      <c r="W7" s="1532"/>
      <c r="X7" s="1532"/>
      <c r="Y7" s="1533"/>
      <c r="Z7" s="1532"/>
      <c r="AA7" s="1532"/>
      <c r="AB7" s="1532"/>
      <c r="AC7" s="1532"/>
      <c r="AD7" s="1532"/>
      <c r="AE7" s="1532"/>
      <c r="AF7" s="1532"/>
      <c r="AG7" s="1532"/>
      <c r="AH7" s="1533"/>
      <c r="AI7" s="1532"/>
      <c r="AJ7" s="1532"/>
      <c r="AK7" s="1532"/>
      <c r="AL7" s="1532"/>
      <c r="AM7" s="1532"/>
      <c r="AN7" s="1533"/>
      <c r="AO7" s="1532"/>
      <c r="AP7" s="1532"/>
      <c r="AQ7" s="1532"/>
      <c r="AR7" s="1532"/>
      <c r="AS7" s="1532"/>
      <c r="AT7" s="1532"/>
      <c r="AU7" s="1533"/>
    </row>
    <row r="8" spans="1:47" ht="15">
      <c r="A8" s="181" t="s">
        <v>131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41">
        <v>-11.303725043974556</v>
      </c>
      <c r="H8" s="941">
        <v>61.18</v>
      </c>
      <c r="I8" s="941">
        <v>90.4</v>
      </c>
      <c r="J8" s="941">
        <v>17.099599396384015</v>
      </c>
      <c r="K8" s="942">
        <v>61.13</v>
      </c>
      <c r="L8" s="942">
        <v>89.3</v>
      </c>
      <c r="M8" s="942">
        <v>17.430702307458251</v>
      </c>
      <c r="N8" s="943">
        <v>61.17</v>
      </c>
      <c r="O8" s="943">
        <v>87.7</v>
      </c>
      <c r="P8" s="943">
        <v>16.181822217678253</v>
      </c>
      <c r="Q8" s="944">
        <v>61.18</v>
      </c>
      <c r="R8" s="945">
        <v>87.5</v>
      </c>
      <c r="S8" s="946">
        <v>15.771491095499576</v>
      </c>
      <c r="T8" s="947">
        <v>61.31</v>
      </c>
      <c r="U8" s="948">
        <v>87.3</v>
      </c>
      <c r="V8" s="949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14">
        <v>61.21</v>
      </c>
      <c r="AD8" s="1015">
        <v>84.1</v>
      </c>
      <c r="AE8" s="1016">
        <v>6.8260268168677101</v>
      </c>
      <c r="AF8" s="1017">
        <v>61.34</v>
      </c>
      <c r="AG8" s="1018">
        <v>83.9</v>
      </c>
      <c r="AH8" s="1019">
        <v>5.7979065099460794</v>
      </c>
      <c r="AI8" s="1020">
        <v>61.42</v>
      </c>
      <c r="AJ8" s="1021">
        <v>84.7</v>
      </c>
      <c r="AK8" s="1022">
        <v>4.4106204233138619</v>
      </c>
      <c r="AL8" s="299">
        <v>61.5</v>
      </c>
      <c r="AM8" s="1023">
        <v>84.5</v>
      </c>
      <c r="AN8" s="300">
        <v>4.2653640371874948</v>
      </c>
      <c r="AO8" s="300">
        <v>4.2653640371874948</v>
      </c>
      <c r="AP8" s="1024">
        <v>61.59</v>
      </c>
      <c r="AQ8" s="1025">
        <v>81.7</v>
      </c>
      <c r="AR8" s="1026">
        <v>2.3140272617628188</v>
      </c>
      <c r="AS8" s="1027" t="s">
        <v>173</v>
      </c>
      <c r="AT8" s="1028" t="s">
        <v>173</v>
      </c>
      <c r="AU8" s="1029" t="s">
        <v>173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50">
        <v>-11.304607380329635</v>
      </c>
      <c r="H9" s="950">
        <v>57.51</v>
      </c>
      <c r="I9" s="950">
        <v>92.3</v>
      </c>
      <c r="J9" s="950">
        <v>59.727595804873388</v>
      </c>
      <c r="K9" s="951">
        <v>57.52</v>
      </c>
      <c r="L9" s="951">
        <v>91.5</v>
      </c>
      <c r="M9" s="951">
        <v>59.00853745093255</v>
      </c>
      <c r="N9" s="952">
        <v>57.46</v>
      </c>
      <c r="O9" s="952">
        <v>90.3</v>
      </c>
      <c r="P9" s="952">
        <v>58.594945022246328</v>
      </c>
      <c r="Q9" s="953">
        <v>57.5</v>
      </c>
      <c r="R9" s="954">
        <v>89.6</v>
      </c>
      <c r="S9" s="955">
        <v>57.136878882293317</v>
      </c>
      <c r="T9" s="956">
        <v>57.28</v>
      </c>
      <c r="U9" s="957">
        <v>87.1</v>
      </c>
      <c r="V9" s="958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30">
        <v>57.33</v>
      </c>
      <c r="AD9" s="1031">
        <v>84.3</v>
      </c>
      <c r="AE9" s="1032">
        <v>44.253401953942777</v>
      </c>
      <c r="AF9" s="1033">
        <v>57.16</v>
      </c>
      <c r="AG9" s="67">
        <v>84.1</v>
      </c>
      <c r="AH9" s="40">
        <v>39.405858005179134</v>
      </c>
      <c r="AI9" s="1034">
        <v>57.14</v>
      </c>
      <c r="AJ9" s="1035">
        <v>84.5</v>
      </c>
      <c r="AK9" s="1036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37">
        <v>57.46</v>
      </c>
      <c r="AQ9" s="1038">
        <v>81.400000000000006</v>
      </c>
      <c r="AR9" s="1039">
        <v>28.980957285927232</v>
      </c>
      <c r="AS9" s="1040">
        <v>57.84</v>
      </c>
      <c r="AT9" s="1041">
        <v>80.3</v>
      </c>
      <c r="AU9" s="104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50">
        <v>-12.280181437834624</v>
      </c>
      <c r="H10" s="950">
        <v>53.22</v>
      </c>
      <c r="I10" s="950">
        <v>94</v>
      </c>
      <c r="J10" s="950">
        <v>19.569467625884261</v>
      </c>
      <c r="K10" s="951">
        <v>53.19</v>
      </c>
      <c r="L10" s="951">
        <v>93.3</v>
      </c>
      <c r="M10" s="951">
        <v>19.923638897859451</v>
      </c>
      <c r="N10" s="952">
        <v>53.17</v>
      </c>
      <c r="O10" s="952">
        <v>92.5</v>
      </c>
      <c r="P10" s="952">
        <v>21.108254077255769</v>
      </c>
      <c r="Q10" s="959">
        <v>53.07</v>
      </c>
      <c r="R10" s="960">
        <v>91.9</v>
      </c>
      <c r="S10" s="955">
        <v>22.522082002717564</v>
      </c>
      <c r="T10" s="956">
        <v>52.9</v>
      </c>
      <c r="U10" s="957">
        <v>87.7</v>
      </c>
      <c r="V10" s="958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43">
        <v>52.81</v>
      </c>
      <c r="AD10" s="1031">
        <v>85.5</v>
      </c>
      <c r="AE10" s="1032">
        <v>34.684964111255105</v>
      </c>
      <c r="AF10" s="1044">
        <v>52.73</v>
      </c>
      <c r="AG10" s="67">
        <v>85</v>
      </c>
      <c r="AH10" s="40">
        <v>36.126818200843289</v>
      </c>
      <c r="AI10" s="1045">
        <v>52.67</v>
      </c>
      <c r="AJ10" s="1035">
        <v>85.2</v>
      </c>
      <c r="AK10" s="1036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37">
        <v>52.54</v>
      </c>
      <c r="AQ10" s="1038">
        <v>82.2</v>
      </c>
      <c r="AR10" s="1039">
        <v>35.591831502780167</v>
      </c>
      <c r="AS10" s="1040">
        <v>52.5</v>
      </c>
      <c r="AT10" s="1041">
        <v>81.5</v>
      </c>
      <c r="AU10" s="104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50">
        <v>-14.119138032394451</v>
      </c>
      <c r="H11" s="950">
        <v>48.3</v>
      </c>
      <c r="I11" s="950">
        <v>95.6</v>
      </c>
      <c r="J11" s="950">
        <v>3.1739874529781229</v>
      </c>
      <c r="K11" s="951">
        <v>48.2</v>
      </c>
      <c r="L11" s="951">
        <v>94.9</v>
      </c>
      <c r="M11" s="951">
        <v>3.2725530848827926</v>
      </c>
      <c r="N11" s="952">
        <v>48.29</v>
      </c>
      <c r="O11" s="952">
        <v>94.3</v>
      </c>
      <c r="P11" s="952">
        <v>3.6892539576877881</v>
      </c>
      <c r="Q11" s="959">
        <v>48.21</v>
      </c>
      <c r="R11" s="960">
        <v>94.2</v>
      </c>
      <c r="S11" s="955">
        <v>4.0446685420869333</v>
      </c>
      <c r="T11" s="956">
        <v>48.05</v>
      </c>
      <c r="U11" s="957">
        <v>89</v>
      </c>
      <c r="V11" s="958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43">
        <v>47.99</v>
      </c>
      <c r="AD11" s="1031">
        <v>87.3</v>
      </c>
      <c r="AE11" s="1032">
        <v>11.12314325590669</v>
      </c>
      <c r="AF11" s="1044">
        <v>47.93</v>
      </c>
      <c r="AG11" s="67">
        <v>86.8</v>
      </c>
      <c r="AH11" s="40">
        <v>14.03077588701268</v>
      </c>
      <c r="AI11" s="1045">
        <v>47.83</v>
      </c>
      <c r="AJ11" s="1035">
        <v>86.8</v>
      </c>
      <c r="AK11" s="1036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37">
        <v>47.72</v>
      </c>
      <c r="AQ11" s="1038">
        <v>83.6</v>
      </c>
      <c r="AR11" s="1039">
        <v>22.734926088882172</v>
      </c>
      <c r="AS11" s="1040">
        <v>47.5</v>
      </c>
      <c r="AT11" s="1041">
        <v>83.5</v>
      </c>
      <c r="AU11" s="104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50">
        <v>-16.445379724476219</v>
      </c>
      <c r="H12" s="950">
        <v>43.56</v>
      </c>
      <c r="I12" s="950">
        <v>99.8</v>
      </c>
      <c r="J12" s="950">
        <v>0.36943404029361143</v>
      </c>
      <c r="K12" s="951">
        <v>43.53</v>
      </c>
      <c r="L12" s="951">
        <v>98</v>
      </c>
      <c r="M12" s="951">
        <v>0.32409552819170517</v>
      </c>
      <c r="N12" s="952">
        <v>43.55</v>
      </c>
      <c r="O12" s="952">
        <v>96.7</v>
      </c>
      <c r="P12" s="952">
        <v>0.38594299734730719</v>
      </c>
      <c r="Q12" s="959">
        <v>43.44</v>
      </c>
      <c r="R12" s="960">
        <v>96.1</v>
      </c>
      <c r="S12" s="955">
        <v>0.46346681127553457</v>
      </c>
      <c r="T12" s="956">
        <v>43.12</v>
      </c>
      <c r="U12" s="957">
        <v>91.5</v>
      </c>
      <c r="V12" s="958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43">
        <v>43.07</v>
      </c>
      <c r="AD12" s="1031">
        <v>90.1</v>
      </c>
      <c r="AE12" s="1032">
        <v>2.5684253813179145</v>
      </c>
      <c r="AF12" s="1044">
        <v>43.05</v>
      </c>
      <c r="AG12" s="67">
        <v>89.3</v>
      </c>
      <c r="AH12" s="40">
        <v>3.7104672682902864</v>
      </c>
      <c r="AI12" s="1045">
        <v>42.94</v>
      </c>
      <c r="AJ12" s="1035">
        <v>89</v>
      </c>
      <c r="AK12" s="1036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37">
        <v>42.84</v>
      </c>
      <c r="AQ12" s="1038">
        <v>85.6</v>
      </c>
      <c r="AR12" s="1039">
        <v>8.4503170616646663</v>
      </c>
      <c r="AS12" s="1040">
        <v>42.95</v>
      </c>
      <c r="AT12" s="1041">
        <v>85.1</v>
      </c>
      <c r="AU12" s="104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50">
        <v>-18.83993650974131</v>
      </c>
      <c r="H13" s="950">
        <v>38.64</v>
      </c>
      <c r="I13" s="950">
        <v>93.4</v>
      </c>
      <c r="J13" s="950">
        <v>5.9915679586604931E-2</v>
      </c>
      <c r="K13" s="951">
        <v>38.25</v>
      </c>
      <c r="L13" s="951">
        <v>90.8</v>
      </c>
      <c r="M13" s="951">
        <v>4.0472730675246579E-2</v>
      </c>
      <c r="N13" s="952">
        <v>38.549999999999997</v>
      </c>
      <c r="O13" s="952">
        <v>86.2</v>
      </c>
      <c r="P13" s="952">
        <v>3.9781727784553848E-2</v>
      </c>
      <c r="Q13" s="959">
        <v>38.6</v>
      </c>
      <c r="R13" s="960">
        <v>81.5</v>
      </c>
      <c r="S13" s="955">
        <v>6.1412666127072739E-2</v>
      </c>
      <c r="T13" s="956">
        <v>37.76</v>
      </c>
      <c r="U13" s="957">
        <v>88.1</v>
      </c>
      <c r="V13" s="958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43">
        <v>38.15</v>
      </c>
      <c r="AD13" s="1031">
        <v>89.5</v>
      </c>
      <c r="AE13" s="1032">
        <v>0.54403848070979965</v>
      </c>
      <c r="AF13" s="1044">
        <v>37.880000000000003</v>
      </c>
      <c r="AG13" s="67">
        <v>88</v>
      </c>
      <c r="AH13" s="40">
        <v>0.92817412872852867</v>
      </c>
      <c r="AI13" s="1045">
        <v>37.979999999999997</v>
      </c>
      <c r="AJ13" s="1035">
        <v>90.2</v>
      </c>
      <c r="AK13" s="1036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37">
        <v>37.979999999999997</v>
      </c>
      <c r="AQ13" s="1038">
        <v>87.5</v>
      </c>
      <c r="AR13" s="1039">
        <v>1.9279407989829374</v>
      </c>
      <c r="AS13" s="1040">
        <v>37.81</v>
      </c>
      <c r="AT13" s="1041">
        <v>85.7</v>
      </c>
      <c r="AU13" s="1042">
        <v>2.8612092300595999</v>
      </c>
    </row>
    <row r="14" spans="1:47" ht="15" thickBot="1">
      <c r="A14" s="68" t="s">
        <v>130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61">
        <v>-11.573662835147456</v>
      </c>
      <c r="H14" s="961">
        <v>56.94</v>
      </c>
      <c r="I14" s="961">
        <v>92.5</v>
      </c>
      <c r="J14" s="961">
        <v>100</v>
      </c>
      <c r="K14" s="962">
        <v>56.93</v>
      </c>
      <c r="L14" s="962">
        <v>91.6</v>
      </c>
      <c r="M14" s="962">
        <v>100</v>
      </c>
      <c r="N14" s="963">
        <v>56.75</v>
      </c>
      <c r="O14" s="963">
        <v>90.5</v>
      </c>
      <c r="P14" s="963">
        <v>100</v>
      </c>
      <c r="Q14" s="964">
        <v>56.63</v>
      </c>
      <c r="R14" s="965">
        <v>90</v>
      </c>
      <c r="S14" s="966">
        <v>100</v>
      </c>
      <c r="T14" s="967">
        <v>55.39</v>
      </c>
      <c r="U14" s="968">
        <v>87.5</v>
      </c>
      <c r="V14" s="969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46">
        <v>54.52</v>
      </c>
      <c r="AD14" s="1047">
        <v>85.2</v>
      </c>
      <c r="AE14" s="1048">
        <v>100</v>
      </c>
      <c r="AF14" s="1049">
        <v>53.8</v>
      </c>
      <c r="AG14" s="69">
        <v>85</v>
      </c>
      <c r="AH14" s="41">
        <v>100</v>
      </c>
      <c r="AI14" s="1050">
        <v>53.07</v>
      </c>
      <c r="AJ14" s="1051">
        <v>85.5</v>
      </c>
      <c r="AK14" s="1052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53">
        <v>51.98</v>
      </c>
      <c r="AQ14" s="1054">
        <v>82.7</v>
      </c>
      <c r="AR14" s="1055">
        <v>100</v>
      </c>
      <c r="AS14" s="1056">
        <v>51</v>
      </c>
      <c r="AT14" s="1057">
        <v>82.3</v>
      </c>
      <c r="AU14" s="1058">
        <v>100</v>
      </c>
    </row>
    <row r="15" spans="1:47" ht="15" thickBot="1">
      <c r="A15" s="1534" t="s">
        <v>47</v>
      </c>
      <c r="B15" s="1535"/>
      <c r="C15" s="1535"/>
      <c r="D15" s="1535"/>
      <c r="E15" s="1535"/>
      <c r="F15" s="1535"/>
      <c r="G15" s="1535"/>
      <c r="H15" s="1535"/>
      <c r="I15" s="1535"/>
      <c r="J15" s="1535"/>
      <c r="K15" s="1535"/>
      <c r="L15" s="1535"/>
      <c r="M15" s="1535"/>
      <c r="N15" s="1535"/>
      <c r="O15" s="1535"/>
      <c r="P15" s="1535"/>
      <c r="Q15" s="1535"/>
      <c r="R15" s="1535"/>
      <c r="S15" s="1535"/>
      <c r="T15" s="1535"/>
      <c r="U15" s="1535"/>
      <c r="V15" s="1536"/>
      <c r="W15" s="1535"/>
      <c r="X15" s="1535"/>
      <c r="Y15" s="1536"/>
      <c r="Z15" s="1535"/>
      <c r="AA15" s="1535"/>
      <c r="AB15" s="1535"/>
      <c r="AC15" s="1535"/>
      <c r="AD15" s="1535"/>
      <c r="AE15" s="1535"/>
      <c r="AF15" s="1535"/>
      <c r="AG15" s="1535"/>
      <c r="AH15" s="1536"/>
      <c r="AI15" s="1535"/>
      <c r="AJ15" s="1535"/>
      <c r="AK15" s="1535"/>
      <c r="AL15" s="1535"/>
      <c r="AM15" s="1535"/>
      <c r="AN15" s="1536"/>
      <c r="AO15" s="1535"/>
      <c r="AP15" s="1535"/>
      <c r="AQ15" s="1535"/>
      <c r="AR15" s="1535"/>
      <c r="AS15" s="1535"/>
      <c r="AT15" s="1535"/>
      <c r="AU15" s="1536"/>
    </row>
    <row r="16" spans="1:47" ht="15">
      <c r="A16" s="181" t="s">
        <v>131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41">
        <v>-11.488288936765089</v>
      </c>
      <c r="H16" s="941">
        <v>61.09</v>
      </c>
      <c r="I16" s="941">
        <v>90.5</v>
      </c>
      <c r="J16" s="941">
        <v>15.741010300867448</v>
      </c>
      <c r="K16" s="942">
        <v>61.16</v>
      </c>
      <c r="L16" s="942">
        <v>87.9</v>
      </c>
      <c r="M16" s="942">
        <v>16.993020261134941</v>
      </c>
      <c r="N16" s="943">
        <v>61.17</v>
      </c>
      <c r="O16" s="943">
        <v>86.6</v>
      </c>
      <c r="P16" s="943">
        <v>17.234785245181648</v>
      </c>
      <c r="Q16" s="944">
        <v>61.19</v>
      </c>
      <c r="R16" s="945">
        <v>86.1</v>
      </c>
      <c r="S16" s="946">
        <v>15.779858379797568</v>
      </c>
      <c r="T16" s="947">
        <v>61.3</v>
      </c>
      <c r="U16" s="948">
        <v>87</v>
      </c>
      <c r="V16" s="949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14">
        <v>61.22</v>
      </c>
      <c r="AD16" s="1015">
        <v>83.2</v>
      </c>
      <c r="AE16" s="1016">
        <v>7.5275910521211964</v>
      </c>
      <c r="AF16" s="1017">
        <v>61.31</v>
      </c>
      <c r="AG16" s="1018">
        <v>81.900000000000006</v>
      </c>
      <c r="AH16" s="1019">
        <v>7.2430489024008855</v>
      </c>
      <c r="AI16" s="1020">
        <v>61.43</v>
      </c>
      <c r="AJ16" s="1021">
        <v>82.1</v>
      </c>
      <c r="AK16" s="1022">
        <v>6.0071626642113038</v>
      </c>
      <c r="AL16" s="299">
        <v>61.77</v>
      </c>
      <c r="AM16" s="1023">
        <v>81.400000000000006</v>
      </c>
      <c r="AN16" s="300">
        <v>6.5103111760476491</v>
      </c>
      <c r="AO16" s="300">
        <v>6.5103111760476491</v>
      </c>
      <c r="AP16" s="1024">
        <v>61.62</v>
      </c>
      <c r="AQ16" s="1025">
        <v>78.5</v>
      </c>
      <c r="AR16" s="1026">
        <v>2.9713446730735562</v>
      </c>
      <c r="AS16" s="1027" t="s">
        <v>173</v>
      </c>
      <c r="AT16" s="1028" t="s">
        <v>173</v>
      </c>
      <c r="AU16" s="1029" t="s">
        <v>173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50">
        <v>-11.188727915446051</v>
      </c>
      <c r="H17" s="950">
        <v>57.65</v>
      </c>
      <c r="I17" s="950">
        <v>91.3</v>
      </c>
      <c r="J17" s="950">
        <v>65.180174480288898</v>
      </c>
      <c r="K17" s="951">
        <v>57.66</v>
      </c>
      <c r="L17" s="951">
        <v>89.9</v>
      </c>
      <c r="M17" s="951">
        <v>64.352705366630389</v>
      </c>
      <c r="N17" s="952">
        <v>57.68</v>
      </c>
      <c r="O17" s="952">
        <v>88.6</v>
      </c>
      <c r="P17" s="952">
        <v>63.309154029848713</v>
      </c>
      <c r="Q17" s="953">
        <v>57.58</v>
      </c>
      <c r="R17" s="954">
        <v>88.1</v>
      </c>
      <c r="S17" s="955">
        <v>61.23192127828829</v>
      </c>
      <c r="T17" s="956">
        <v>57.18</v>
      </c>
      <c r="U17" s="957">
        <v>86.3</v>
      </c>
      <c r="V17" s="958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30">
        <v>57.15</v>
      </c>
      <c r="AD17" s="1031">
        <v>82.9</v>
      </c>
      <c r="AE17" s="1032">
        <v>45.776588490769598</v>
      </c>
      <c r="AF17" s="1033">
        <v>57.16</v>
      </c>
      <c r="AG17" s="67">
        <v>81.8</v>
      </c>
      <c r="AH17" s="40">
        <v>41.747078628351765</v>
      </c>
      <c r="AI17" s="1034">
        <v>57.19</v>
      </c>
      <c r="AJ17" s="1035">
        <v>82.1</v>
      </c>
      <c r="AK17" s="1036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37">
        <v>57.57</v>
      </c>
      <c r="AQ17" s="1038">
        <v>79.2</v>
      </c>
      <c r="AR17" s="1039">
        <v>34.586905723794082</v>
      </c>
      <c r="AS17" s="1040">
        <v>57.68</v>
      </c>
      <c r="AT17" s="1041">
        <v>78.5</v>
      </c>
      <c r="AU17" s="104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50">
        <v>-12.041238437094711</v>
      </c>
      <c r="H18" s="950">
        <v>53.18</v>
      </c>
      <c r="I18" s="950">
        <v>93.8</v>
      </c>
      <c r="J18" s="950">
        <v>16.609562525053114</v>
      </c>
      <c r="K18" s="951">
        <v>53.2</v>
      </c>
      <c r="L18" s="951">
        <v>92.8</v>
      </c>
      <c r="M18" s="951">
        <v>16.353298917779842</v>
      </c>
      <c r="N18" s="952">
        <v>53.18</v>
      </c>
      <c r="O18" s="952">
        <v>91.7</v>
      </c>
      <c r="P18" s="952">
        <v>16.81796401522999</v>
      </c>
      <c r="Q18" s="959">
        <v>53.15</v>
      </c>
      <c r="R18" s="960">
        <v>91</v>
      </c>
      <c r="S18" s="955">
        <v>19.884077303135065</v>
      </c>
      <c r="T18" s="956">
        <v>53.01</v>
      </c>
      <c r="U18" s="957">
        <v>86.4</v>
      </c>
      <c r="V18" s="958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43">
        <v>52.85</v>
      </c>
      <c r="AD18" s="1031">
        <v>83.8</v>
      </c>
      <c r="AE18" s="1032">
        <v>33.991612488073315</v>
      </c>
      <c r="AF18" s="1044">
        <v>52.78</v>
      </c>
      <c r="AG18" s="67">
        <v>82.5</v>
      </c>
      <c r="AH18" s="40">
        <v>34.141178441449405</v>
      </c>
      <c r="AI18" s="1045">
        <v>52.77</v>
      </c>
      <c r="AJ18" s="1035">
        <v>82.7</v>
      </c>
      <c r="AK18" s="1036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37">
        <v>52.66</v>
      </c>
      <c r="AQ18" s="1038">
        <v>80.5</v>
      </c>
      <c r="AR18" s="1039">
        <v>33.951975670806654</v>
      </c>
      <c r="AS18" s="1040">
        <v>52.6</v>
      </c>
      <c r="AT18" s="1041">
        <v>79.599999999999994</v>
      </c>
      <c r="AU18" s="104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50">
        <v>-12.349198479590155</v>
      </c>
      <c r="H19" s="950">
        <v>48.2</v>
      </c>
      <c r="I19" s="950">
        <v>95</v>
      </c>
      <c r="J19" s="950">
        <v>2.2216195218295036</v>
      </c>
      <c r="K19" s="951">
        <v>48.23</v>
      </c>
      <c r="L19" s="951">
        <v>94.4</v>
      </c>
      <c r="M19" s="951">
        <v>2.0831715845197083</v>
      </c>
      <c r="N19" s="952">
        <v>48.21</v>
      </c>
      <c r="O19" s="952">
        <v>93.4</v>
      </c>
      <c r="P19" s="952">
        <v>2.3497193975663411</v>
      </c>
      <c r="Q19" s="959">
        <v>48.22</v>
      </c>
      <c r="R19" s="960">
        <v>93</v>
      </c>
      <c r="S19" s="955">
        <v>2.7977139647720133</v>
      </c>
      <c r="T19" s="956">
        <v>48.06</v>
      </c>
      <c r="U19" s="957">
        <v>88.5</v>
      </c>
      <c r="V19" s="958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43">
        <v>48</v>
      </c>
      <c r="AD19" s="1031">
        <v>85.9</v>
      </c>
      <c r="AE19" s="1032">
        <v>9.5557425310903472</v>
      </c>
      <c r="AF19" s="1044">
        <v>47.89</v>
      </c>
      <c r="AG19" s="67">
        <v>84.6</v>
      </c>
      <c r="AH19" s="40">
        <v>12.18493371681938</v>
      </c>
      <c r="AI19" s="1045">
        <v>47.83</v>
      </c>
      <c r="AJ19" s="1035">
        <v>85.3</v>
      </c>
      <c r="AK19" s="1036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37">
        <v>47.73</v>
      </c>
      <c r="AQ19" s="1038">
        <v>83.1</v>
      </c>
      <c r="AR19" s="1039">
        <v>18.175170890129468</v>
      </c>
      <c r="AS19" s="1040">
        <v>47.64</v>
      </c>
      <c r="AT19" s="1041">
        <v>82.7</v>
      </c>
      <c r="AU19" s="104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50">
        <v>-14.164104816855996</v>
      </c>
      <c r="H20" s="950">
        <v>43.4</v>
      </c>
      <c r="I20" s="950">
        <v>96.7</v>
      </c>
      <c r="J20" s="950">
        <v>0.23940380444545123</v>
      </c>
      <c r="K20" s="951">
        <v>43.4</v>
      </c>
      <c r="L20" s="951">
        <v>95.5</v>
      </c>
      <c r="M20" s="951">
        <v>0.21123437965865294</v>
      </c>
      <c r="N20" s="952">
        <v>43.39</v>
      </c>
      <c r="O20" s="952">
        <v>93.7</v>
      </c>
      <c r="P20" s="952">
        <v>0.2780920496870794</v>
      </c>
      <c r="Q20" s="959">
        <v>43.41</v>
      </c>
      <c r="R20" s="960">
        <v>93.9</v>
      </c>
      <c r="S20" s="955">
        <v>0.29930521750217975</v>
      </c>
      <c r="T20" s="956">
        <v>42.98</v>
      </c>
      <c r="U20" s="957">
        <v>92.1</v>
      </c>
      <c r="V20" s="958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43">
        <v>42.98</v>
      </c>
      <c r="AD20" s="1031">
        <v>89</v>
      </c>
      <c r="AE20" s="1032">
        <v>2.5578732925572076</v>
      </c>
      <c r="AF20" s="1044">
        <v>42.89</v>
      </c>
      <c r="AG20" s="67">
        <v>87.5</v>
      </c>
      <c r="AH20" s="40">
        <v>3.6819418416945418</v>
      </c>
      <c r="AI20" s="1045">
        <v>42.77</v>
      </c>
      <c r="AJ20" s="1035">
        <v>88.5</v>
      </c>
      <c r="AK20" s="1036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37">
        <v>42.55</v>
      </c>
      <c r="AQ20" s="1038">
        <v>86.2</v>
      </c>
      <c r="AR20" s="1039">
        <v>8.3545509913110862</v>
      </c>
      <c r="AS20" s="1040">
        <v>42.87</v>
      </c>
      <c r="AT20" s="1041">
        <v>84.6</v>
      </c>
      <c r="AU20" s="104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50">
        <v>-11.775968570749253</v>
      </c>
      <c r="H21" s="950">
        <v>38.86</v>
      </c>
      <c r="I21" s="950">
        <v>97.4</v>
      </c>
      <c r="J21" s="950">
        <v>8.2293675155893434E-3</v>
      </c>
      <c r="K21" s="951">
        <v>38.65</v>
      </c>
      <c r="L21" s="951">
        <v>98.7</v>
      </c>
      <c r="M21" s="951">
        <v>6.5694902764652837E-3</v>
      </c>
      <c r="N21" s="952">
        <v>38.89</v>
      </c>
      <c r="O21" s="952">
        <v>95</v>
      </c>
      <c r="P21" s="952">
        <v>1.0285262486235541E-2</v>
      </c>
      <c r="Q21" s="959">
        <v>38.909999999999997</v>
      </c>
      <c r="R21" s="960">
        <v>94.6</v>
      </c>
      <c r="S21" s="955">
        <v>7.123856504881133E-3</v>
      </c>
      <c r="T21" s="956">
        <v>38.450000000000003</v>
      </c>
      <c r="U21" s="957">
        <v>96</v>
      </c>
      <c r="V21" s="958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43">
        <v>38.450000000000003</v>
      </c>
      <c r="AD21" s="1031">
        <v>92.7</v>
      </c>
      <c r="AE21" s="1032">
        <v>0.59059214538833782</v>
      </c>
      <c r="AF21" s="1044">
        <v>38.25</v>
      </c>
      <c r="AG21" s="67">
        <v>91.1</v>
      </c>
      <c r="AH21" s="40">
        <v>1.0018184692840266</v>
      </c>
      <c r="AI21" s="1045">
        <v>38.200000000000003</v>
      </c>
      <c r="AJ21" s="1035">
        <v>91.9</v>
      </c>
      <c r="AK21" s="1036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37">
        <v>37.67</v>
      </c>
      <c r="AQ21" s="1038">
        <v>90.8</v>
      </c>
      <c r="AR21" s="1039">
        <v>1.9600520508851502</v>
      </c>
      <c r="AS21" s="1040">
        <v>37.1</v>
      </c>
      <c r="AT21" s="1041">
        <v>87.2</v>
      </c>
      <c r="AU21" s="1042">
        <v>2.8478118785430242</v>
      </c>
    </row>
    <row r="22" spans="1:47" ht="15" thickBot="1">
      <c r="A22" s="68" t="s">
        <v>130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61">
        <v>-11.453836530468156</v>
      </c>
      <c r="H22" s="961">
        <v>57.2</v>
      </c>
      <c r="I22" s="961">
        <v>91.7</v>
      </c>
      <c r="J22" s="961">
        <v>100</v>
      </c>
      <c r="K22" s="962">
        <v>57.29</v>
      </c>
      <c r="L22" s="962">
        <v>90.2</v>
      </c>
      <c r="M22" s="962">
        <v>100</v>
      </c>
      <c r="N22" s="963">
        <v>57.26</v>
      </c>
      <c r="O22" s="963">
        <v>88.9</v>
      </c>
      <c r="P22" s="963">
        <v>100</v>
      </c>
      <c r="Q22" s="964">
        <v>56.96</v>
      </c>
      <c r="R22" s="965">
        <v>88.5</v>
      </c>
      <c r="S22" s="966">
        <v>100</v>
      </c>
      <c r="T22" s="967">
        <v>55.43</v>
      </c>
      <c r="U22" s="968">
        <v>86.6</v>
      </c>
      <c r="V22" s="969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46">
        <v>54.64</v>
      </c>
      <c r="AD22" s="1047">
        <v>83.7</v>
      </c>
      <c r="AE22" s="1048">
        <v>100</v>
      </c>
      <c r="AF22" s="1049">
        <v>54.12</v>
      </c>
      <c r="AG22" s="69">
        <v>82.7</v>
      </c>
      <c r="AH22" s="41">
        <v>100</v>
      </c>
      <c r="AI22" s="1050">
        <v>53.65</v>
      </c>
      <c r="AJ22" s="1051">
        <v>83.2</v>
      </c>
      <c r="AK22" s="1052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53">
        <v>52.59</v>
      </c>
      <c r="AQ22" s="1054">
        <v>81.099999999999994</v>
      </c>
      <c r="AR22" s="1055">
        <v>100</v>
      </c>
      <c r="AS22" s="1056">
        <v>51.61</v>
      </c>
      <c r="AT22" s="1057">
        <v>80.7</v>
      </c>
      <c r="AU22" s="1058">
        <v>100</v>
      </c>
    </row>
    <row r="23" spans="1:47" ht="15" thickBot="1">
      <c r="A23" s="1534" t="s">
        <v>48</v>
      </c>
      <c r="B23" s="1535"/>
      <c r="C23" s="1535"/>
      <c r="D23" s="1535"/>
      <c r="E23" s="1535"/>
      <c r="F23" s="1535"/>
      <c r="G23" s="1535"/>
      <c r="H23" s="1535"/>
      <c r="I23" s="1535"/>
      <c r="J23" s="1535"/>
      <c r="K23" s="1535"/>
      <c r="L23" s="1535"/>
      <c r="M23" s="1535"/>
      <c r="N23" s="1535"/>
      <c r="O23" s="1535"/>
      <c r="P23" s="1535"/>
      <c r="Q23" s="1535"/>
      <c r="R23" s="1535"/>
      <c r="S23" s="1535"/>
      <c r="T23" s="1535"/>
      <c r="U23" s="1535"/>
      <c r="V23" s="1536"/>
      <c r="W23" s="1535"/>
      <c r="X23" s="1535"/>
      <c r="Y23" s="1536"/>
      <c r="Z23" s="1535"/>
      <c r="AA23" s="1535"/>
      <c r="AB23" s="1535"/>
      <c r="AC23" s="1535"/>
      <c r="AD23" s="1535"/>
      <c r="AE23" s="1535"/>
      <c r="AF23" s="1535"/>
      <c r="AG23" s="1535"/>
      <c r="AH23" s="1536"/>
      <c r="AI23" s="1535"/>
      <c r="AJ23" s="1535"/>
      <c r="AK23" s="1535"/>
      <c r="AL23" s="1535"/>
      <c r="AM23" s="1535"/>
      <c r="AN23" s="1536"/>
      <c r="AO23" s="1535"/>
      <c r="AP23" s="1535"/>
      <c r="AQ23" s="1535"/>
      <c r="AR23" s="1535"/>
      <c r="AS23" s="1535"/>
      <c r="AT23" s="1535"/>
      <c r="AU23" s="1536"/>
    </row>
    <row r="24" spans="1:47" ht="15">
      <c r="A24" s="181" t="s">
        <v>131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41">
        <v>-10.793158076564406</v>
      </c>
      <c r="H24" s="941">
        <v>60.98</v>
      </c>
      <c r="I24" s="941">
        <v>90.3</v>
      </c>
      <c r="J24" s="941">
        <v>13.376425263062661</v>
      </c>
      <c r="K24" s="942">
        <v>60.97</v>
      </c>
      <c r="L24" s="942">
        <v>90</v>
      </c>
      <c r="M24" s="942">
        <v>14.289850530773968</v>
      </c>
      <c r="N24" s="943">
        <v>60.95</v>
      </c>
      <c r="O24" s="943">
        <v>87.8</v>
      </c>
      <c r="P24" s="943">
        <v>11.24037234796579</v>
      </c>
      <c r="Q24" s="944">
        <v>60.99</v>
      </c>
      <c r="R24" s="945">
        <v>87.4</v>
      </c>
      <c r="S24" s="946">
        <v>11.60250496506626</v>
      </c>
      <c r="T24" s="947">
        <v>61.41</v>
      </c>
      <c r="U24" s="948">
        <v>87.7</v>
      </c>
      <c r="V24" s="949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14">
        <v>61.15</v>
      </c>
      <c r="AD24" s="1015">
        <v>85.9</v>
      </c>
      <c r="AE24" s="1016">
        <v>7.1042709724185649</v>
      </c>
      <c r="AF24" s="1059">
        <v>61.2</v>
      </c>
      <c r="AG24" s="1060">
        <v>86.1</v>
      </c>
      <c r="AH24" s="1061">
        <v>6.1036409203352644</v>
      </c>
      <c r="AI24" s="1020">
        <v>61.23</v>
      </c>
      <c r="AJ24" s="1021">
        <v>85.6</v>
      </c>
      <c r="AK24" s="1022">
        <v>4.6266015717127029</v>
      </c>
      <c r="AL24" s="299">
        <v>61.22</v>
      </c>
      <c r="AM24" s="1023">
        <v>83.9</v>
      </c>
      <c r="AN24" s="300">
        <v>3.6803922498797088</v>
      </c>
      <c r="AO24" s="300">
        <v>3.6803922498797088</v>
      </c>
      <c r="AP24" s="1024">
        <v>61.3</v>
      </c>
      <c r="AQ24" s="1025">
        <v>81.900000000000006</v>
      </c>
      <c r="AR24" s="1026">
        <v>2.2408830290994377</v>
      </c>
      <c r="AS24" s="1027" t="s">
        <v>173</v>
      </c>
      <c r="AT24" s="1028" t="s">
        <v>173</v>
      </c>
      <c r="AU24" s="1029" t="s">
        <v>173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50">
        <v>-11.014818070005433</v>
      </c>
      <c r="H25" s="950">
        <v>57.19</v>
      </c>
      <c r="I25" s="950">
        <v>92.5</v>
      </c>
      <c r="J25" s="950">
        <v>62.010953928326998</v>
      </c>
      <c r="K25" s="951">
        <v>57.29</v>
      </c>
      <c r="L25" s="951">
        <v>92.6</v>
      </c>
      <c r="M25" s="951">
        <v>62.083795434767239</v>
      </c>
      <c r="N25" s="952">
        <v>57.12</v>
      </c>
      <c r="O25" s="952">
        <v>91</v>
      </c>
      <c r="P25" s="952">
        <v>61.498590306982315</v>
      </c>
      <c r="Q25" s="953">
        <v>57.38</v>
      </c>
      <c r="R25" s="954">
        <v>89.9</v>
      </c>
      <c r="S25" s="955">
        <v>58.696207570932927</v>
      </c>
      <c r="T25" s="956">
        <v>57.28</v>
      </c>
      <c r="U25" s="957">
        <v>87.6</v>
      </c>
      <c r="V25" s="958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30">
        <v>57.34</v>
      </c>
      <c r="AD25" s="1031">
        <v>85.5</v>
      </c>
      <c r="AE25" s="1032">
        <v>45.469593582166127</v>
      </c>
      <c r="AF25" s="1033">
        <v>57.23</v>
      </c>
      <c r="AG25" s="67">
        <v>85.6</v>
      </c>
      <c r="AH25" s="40">
        <v>40.849246679258911</v>
      </c>
      <c r="AI25" s="1034">
        <v>57.18</v>
      </c>
      <c r="AJ25" s="1035">
        <v>85.4</v>
      </c>
      <c r="AK25" s="1036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37">
        <v>57.13</v>
      </c>
      <c r="AQ25" s="1038">
        <v>82.1</v>
      </c>
      <c r="AR25" s="1039">
        <v>24.600646748176395</v>
      </c>
      <c r="AS25" s="1040">
        <v>57.88</v>
      </c>
      <c r="AT25" s="1041">
        <v>81</v>
      </c>
      <c r="AU25" s="104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50">
        <v>-11.907580012287026</v>
      </c>
      <c r="H26" s="950">
        <v>53.21</v>
      </c>
      <c r="I26" s="950">
        <v>93.8</v>
      </c>
      <c r="J26" s="950">
        <v>21.134229183054419</v>
      </c>
      <c r="K26" s="951">
        <v>53.12</v>
      </c>
      <c r="L26" s="951">
        <v>93.6</v>
      </c>
      <c r="M26" s="951">
        <v>20.088458592621226</v>
      </c>
      <c r="N26" s="952">
        <v>53.07</v>
      </c>
      <c r="O26" s="952">
        <v>92.8</v>
      </c>
      <c r="P26" s="952">
        <v>23.006526064882632</v>
      </c>
      <c r="Q26" s="959">
        <v>53.04</v>
      </c>
      <c r="R26" s="960">
        <v>92</v>
      </c>
      <c r="S26" s="955">
        <v>24.820979672005226</v>
      </c>
      <c r="T26" s="956">
        <v>52.72</v>
      </c>
      <c r="U26" s="957">
        <v>87.8</v>
      </c>
      <c r="V26" s="958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43">
        <v>52.79</v>
      </c>
      <c r="AD26" s="1031">
        <v>86.3</v>
      </c>
      <c r="AE26" s="1032">
        <v>33.253994279429321</v>
      </c>
      <c r="AF26" s="1044">
        <v>52.72</v>
      </c>
      <c r="AG26" s="67">
        <v>85.9</v>
      </c>
      <c r="AH26" s="40">
        <v>34.558655253415218</v>
      </c>
      <c r="AI26" s="1045">
        <v>52.61</v>
      </c>
      <c r="AJ26" s="1035">
        <v>86</v>
      </c>
      <c r="AK26" s="1036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37">
        <v>52.53</v>
      </c>
      <c r="AQ26" s="1038">
        <v>82.6</v>
      </c>
      <c r="AR26" s="1039">
        <v>34.594259634073346</v>
      </c>
      <c r="AS26" s="1040">
        <v>52.38</v>
      </c>
      <c r="AT26" s="1041">
        <v>82</v>
      </c>
      <c r="AU26" s="104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50">
        <v>-13.96494709516074</v>
      </c>
      <c r="H27" s="950">
        <v>48.26</v>
      </c>
      <c r="I27" s="950">
        <v>94.7</v>
      </c>
      <c r="J27" s="950">
        <v>3.1818204664885692</v>
      </c>
      <c r="K27" s="951">
        <v>48.23</v>
      </c>
      <c r="L27" s="951">
        <v>93.7</v>
      </c>
      <c r="M27" s="951">
        <v>3.2376203509777124</v>
      </c>
      <c r="N27" s="952">
        <v>48.22</v>
      </c>
      <c r="O27" s="952">
        <v>93.4</v>
      </c>
      <c r="P27" s="952">
        <v>3.8705497540256317</v>
      </c>
      <c r="Q27" s="959">
        <v>48.22</v>
      </c>
      <c r="R27" s="960">
        <v>93</v>
      </c>
      <c r="S27" s="955">
        <v>4.4056435270528027</v>
      </c>
      <c r="T27" s="956">
        <v>47.94</v>
      </c>
      <c r="U27" s="957">
        <v>88.3</v>
      </c>
      <c r="V27" s="958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43">
        <v>47.86</v>
      </c>
      <c r="AD27" s="1031">
        <v>87.2</v>
      </c>
      <c r="AE27" s="1032">
        <v>11.375714090710114</v>
      </c>
      <c r="AF27" s="1044">
        <v>47.91</v>
      </c>
      <c r="AG27" s="67">
        <v>86.9</v>
      </c>
      <c r="AH27" s="40">
        <v>14.148062555460008</v>
      </c>
      <c r="AI27" s="1045">
        <v>47.83</v>
      </c>
      <c r="AJ27" s="1035">
        <v>87.3</v>
      </c>
      <c r="AK27" s="1036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37">
        <v>47.64</v>
      </c>
      <c r="AQ27" s="1038">
        <v>84</v>
      </c>
      <c r="AR27" s="1039">
        <v>25.399247504901368</v>
      </c>
      <c r="AS27" s="1040">
        <v>47.57</v>
      </c>
      <c r="AT27" s="1041">
        <v>84</v>
      </c>
      <c r="AU27" s="104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50">
        <v>-16.047117302358789</v>
      </c>
      <c r="H28" s="950">
        <v>43.53</v>
      </c>
      <c r="I28" s="950">
        <v>96.9</v>
      </c>
      <c r="J28" s="950">
        <v>0.28589032500730904</v>
      </c>
      <c r="K28" s="951">
        <v>43.57</v>
      </c>
      <c r="L28" s="951">
        <v>95.2</v>
      </c>
      <c r="M28" s="951">
        <v>0.28725508793799626</v>
      </c>
      <c r="N28" s="952">
        <v>43.56</v>
      </c>
      <c r="O28" s="952">
        <v>95</v>
      </c>
      <c r="P28" s="952">
        <v>0.36594265673318738</v>
      </c>
      <c r="Q28" s="959">
        <v>43.51</v>
      </c>
      <c r="R28" s="960">
        <v>95.1</v>
      </c>
      <c r="S28" s="955">
        <v>0.44625235058056323</v>
      </c>
      <c r="T28" s="956">
        <v>43.1</v>
      </c>
      <c r="U28" s="957">
        <v>90.2</v>
      </c>
      <c r="V28" s="958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43">
        <v>43.01</v>
      </c>
      <c r="AD28" s="1031">
        <v>89</v>
      </c>
      <c r="AE28" s="1032">
        <v>2.4287321389066272</v>
      </c>
      <c r="AF28" s="1044">
        <v>43.04</v>
      </c>
      <c r="AG28" s="67">
        <v>88.6</v>
      </c>
      <c r="AH28" s="40">
        <v>3.6478421184897045</v>
      </c>
      <c r="AI28" s="1045">
        <v>42.95</v>
      </c>
      <c r="AJ28" s="1035">
        <v>88.2</v>
      </c>
      <c r="AK28" s="1036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37">
        <v>42.99</v>
      </c>
      <c r="AQ28" s="1038">
        <v>85.4</v>
      </c>
      <c r="AR28" s="1039">
        <v>11.243858747491155</v>
      </c>
      <c r="AS28" s="1040">
        <v>42.81</v>
      </c>
      <c r="AT28" s="1041">
        <v>85.4</v>
      </c>
      <c r="AU28" s="104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50">
        <v>-16.708274976453271</v>
      </c>
      <c r="H29" s="950">
        <v>37.659999999999997</v>
      </c>
      <c r="I29" s="950">
        <v>98.6</v>
      </c>
      <c r="J29" s="950">
        <v>1.0680834060048905E-2</v>
      </c>
      <c r="K29" s="951">
        <v>36.78</v>
      </c>
      <c r="L29" s="951">
        <v>95.9</v>
      </c>
      <c r="M29" s="951">
        <v>1.302000292185981E-2</v>
      </c>
      <c r="N29" s="952">
        <v>36.840000000000003</v>
      </c>
      <c r="O29" s="952">
        <v>93.8</v>
      </c>
      <c r="P29" s="952">
        <v>1.8018869410449053E-2</v>
      </c>
      <c r="Q29" s="959">
        <v>37.119999999999997</v>
      </c>
      <c r="R29" s="960">
        <v>96.2</v>
      </c>
      <c r="S29" s="955">
        <v>2.841191436222271E-2</v>
      </c>
      <c r="T29" s="956">
        <v>34.89</v>
      </c>
      <c r="U29" s="957">
        <v>88.7</v>
      </c>
      <c r="V29" s="958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43">
        <v>37.5</v>
      </c>
      <c r="AD29" s="1031">
        <v>90.3</v>
      </c>
      <c r="AE29" s="1032">
        <v>0.36769493636924194</v>
      </c>
      <c r="AF29" s="1044">
        <v>37.79</v>
      </c>
      <c r="AG29" s="67">
        <v>90.5</v>
      </c>
      <c r="AH29" s="40">
        <v>0.69255247304090151</v>
      </c>
      <c r="AI29" s="1045">
        <v>37.909999999999997</v>
      </c>
      <c r="AJ29" s="1035">
        <v>89.9</v>
      </c>
      <c r="AK29" s="1036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37">
        <v>38.24</v>
      </c>
      <c r="AQ29" s="1038">
        <v>87.2</v>
      </c>
      <c r="AR29" s="1039">
        <v>1.9211043362582934</v>
      </c>
      <c r="AS29" s="1040">
        <v>38.020000000000003</v>
      </c>
      <c r="AT29" s="1041">
        <v>86.9</v>
      </c>
      <c r="AU29" s="1042">
        <v>3.3296055440171597</v>
      </c>
    </row>
    <row r="30" spans="1:47" ht="15" thickBot="1">
      <c r="A30" s="68" t="s">
        <v>130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61">
        <v>-11.344310751919776</v>
      </c>
      <c r="H30" s="961">
        <v>56.53</v>
      </c>
      <c r="I30" s="961">
        <v>92.5</v>
      </c>
      <c r="J30" s="961">
        <v>100</v>
      </c>
      <c r="K30" s="962">
        <v>56.64</v>
      </c>
      <c r="L30" s="962">
        <v>92.4</v>
      </c>
      <c r="M30" s="962">
        <v>100</v>
      </c>
      <c r="N30" s="963">
        <v>56.22</v>
      </c>
      <c r="O30" s="963">
        <v>91.2</v>
      </c>
      <c r="P30" s="963">
        <v>100</v>
      </c>
      <c r="Q30" s="964">
        <v>56.25</v>
      </c>
      <c r="R30" s="965">
        <v>90.3</v>
      </c>
      <c r="S30" s="966">
        <v>100</v>
      </c>
      <c r="T30" s="967">
        <v>55.44</v>
      </c>
      <c r="U30" s="968">
        <v>87.8</v>
      </c>
      <c r="V30" s="969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46">
        <v>54.6</v>
      </c>
      <c r="AD30" s="1047">
        <v>86.1</v>
      </c>
      <c r="AE30" s="1048">
        <v>100</v>
      </c>
      <c r="AF30" s="1062">
        <v>53.94</v>
      </c>
      <c r="AG30" s="83">
        <v>86</v>
      </c>
      <c r="AH30" s="41">
        <v>100</v>
      </c>
      <c r="AI30" s="1050">
        <v>53.08</v>
      </c>
      <c r="AJ30" s="1051">
        <v>86.2</v>
      </c>
      <c r="AK30" s="1052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53">
        <v>51.27</v>
      </c>
      <c r="AQ30" s="1054">
        <v>83.2</v>
      </c>
      <c r="AR30" s="1055">
        <v>100</v>
      </c>
      <c r="AS30" s="1056">
        <v>50.14</v>
      </c>
      <c r="AT30" s="1057">
        <v>83.1</v>
      </c>
      <c r="AU30" s="1058">
        <v>100</v>
      </c>
    </row>
    <row r="31" spans="1:47" ht="15" thickBot="1">
      <c r="A31" s="1534" t="s">
        <v>198</v>
      </c>
      <c r="B31" s="1535"/>
      <c r="C31" s="1535"/>
      <c r="D31" s="1535"/>
      <c r="E31" s="1535"/>
      <c r="F31" s="1535"/>
      <c r="G31" s="1537"/>
      <c r="H31" s="1537"/>
      <c r="I31" s="1537"/>
      <c r="J31" s="1537"/>
      <c r="K31" s="1537"/>
      <c r="L31" s="1537"/>
      <c r="M31" s="1537"/>
      <c r="N31" s="1537"/>
      <c r="O31" s="1537"/>
      <c r="P31" s="1537"/>
      <c r="Q31" s="1537"/>
      <c r="R31" s="1537"/>
      <c r="S31" s="1537"/>
      <c r="T31" s="1537"/>
      <c r="U31" s="1537"/>
      <c r="V31" s="1538"/>
      <c r="W31" s="1537"/>
      <c r="X31" s="1537"/>
      <c r="Y31" s="1538"/>
      <c r="Z31" s="1537"/>
      <c r="AA31" s="1537"/>
      <c r="AB31" s="1537"/>
      <c r="AC31" s="1537"/>
      <c r="AD31" s="1537"/>
      <c r="AE31" s="1537"/>
      <c r="AF31" s="1537"/>
      <c r="AG31" s="1537"/>
      <c r="AH31" s="1538"/>
      <c r="AI31" s="1537"/>
      <c r="AJ31" s="1537"/>
      <c r="AK31" s="1537"/>
      <c r="AL31" s="1537"/>
      <c r="AM31" s="1537"/>
      <c r="AN31" s="1538"/>
      <c r="AO31" s="1537"/>
      <c r="AP31" s="1537"/>
      <c r="AQ31" s="1537"/>
      <c r="AR31" s="1537"/>
      <c r="AS31" s="1537"/>
      <c r="AT31" s="1537"/>
      <c r="AU31" s="1538"/>
    </row>
    <row r="32" spans="1:47" ht="15">
      <c r="A32" s="181" t="s">
        <v>131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41">
        <v>-12.123121570881828</v>
      </c>
      <c r="H32" s="941">
        <v>61.28</v>
      </c>
      <c r="I32" s="941">
        <v>90.8</v>
      </c>
      <c r="J32" s="941">
        <v>23.826920434603391</v>
      </c>
      <c r="K32" s="942">
        <v>61.28</v>
      </c>
      <c r="L32" s="942">
        <v>89.4</v>
      </c>
      <c r="M32" s="942">
        <v>23.560448803053308</v>
      </c>
      <c r="N32" s="943">
        <v>61.3</v>
      </c>
      <c r="O32" s="943">
        <v>88.3</v>
      </c>
      <c r="P32" s="943">
        <v>22.82350942905105</v>
      </c>
      <c r="Q32" s="944">
        <v>61.29</v>
      </c>
      <c r="R32" s="945">
        <v>88.2</v>
      </c>
      <c r="S32" s="946">
        <v>20.800369815197744</v>
      </c>
      <c r="T32" s="947">
        <v>61.35</v>
      </c>
      <c r="U32" s="948">
        <v>87.8</v>
      </c>
      <c r="V32" s="949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14">
        <v>61.28</v>
      </c>
      <c r="AD32" s="1015">
        <v>84.8</v>
      </c>
      <c r="AE32" s="1016">
        <v>8.1973488949962103</v>
      </c>
      <c r="AF32" s="1017">
        <v>61.37</v>
      </c>
      <c r="AG32" s="1018">
        <v>84.2</v>
      </c>
      <c r="AH32" s="1019">
        <v>6.7591557542851071</v>
      </c>
      <c r="AI32" s="1020">
        <v>61.31</v>
      </c>
      <c r="AJ32" s="1021">
        <v>85.6</v>
      </c>
      <c r="AK32" s="1022">
        <v>4.2134052713195445</v>
      </c>
      <c r="AL32" s="299">
        <v>61.36</v>
      </c>
      <c r="AM32" s="1023">
        <v>84.6</v>
      </c>
      <c r="AN32" s="300">
        <v>3.4894684993197913</v>
      </c>
      <c r="AO32" s="300">
        <v>3.4894684993197913</v>
      </c>
      <c r="AP32" s="1024">
        <v>61.4</v>
      </c>
      <c r="AQ32" s="1025">
        <v>80</v>
      </c>
      <c r="AR32" s="1026">
        <v>1.4989297079396053</v>
      </c>
      <c r="AS32" s="1027" t="s">
        <v>173</v>
      </c>
      <c r="AT32" s="1028" t="s">
        <v>173</v>
      </c>
      <c r="AU32" s="1029" t="s">
        <v>173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50">
        <v>-11.712828782496892</v>
      </c>
      <c r="H33" s="950">
        <v>57.69</v>
      </c>
      <c r="I33" s="950">
        <v>93.2</v>
      </c>
      <c r="J33" s="950">
        <v>55.435542584627484</v>
      </c>
      <c r="K33" s="951">
        <v>57.69</v>
      </c>
      <c r="L33" s="951">
        <v>91.6</v>
      </c>
      <c r="M33" s="951">
        <v>56.269868630485654</v>
      </c>
      <c r="N33" s="952">
        <v>57.66</v>
      </c>
      <c r="O33" s="952">
        <v>90.5</v>
      </c>
      <c r="P33" s="952">
        <v>55.450684154914818</v>
      </c>
      <c r="Q33" s="953">
        <v>57.62</v>
      </c>
      <c r="R33" s="954">
        <v>90.1</v>
      </c>
      <c r="S33" s="955">
        <v>54.723788077549649</v>
      </c>
      <c r="T33" s="956">
        <v>57.41</v>
      </c>
      <c r="U33" s="957">
        <v>87.3</v>
      </c>
      <c r="V33" s="958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30">
        <v>57.22</v>
      </c>
      <c r="AD33" s="1031">
        <v>85</v>
      </c>
      <c r="AE33" s="1032">
        <v>42.407509039142191</v>
      </c>
      <c r="AF33" s="1033">
        <v>57.15</v>
      </c>
      <c r="AG33" s="67">
        <v>84.1</v>
      </c>
      <c r="AH33" s="40">
        <v>37.915468966251467</v>
      </c>
      <c r="AI33" s="1034">
        <v>57.14</v>
      </c>
      <c r="AJ33" s="1035">
        <v>84.9</v>
      </c>
      <c r="AK33" s="1036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37">
        <v>57.54</v>
      </c>
      <c r="AQ33" s="1038">
        <v>82.2</v>
      </c>
      <c r="AR33" s="1039">
        <v>24.862632831664673</v>
      </c>
      <c r="AS33" s="1040">
        <v>57.49</v>
      </c>
      <c r="AT33" s="1041">
        <v>81.2</v>
      </c>
      <c r="AU33" s="104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50">
        <v>-12.401229725176472</v>
      </c>
      <c r="H34" s="950">
        <v>53.07</v>
      </c>
      <c r="I34" s="950">
        <v>94.7</v>
      </c>
      <c r="J34" s="950">
        <v>17.127292111986726</v>
      </c>
      <c r="K34" s="951">
        <v>53.11</v>
      </c>
      <c r="L34" s="951">
        <v>93.1</v>
      </c>
      <c r="M34" s="951">
        <v>17.032755581309488</v>
      </c>
      <c r="N34" s="952">
        <v>53.09</v>
      </c>
      <c r="O34" s="952">
        <v>92.6</v>
      </c>
      <c r="P34" s="952">
        <v>18.105950813199129</v>
      </c>
      <c r="Q34" s="959">
        <v>53.05</v>
      </c>
      <c r="R34" s="960">
        <v>91.8</v>
      </c>
      <c r="S34" s="955">
        <v>19.649344798761167</v>
      </c>
      <c r="T34" s="956">
        <v>52.88</v>
      </c>
      <c r="U34" s="957">
        <v>87.7</v>
      </c>
      <c r="V34" s="958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43">
        <v>52.76</v>
      </c>
      <c r="AD34" s="1031">
        <v>85.9</v>
      </c>
      <c r="AE34" s="1032">
        <v>33.730992020692376</v>
      </c>
      <c r="AF34" s="1044">
        <v>52.67</v>
      </c>
      <c r="AG34" s="67">
        <v>84.9</v>
      </c>
      <c r="AH34" s="40">
        <v>35.659134461833283</v>
      </c>
      <c r="AI34" s="1045">
        <v>52.59</v>
      </c>
      <c r="AJ34" s="1035">
        <v>85.4</v>
      </c>
      <c r="AK34" s="1036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37">
        <v>52.46</v>
      </c>
      <c r="AQ34" s="1038">
        <v>82.5</v>
      </c>
      <c r="AR34" s="1039">
        <v>34.853067042122461</v>
      </c>
      <c r="AS34" s="1040">
        <v>52.4</v>
      </c>
      <c r="AT34" s="1041">
        <v>82.3</v>
      </c>
      <c r="AU34" s="104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50">
        <v>-13.853235560766212</v>
      </c>
      <c r="H35" s="950">
        <v>48.03</v>
      </c>
      <c r="I35" s="950">
        <v>96.5</v>
      </c>
      <c r="J35" s="950">
        <v>3.2090437438365385</v>
      </c>
      <c r="K35" s="951">
        <v>48.07</v>
      </c>
      <c r="L35" s="951">
        <v>94.7</v>
      </c>
      <c r="M35" s="951">
        <v>2.7709114203213212</v>
      </c>
      <c r="N35" s="952">
        <v>48.07</v>
      </c>
      <c r="O35" s="952">
        <v>94.5</v>
      </c>
      <c r="P35" s="952">
        <v>3.1859030778699102</v>
      </c>
      <c r="Q35" s="959">
        <v>48.04</v>
      </c>
      <c r="R35" s="960">
        <v>93.6</v>
      </c>
      <c r="S35" s="955">
        <v>4.1228693643925221</v>
      </c>
      <c r="T35" s="956">
        <v>47.95</v>
      </c>
      <c r="U35" s="957">
        <v>88.7</v>
      </c>
      <c r="V35" s="958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43">
        <v>47.9</v>
      </c>
      <c r="AD35" s="1031">
        <v>87.4</v>
      </c>
      <c r="AE35" s="1032">
        <v>12.038039620366622</v>
      </c>
      <c r="AF35" s="1044">
        <v>47.85</v>
      </c>
      <c r="AG35" s="67">
        <v>86.6</v>
      </c>
      <c r="AH35" s="40">
        <v>14.990418396678379</v>
      </c>
      <c r="AI35" s="1045">
        <v>47.76</v>
      </c>
      <c r="AJ35" s="1035">
        <v>87</v>
      </c>
      <c r="AK35" s="1036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37">
        <v>47.68</v>
      </c>
      <c r="AQ35" s="1038">
        <v>83.7</v>
      </c>
      <c r="AR35" s="1039">
        <v>26.559041407195348</v>
      </c>
      <c r="AS35" s="1040">
        <v>47.65</v>
      </c>
      <c r="AT35" s="1041">
        <v>83.7</v>
      </c>
      <c r="AU35" s="104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50">
        <v>-16.974204381577547</v>
      </c>
      <c r="H36" s="950">
        <v>43.17</v>
      </c>
      <c r="I36" s="950">
        <v>98.6</v>
      </c>
      <c r="J36" s="950">
        <v>0.38019970050142532</v>
      </c>
      <c r="K36" s="951">
        <v>43.23</v>
      </c>
      <c r="L36" s="951">
        <v>96.1</v>
      </c>
      <c r="M36" s="951">
        <v>0.34547761730468779</v>
      </c>
      <c r="N36" s="952">
        <v>43.26</v>
      </c>
      <c r="O36" s="952">
        <v>96.7</v>
      </c>
      <c r="P36" s="952">
        <v>0.41713265965636737</v>
      </c>
      <c r="Q36" s="959">
        <v>43.19</v>
      </c>
      <c r="R36" s="960">
        <v>95.3</v>
      </c>
      <c r="S36" s="955">
        <v>0.66279211713623731</v>
      </c>
      <c r="T36" s="956">
        <v>43.02</v>
      </c>
      <c r="U36" s="957">
        <v>90.8</v>
      </c>
      <c r="V36" s="958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43">
        <v>43</v>
      </c>
      <c r="AD36" s="1031">
        <v>89.6</v>
      </c>
      <c r="AE36" s="1032">
        <v>3.0861280686995998</v>
      </c>
      <c r="AF36" s="1044">
        <v>43</v>
      </c>
      <c r="AG36" s="67">
        <v>89.1</v>
      </c>
      <c r="AH36" s="40">
        <v>3.995395507292665</v>
      </c>
      <c r="AI36" s="1045">
        <v>42.9</v>
      </c>
      <c r="AJ36" s="1035">
        <v>89.6</v>
      </c>
      <c r="AK36" s="1036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37">
        <v>42.79</v>
      </c>
      <c r="AQ36" s="1038">
        <v>86</v>
      </c>
      <c r="AR36" s="1039">
        <v>9.9264597377480648</v>
      </c>
      <c r="AS36" s="1040">
        <v>42.88</v>
      </c>
      <c r="AT36" s="1041">
        <v>85.7</v>
      </c>
      <c r="AU36" s="104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50">
        <v>-14.618231494314768</v>
      </c>
      <c r="H37" s="950">
        <v>38.090000000000003</v>
      </c>
      <c r="I37" s="950">
        <v>101.1</v>
      </c>
      <c r="J37" s="950">
        <v>2.1001424444440579E-2</v>
      </c>
      <c r="K37" s="951">
        <v>37.64</v>
      </c>
      <c r="L37" s="951">
        <v>98.7</v>
      </c>
      <c r="M37" s="951">
        <v>2.0537947525544071E-2</v>
      </c>
      <c r="N37" s="952">
        <v>38.22</v>
      </c>
      <c r="O37" s="952">
        <v>97.9</v>
      </c>
      <c r="P37" s="952">
        <v>1.6819865308724494E-2</v>
      </c>
      <c r="Q37" s="959">
        <v>38.36</v>
      </c>
      <c r="R37" s="960">
        <v>95.7</v>
      </c>
      <c r="S37" s="955">
        <v>4.0835826962675806E-2</v>
      </c>
      <c r="T37" s="956">
        <v>38.29</v>
      </c>
      <c r="U37" s="957">
        <v>93.7</v>
      </c>
      <c r="V37" s="958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43">
        <v>37.979999999999997</v>
      </c>
      <c r="AD37" s="1031">
        <v>93.2</v>
      </c>
      <c r="AE37" s="1032">
        <v>0.53998235610300138</v>
      </c>
      <c r="AF37" s="1044">
        <v>38.17</v>
      </c>
      <c r="AG37" s="67">
        <v>92.2</v>
      </c>
      <c r="AH37" s="40">
        <v>0.6804269136591079</v>
      </c>
      <c r="AI37" s="1045">
        <v>38.07</v>
      </c>
      <c r="AJ37" s="1035">
        <v>92.8</v>
      </c>
      <c r="AK37" s="1036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37">
        <v>38.19</v>
      </c>
      <c r="AQ37" s="1038">
        <v>88.9</v>
      </c>
      <c r="AR37" s="1039">
        <v>2.2998692733298496</v>
      </c>
      <c r="AS37" s="1040">
        <v>37.93</v>
      </c>
      <c r="AT37" s="1041">
        <v>86.9</v>
      </c>
      <c r="AU37" s="1042">
        <v>2.9226204573563854</v>
      </c>
    </row>
    <row r="38" spans="1:47" ht="15" thickBot="1">
      <c r="A38" s="68" t="s">
        <v>130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61">
        <v>-12.071132434125092</v>
      </c>
      <c r="H38" s="961">
        <v>57.39</v>
      </c>
      <c r="I38" s="961">
        <v>93</v>
      </c>
      <c r="J38" s="961">
        <v>100</v>
      </c>
      <c r="K38" s="962">
        <v>57.43</v>
      </c>
      <c r="L38" s="962">
        <v>91.4</v>
      </c>
      <c r="M38" s="962">
        <v>100</v>
      </c>
      <c r="N38" s="963">
        <v>57.3</v>
      </c>
      <c r="O38" s="963">
        <v>90.5</v>
      </c>
      <c r="P38" s="963">
        <v>100</v>
      </c>
      <c r="Q38" s="964">
        <v>56.99</v>
      </c>
      <c r="R38" s="965">
        <v>90.2</v>
      </c>
      <c r="S38" s="966">
        <v>100</v>
      </c>
      <c r="T38" s="967">
        <v>55.77</v>
      </c>
      <c r="U38" s="968">
        <v>87.7</v>
      </c>
      <c r="V38" s="969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46">
        <v>54.38</v>
      </c>
      <c r="AD38" s="1047">
        <v>85.7</v>
      </c>
      <c r="AE38" s="1048">
        <v>100</v>
      </c>
      <c r="AF38" s="1049">
        <v>53.75</v>
      </c>
      <c r="AG38" s="69">
        <v>85</v>
      </c>
      <c r="AH38" s="41">
        <v>100</v>
      </c>
      <c r="AI38" s="1050">
        <v>52.62</v>
      </c>
      <c r="AJ38" s="1051">
        <v>85.9</v>
      </c>
      <c r="AK38" s="1052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53">
        <v>51.3</v>
      </c>
      <c r="AQ38" s="1054">
        <v>83.2</v>
      </c>
      <c r="AR38" s="1055">
        <v>100</v>
      </c>
      <c r="AS38" s="1056">
        <v>50.64</v>
      </c>
      <c r="AT38" s="1057">
        <v>83</v>
      </c>
      <c r="AU38" s="1058">
        <v>100</v>
      </c>
    </row>
    <row r="39" spans="1:47" ht="15" thickBot="1">
      <c r="A39" s="1534" t="s">
        <v>49</v>
      </c>
      <c r="B39" s="1535"/>
      <c r="C39" s="1535"/>
      <c r="D39" s="1535"/>
      <c r="E39" s="1535"/>
      <c r="F39" s="1535"/>
      <c r="G39" s="1535"/>
      <c r="H39" s="1535"/>
      <c r="I39" s="1535"/>
      <c r="J39" s="1535"/>
      <c r="K39" s="1535"/>
      <c r="L39" s="1535"/>
      <c r="M39" s="1535"/>
      <c r="N39" s="1535"/>
      <c r="O39" s="1535"/>
      <c r="P39" s="1535"/>
      <c r="Q39" s="1535"/>
      <c r="R39" s="1535"/>
      <c r="S39" s="1535"/>
      <c r="T39" s="1535"/>
      <c r="U39" s="1535"/>
      <c r="V39" s="1536"/>
      <c r="W39" s="1535"/>
      <c r="X39" s="1535"/>
      <c r="Y39" s="1536"/>
      <c r="Z39" s="1535"/>
      <c r="AA39" s="1535"/>
      <c r="AB39" s="1535"/>
      <c r="AC39" s="1535"/>
      <c r="AD39" s="1535"/>
      <c r="AE39" s="1535"/>
      <c r="AF39" s="1535"/>
      <c r="AG39" s="1535"/>
      <c r="AH39" s="1536"/>
      <c r="AI39" s="1535"/>
      <c r="AJ39" s="1535"/>
      <c r="AK39" s="1535"/>
      <c r="AL39" s="1535"/>
      <c r="AM39" s="1535"/>
      <c r="AN39" s="1536"/>
      <c r="AO39" s="1535"/>
      <c r="AP39" s="1535"/>
      <c r="AQ39" s="1535"/>
      <c r="AR39" s="1535"/>
      <c r="AS39" s="1535"/>
      <c r="AT39" s="1535"/>
      <c r="AU39" s="1536"/>
    </row>
    <row r="40" spans="1:47" ht="15">
      <c r="A40" s="181" t="s">
        <v>131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41">
        <v>-10.989306460116644</v>
      </c>
      <c r="H40" s="941">
        <v>61.33</v>
      </c>
      <c r="I40" s="941">
        <v>90.2</v>
      </c>
      <c r="J40" s="941">
        <v>18.418854033172842</v>
      </c>
      <c r="K40" s="942">
        <v>61.18</v>
      </c>
      <c r="L40" s="942">
        <v>89.2</v>
      </c>
      <c r="M40" s="942">
        <v>18.403099539910457</v>
      </c>
      <c r="N40" s="943">
        <v>61.27</v>
      </c>
      <c r="O40" s="943">
        <v>88</v>
      </c>
      <c r="P40" s="943">
        <v>18.852349402644737</v>
      </c>
      <c r="Q40" s="944">
        <v>61.25</v>
      </c>
      <c r="R40" s="945">
        <v>87.8</v>
      </c>
      <c r="S40" s="946">
        <v>17.80796461652492</v>
      </c>
      <c r="T40" s="947">
        <v>61.25</v>
      </c>
      <c r="U40" s="948">
        <v>86.9</v>
      </c>
      <c r="V40" s="949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14">
        <v>61.19</v>
      </c>
      <c r="AD40" s="1015">
        <v>83.5</v>
      </c>
      <c r="AE40" s="1016">
        <v>5.880792050694386</v>
      </c>
      <c r="AF40" s="1017">
        <v>61.44</v>
      </c>
      <c r="AG40" s="1018">
        <v>84.2</v>
      </c>
      <c r="AH40" s="1019">
        <v>4.4754944297591317</v>
      </c>
      <c r="AI40" s="1020">
        <v>61.61</v>
      </c>
      <c r="AJ40" s="1021">
        <v>86.3</v>
      </c>
      <c r="AK40" s="1022">
        <v>3.3849945405490764</v>
      </c>
      <c r="AL40" s="299">
        <v>61.38</v>
      </c>
      <c r="AM40" s="1023">
        <v>88.7</v>
      </c>
      <c r="AN40" s="300">
        <v>3.4116008584404742</v>
      </c>
      <c r="AO40" s="300">
        <v>3.4116008584404742</v>
      </c>
      <c r="AP40" s="1024">
        <v>61.73</v>
      </c>
      <c r="AQ40" s="1025">
        <v>85.3</v>
      </c>
      <c r="AR40" s="1026">
        <v>2.2606956478335931</v>
      </c>
      <c r="AS40" s="1027" t="s">
        <v>173</v>
      </c>
      <c r="AT40" s="1028" t="s">
        <v>173</v>
      </c>
      <c r="AU40" s="1029" t="s">
        <v>173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50">
        <v>-11.323669798323809</v>
      </c>
      <c r="H41" s="950">
        <v>57.73</v>
      </c>
      <c r="I41" s="950">
        <v>92.4</v>
      </c>
      <c r="J41" s="950">
        <v>56.450581183507651</v>
      </c>
      <c r="K41" s="951">
        <v>57.66</v>
      </c>
      <c r="L41" s="951">
        <v>90.9</v>
      </c>
      <c r="M41" s="951">
        <v>53.648160910557088</v>
      </c>
      <c r="N41" s="952">
        <v>57.72</v>
      </c>
      <c r="O41" s="952">
        <v>90.1</v>
      </c>
      <c r="P41" s="952">
        <v>53.499011924769405</v>
      </c>
      <c r="Q41" s="953">
        <v>57.54</v>
      </c>
      <c r="R41" s="954">
        <v>90</v>
      </c>
      <c r="S41" s="955">
        <v>54.228873970621891</v>
      </c>
      <c r="T41" s="956">
        <v>57.29</v>
      </c>
      <c r="U41" s="957">
        <v>87.4</v>
      </c>
      <c r="V41" s="958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30">
        <v>57.45</v>
      </c>
      <c r="AD41" s="1031">
        <v>84.3</v>
      </c>
      <c r="AE41" s="1032">
        <v>43.850665805615527</v>
      </c>
      <c r="AF41" s="1033">
        <v>57.12</v>
      </c>
      <c r="AG41" s="67">
        <v>84.7</v>
      </c>
      <c r="AH41" s="40">
        <v>38.097672232545563</v>
      </c>
      <c r="AI41" s="1034">
        <v>57.08</v>
      </c>
      <c r="AJ41" s="1035">
        <v>85.5</v>
      </c>
      <c r="AK41" s="1036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37">
        <v>57.45</v>
      </c>
      <c r="AQ41" s="1038">
        <v>82.9</v>
      </c>
      <c r="AR41" s="1039">
        <v>28.652378802798495</v>
      </c>
      <c r="AS41" s="1040">
        <v>58.14</v>
      </c>
      <c r="AT41" s="1041">
        <v>81.400000000000006</v>
      </c>
      <c r="AU41" s="104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50">
        <v>-12.862150251447288</v>
      </c>
      <c r="H42" s="950">
        <v>53.33</v>
      </c>
      <c r="I42" s="950">
        <v>94.1</v>
      </c>
      <c r="J42" s="950">
        <v>20.75580723448515</v>
      </c>
      <c r="K42" s="951">
        <v>53.3</v>
      </c>
      <c r="L42" s="951">
        <v>93.2</v>
      </c>
      <c r="M42" s="951">
        <v>23.190497166688829</v>
      </c>
      <c r="N42" s="952">
        <v>53.34</v>
      </c>
      <c r="O42" s="952">
        <v>92.3</v>
      </c>
      <c r="P42" s="952">
        <v>22.599217729629057</v>
      </c>
      <c r="Q42" s="959">
        <v>53.09</v>
      </c>
      <c r="R42" s="960">
        <v>92.1</v>
      </c>
      <c r="S42" s="955">
        <v>22.994317484232496</v>
      </c>
      <c r="T42" s="956">
        <v>52.92</v>
      </c>
      <c r="U42" s="957">
        <v>88.3</v>
      </c>
      <c r="V42" s="958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43">
        <v>52.82</v>
      </c>
      <c r="AD42" s="1031">
        <v>85.8</v>
      </c>
      <c r="AE42" s="1032">
        <v>35.866043640893672</v>
      </c>
      <c r="AF42" s="1044">
        <v>52.74</v>
      </c>
      <c r="AG42" s="67">
        <v>85.9</v>
      </c>
      <c r="AH42" s="40">
        <v>38.096227328639849</v>
      </c>
      <c r="AI42" s="1045">
        <v>52.68</v>
      </c>
      <c r="AJ42" s="1035">
        <v>86</v>
      </c>
      <c r="AK42" s="1036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37">
        <v>52.51</v>
      </c>
      <c r="AQ42" s="1038">
        <v>83.1</v>
      </c>
      <c r="AR42" s="1039">
        <v>37.611796791776328</v>
      </c>
      <c r="AS42" s="1040">
        <v>52.5</v>
      </c>
      <c r="AT42" s="1041">
        <v>82.6</v>
      </c>
      <c r="AU42" s="104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50">
        <v>-14.748108920056216</v>
      </c>
      <c r="H43" s="950">
        <v>48.51</v>
      </c>
      <c r="I43" s="950">
        <v>96.3</v>
      </c>
      <c r="J43" s="950">
        <v>3.6731857659911036</v>
      </c>
      <c r="K43" s="951">
        <v>48.22</v>
      </c>
      <c r="L43" s="951">
        <v>96.3</v>
      </c>
      <c r="M43" s="951">
        <v>4.2332957453135931</v>
      </c>
      <c r="N43" s="952">
        <v>48.49</v>
      </c>
      <c r="O43" s="952">
        <v>95.4</v>
      </c>
      <c r="P43" s="952">
        <v>4.490337308638277</v>
      </c>
      <c r="Q43" s="959">
        <v>48.27</v>
      </c>
      <c r="R43" s="960">
        <v>96.1</v>
      </c>
      <c r="S43" s="955">
        <v>4.3489055586796681</v>
      </c>
      <c r="T43" s="956">
        <v>48.14</v>
      </c>
      <c r="U43" s="957">
        <v>89.5</v>
      </c>
      <c r="V43" s="958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43">
        <v>48.08</v>
      </c>
      <c r="AD43" s="1031">
        <v>87.9</v>
      </c>
      <c r="AE43" s="1032">
        <v>11.394864673522349</v>
      </c>
      <c r="AF43" s="1044">
        <v>48</v>
      </c>
      <c r="AG43" s="67">
        <v>87.9</v>
      </c>
      <c r="AH43" s="40">
        <v>14.601626362026398</v>
      </c>
      <c r="AI43" s="1045">
        <v>47.88</v>
      </c>
      <c r="AJ43" s="1035">
        <v>87.3</v>
      </c>
      <c r="AK43" s="1036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37">
        <v>47.78</v>
      </c>
      <c r="AQ43" s="1038">
        <v>83.8</v>
      </c>
      <c r="AR43" s="1039">
        <v>23.134946887903947</v>
      </c>
      <c r="AS43" s="1040">
        <v>47.33</v>
      </c>
      <c r="AT43" s="1041">
        <v>83.7</v>
      </c>
      <c r="AU43" s="104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50">
        <v>-15.968283645704274</v>
      </c>
      <c r="H44" s="950">
        <v>43.77</v>
      </c>
      <c r="I44" s="950">
        <v>102.8</v>
      </c>
      <c r="J44" s="950">
        <v>0.53334962556093479</v>
      </c>
      <c r="K44" s="951">
        <v>43.64</v>
      </c>
      <c r="L44" s="951">
        <v>102</v>
      </c>
      <c r="M44" s="951">
        <v>0.42121588278221717</v>
      </c>
      <c r="N44" s="952">
        <v>43.73</v>
      </c>
      <c r="O44" s="952">
        <v>99.7</v>
      </c>
      <c r="P44" s="952">
        <v>0.46037633624968965</v>
      </c>
      <c r="Q44" s="959">
        <v>43.54</v>
      </c>
      <c r="R44" s="960">
        <v>98.5</v>
      </c>
      <c r="S44" s="955">
        <v>0.48094485276842652</v>
      </c>
      <c r="T44" s="956">
        <v>43.26</v>
      </c>
      <c r="U44" s="957">
        <v>92.2</v>
      </c>
      <c r="V44" s="958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43">
        <v>43.16</v>
      </c>
      <c r="AD44" s="1031">
        <v>91.2</v>
      </c>
      <c r="AE44" s="1032">
        <v>2.4218972432909465</v>
      </c>
      <c r="AF44" s="1044">
        <v>43.16</v>
      </c>
      <c r="AG44" s="67">
        <v>90.7</v>
      </c>
      <c r="AH44" s="40">
        <v>3.6367958683381754</v>
      </c>
      <c r="AI44" s="1045">
        <v>43.05</v>
      </c>
      <c r="AJ44" s="1035">
        <v>89.3</v>
      </c>
      <c r="AK44" s="1036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37">
        <v>43.06</v>
      </c>
      <c r="AQ44" s="1038">
        <v>84.8</v>
      </c>
      <c r="AR44" s="1039">
        <v>6.6211810014523129</v>
      </c>
      <c r="AS44" s="1040">
        <v>43.15</v>
      </c>
      <c r="AT44" s="1041">
        <v>84.9</v>
      </c>
      <c r="AU44" s="104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50">
        <v>-18.692924205546145</v>
      </c>
      <c r="H45" s="950">
        <v>38.74</v>
      </c>
      <c r="I45" s="950">
        <v>92.4</v>
      </c>
      <c r="J45" s="950">
        <v>0.16822215728231904</v>
      </c>
      <c r="K45" s="951">
        <v>38.53</v>
      </c>
      <c r="L45" s="951">
        <v>88.9</v>
      </c>
      <c r="M45" s="951">
        <v>0.10373075474781347</v>
      </c>
      <c r="N45" s="952">
        <v>38.99</v>
      </c>
      <c r="O45" s="952">
        <v>82.7</v>
      </c>
      <c r="P45" s="952">
        <v>9.8707298068836241E-2</v>
      </c>
      <c r="Q45" s="959">
        <v>38.96</v>
      </c>
      <c r="R45" s="960">
        <v>75.8</v>
      </c>
      <c r="S45" s="955">
        <v>0.138993517172596</v>
      </c>
      <c r="T45" s="956">
        <v>38.729999999999997</v>
      </c>
      <c r="U45" s="957">
        <v>82</v>
      </c>
      <c r="V45" s="958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43">
        <v>38.22</v>
      </c>
      <c r="AD45" s="1031">
        <v>86.5</v>
      </c>
      <c r="AE45" s="1032">
        <v>0.58573658598312006</v>
      </c>
      <c r="AF45" s="1044">
        <v>37.65</v>
      </c>
      <c r="AG45" s="67">
        <v>84.6</v>
      </c>
      <c r="AH45" s="40">
        <v>1.0921837786908843</v>
      </c>
      <c r="AI45" s="1045">
        <v>37.81</v>
      </c>
      <c r="AJ45" s="1035">
        <v>88</v>
      </c>
      <c r="AK45" s="1036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37">
        <v>37.99</v>
      </c>
      <c r="AQ45" s="1038">
        <v>83.9</v>
      </c>
      <c r="AR45" s="1039">
        <v>1.7190008682353282</v>
      </c>
      <c r="AS45" s="1040">
        <v>38.22</v>
      </c>
      <c r="AT45" s="1041">
        <v>83.2</v>
      </c>
      <c r="AU45" s="1042">
        <v>2.6460780009761713</v>
      </c>
    </row>
    <row r="46" spans="1:47" ht="15" thickBot="1">
      <c r="A46" s="81" t="s">
        <v>130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61">
        <v>-11.560576972950649</v>
      </c>
      <c r="H46" s="961">
        <v>57.03</v>
      </c>
      <c r="I46" s="961">
        <v>92.5</v>
      </c>
      <c r="J46" s="961">
        <v>100</v>
      </c>
      <c r="K46" s="962">
        <v>56.82</v>
      </c>
      <c r="L46" s="962">
        <v>91.4</v>
      </c>
      <c r="M46" s="962">
        <v>100</v>
      </c>
      <c r="N46" s="963">
        <v>56.9</v>
      </c>
      <c r="O46" s="963">
        <v>90.5</v>
      </c>
      <c r="P46" s="963">
        <v>100</v>
      </c>
      <c r="Q46" s="964">
        <v>56.68</v>
      </c>
      <c r="R46" s="965">
        <v>90.4</v>
      </c>
      <c r="S46" s="966">
        <v>100</v>
      </c>
      <c r="T46" s="967">
        <v>55.16</v>
      </c>
      <c r="U46" s="968">
        <v>87.9</v>
      </c>
      <c r="V46" s="969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46">
        <v>54.48</v>
      </c>
      <c r="AD46" s="1047">
        <v>85.4</v>
      </c>
      <c r="AE46" s="1048">
        <v>100</v>
      </c>
      <c r="AF46" s="1062">
        <v>53.59</v>
      </c>
      <c r="AG46" s="83">
        <v>85.8</v>
      </c>
      <c r="AH46" s="41">
        <v>100</v>
      </c>
      <c r="AI46" s="1050">
        <v>52.92</v>
      </c>
      <c r="AJ46" s="1051">
        <v>86.3</v>
      </c>
      <c r="AK46" s="1052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53">
        <v>52.16</v>
      </c>
      <c r="AQ46" s="1054">
        <v>83.4</v>
      </c>
      <c r="AR46" s="1055">
        <v>100</v>
      </c>
      <c r="AS46" s="1056">
        <v>51.06</v>
      </c>
      <c r="AT46" s="1057">
        <v>82.9</v>
      </c>
      <c r="AU46" s="105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515"/>
      <c r="H1" s="1515"/>
      <c r="I1" s="1515"/>
      <c r="J1" s="1515"/>
      <c r="K1" s="1515"/>
      <c r="L1" s="1515"/>
      <c r="M1" s="1515"/>
      <c r="N1" s="1515"/>
      <c r="O1" s="1515"/>
      <c r="P1" s="1515"/>
      <c r="Q1" s="1515"/>
      <c r="R1" s="1515"/>
      <c r="S1" s="1515"/>
      <c r="T1" s="1515"/>
      <c r="U1" s="1515"/>
      <c r="V1" s="1515"/>
    </row>
    <row r="2" spans="1:22" ht="15" customHeight="1" thickBot="1">
      <c r="A2" s="192" t="s">
        <v>231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516" t="s">
        <v>374</v>
      </c>
      <c r="B3" s="1517"/>
      <c r="C3" s="1517"/>
      <c r="D3" s="1517"/>
      <c r="E3" s="1517"/>
      <c r="F3" s="1517"/>
      <c r="G3" s="1517"/>
      <c r="H3" s="1517"/>
      <c r="I3" s="1517"/>
      <c r="J3" s="1518"/>
      <c r="K3" s="1516">
        <v>2014</v>
      </c>
      <c r="L3" s="1517"/>
      <c r="M3" s="1518"/>
      <c r="N3" s="1516">
        <v>2013</v>
      </c>
      <c r="O3" s="1517"/>
      <c r="P3" s="1518"/>
      <c r="Q3" s="1516">
        <v>2012</v>
      </c>
      <c r="R3" s="1517"/>
      <c r="S3" s="1518"/>
      <c r="T3" s="1516">
        <v>2011</v>
      </c>
      <c r="U3" s="1517"/>
      <c r="V3" s="1518"/>
    </row>
    <row r="4" spans="1:22" ht="25.5" customHeight="1">
      <c r="A4" s="93" t="s">
        <v>2</v>
      </c>
      <c r="B4" s="1525" t="s">
        <v>167</v>
      </c>
      <c r="C4" s="1526"/>
      <c r="D4" s="1526"/>
      <c r="E4" s="1526"/>
      <c r="F4" s="1527"/>
      <c r="G4" s="893" t="s">
        <v>220</v>
      </c>
      <c r="H4" s="894" t="s">
        <v>4</v>
      </c>
      <c r="I4" s="895" t="s">
        <v>5</v>
      </c>
      <c r="J4" s="896" t="s">
        <v>221</v>
      </c>
      <c r="K4" s="897" t="s">
        <v>4</v>
      </c>
      <c r="L4" s="898" t="s">
        <v>5</v>
      </c>
      <c r="M4" s="899" t="s">
        <v>221</v>
      </c>
      <c r="N4" s="900" t="s">
        <v>4</v>
      </c>
      <c r="O4" s="901" t="s">
        <v>5</v>
      </c>
      <c r="P4" s="902" t="s">
        <v>221</v>
      </c>
      <c r="Q4" s="903" t="s">
        <v>4</v>
      </c>
      <c r="R4" s="904" t="s">
        <v>5</v>
      </c>
      <c r="S4" s="905" t="s">
        <v>221</v>
      </c>
      <c r="T4" s="906" t="s">
        <v>4</v>
      </c>
      <c r="U4" s="907" t="s">
        <v>5</v>
      </c>
      <c r="V4" s="908" t="s">
        <v>221</v>
      </c>
    </row>
    <row r="5" spans="1:22" ht="26.25" customHeight="1" thickBot="1">
      <c r="A5" s="188" t="s">
        <v>6</v>
      </c>
      <c r="B5" s="1528" t="s">
        <v>7</v>
      </c>
      <c r="C5" s="1529"/>
      <c r="D5" s="1529"/>
      <c r="E5" s="1529"/>
      <c r="F5" s="1530"/>
      <c r="G5" s="909" t="s">
        <v>375</v>
      </c>
      <c r="H5" s="910" t="s">
        <v>8</v>
      </c>
      <c r="I5" s="911" t="s">
        <v>9</v>
      </c>
      <c r="J5" s="912" t="s">
        <v>223</v>
      </c>
      <c r="K5" s="913" t="s">
        <v>8</v>
      </c>
      <c r="L5" s="914" t="s">
        <v>9</v>
      </c>
      <c r="M5" s="915" t="s">
        <v>223</v>
      </c>
      <c r="N5" s="916" t="s">
        <v>8</v>
      </c>
      <c r="O5" s="917" t="s">
        <v>9</v>
      </c>
      <c r="P5" s="918" t="s">
        <v>223</v>
      </c>
      <c r="Q5" s="919" t="s">
        <v>8</v>
      </c>
      <c r="R5" s="920" t="s">
        <v>9</v>
      </c>
      <c r="S5" s="921" t="s">
        <v>223</v>
      </c>
      <c r="T5" s="922" t="s">
        <v>8</v>
      </c>
      <c r="U5" s="923" t="s">
        <v>9</v>
      </c>
      <c r="V5" s="924" t="s">
        <v>223</v>
      </c>
    </row>
    <row r="6" spans="1:22" ht="29.25" customHeight="1" thickBot="1">
      <c r="A6" s="222" t="s">
        <v>232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5" t="s">
        <v>18</v>
      </c>
      <c r="H6" s="926" t="s">
        <v>10</v>
      </c>
      <c r="I6" s="927" t="s">
        <v>225</v>
      </c>
      <c r="J6" s="928" t="s">
        <v>18</v>
      </c>
      <c r="K6" s="929" t="s">
        <v>10</v>
      </c>
      <c r="L6" s="930" t="s">
        <v>225</v>
      </c>
      <c r="M6" s="931" t="s">
        <v>18</v>
      </c>
      <c r="N6" s="932" t="s">
        <v>10</v>
      </c>
      <c r="O6" s="933" t="s">
        <v>225</v>
      </c>
      <c r="P6" s="934" t="s">
        <v>18</v>
      </c>
      <c r="Q6" s="935" t="s">
        <v>10</v>
      </c>
      <c r="R6" s="936" t="s">
        <v>225</v>
      </c>
      <c r="S6" s="937" t="s">
        <v>18</v>
      </c>
      <c r="T6" s="938" t="s">
        <v>10</v>
      </c>
      <c r="U6" s="939" t="s">
        <v>225</v>
      </c>
      <c r="V6" s="940" t="s">
        <v>18</v>
      </c>
    </row>
    <row r="7" spans="1:22" ht="16.5" thickBot="1">
      <c r="A7" s="1531" t="s">
        <v>11</v>
      </c>
      <c r="B7" s="1532"/>
      <c r="C7" s="1532"/>
      <c r="D7" s="1532"/>
      <c r="E7" s="1532"/>
      <c r="F7" s="1532"/>
      <c r="G7" s="1532"/>
      <c r="H7" s="1532"/>
      <c r="I7" s="1532"/>
      <c r="J7" s="1532"/>
      <c r="K7" s="1532"/>
      <c r="L7" s="1532"/>
      <c r="M7" s="1532"/>
      <c r="N7" s="1532"/>
      <c r="O7" s="1532"/>
      <c r="P7" s="1532"/>
      <c r="Q7" s="1532"/>
      <c r="R7" s="1532"/>
      <c r="S7" s="1532"/>
      <c r="T7" s="1532"/>
      <c r="U7" s="1532"/>
      <c r="V7" s="1533"/>
    </row>
    <row r="8" spans="1:22" ht="15">
      <c r="A8" s="181" t="s">
        <v>131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41">
        <v>-11.303725043974556</v>
      </c>
      <c r="H8" s="941">
        <v>61.18</v>
      </c>
      <c r="I8" s="941">
        <v>90.4</v>
      </c>
      <c r="J8" s="941">
        <v>17.099599396384015</v>
      </c>
      <c r="K8" s="942">
        <v>61.13</v>
      </c>
      <c r="L8" s="942">
        <v>89.3</v>
      </c>
      <c r="M8" s="942">
        <v>17.430702307458251</v>
      </c>
      <c r="N8" s="943">
        <v>61.17</v>
      </c>
      <c r="O8" s="943">
        <v>87.7</v>
      </c>
      <c r="P8" s="943">
        <v>16.181822217678253</v>
      </c>
      <c r="Q8" s="944">
        <v>61.18</v>
      </c>
      <c r="R8" s="945">
        <v>87.5</v>
      </c>
      <c r="S8" s="946">
        <v>15.771491095499576</v>
      </c>
      <c r="T8" s="947">
        <v>61.31</v>
      </c>
      <c r="U8" s="948">
        <v>87.3</v>
      </c>
      <c r="V8" s="94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50">
        <v>-11.304607380329635</v>
      </c>
      <c r="H9" s="950">
        <v>57.51</v>
      </c>
      <c r="I9" s="950">
        <v>92.3</v>
      </c>
      <c r="J9" s="950">
        <v>59.727595804873388</v>
      </c>
      <c r="K9" s="951">
        <v>57.52</v>
      </c>
      <c r="L9" s="951">
        <v>91.5</v>
      </c>
      <c r="M9" s="951">
        <v>59.00853745093255</v>
      </c>
      <c r="N9" s="952">
        <v>57.46</v>
      </c>
      <c r="O9" s="952">
        <v>90.3</v>
      </c>
      <c r="P9" s="952">
        <v>58.594945022246328</v>
      </c>
      <c r="Q9" s="953">
        <v>57.5</v>
      </c>
      <c r="R9" s="954">
        <v>89.6</v>
      </c>
      <c r="S9" s="955">
        <v>57.136878882293317</v>
      </c>
      <c r="T9" s="956">
        <v>57.28</v>
      </c>
      <c r="U9" s="957">
        <v>87.1</v>
      </c>
      <c r="V9" s="95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50">
        <v>-12.280181437834624</v>
      </c>
      <c r="H10" s="950">
        <v>53.22</v>
      </c>
      <c r="I10" s="950">
        <v>94</v>
      </c>
      <c r="J10" s="950">
        <v>19.569467625884261</v>
      </c>
      <c r="K10" s="951">
        <v>53.19</v>
      </c>
      <c r="L10" s="951">
        <v>93.3</v>
      </c>
      <c r="M10" s="951">
        <v>19.923638897859451</v>
      </c>
      <c r="N10" s="952">
        <v>53.17</v>
      </c>
      <c r="O10" s="952">
        <v>92.5</v>
      </c>
      <c r="P10" s="952">
        <v>21.108254077255769</v>
      </c>
      <c r="Q10" s="959">
        <v>53.07</v>
      </c>
      <c r="R10" s="960">
        <v>91.9</v>
      </c>
      <c r="S10" s="955">
        <v>22.522082002717564</v>
      </c>
      <c r="T10" s="956">
        <v>52.9</v>
      </c>
      <c r="U10" s="957">
        <v>87.7</v>
      </c>
      <c r="V10" s="95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50">
        <v>-14.119138032394451</v>
      </c>
      <c r="H11" s="950">
        <v>48.3</v>
      </c>
      <c r="I11" s="950">
        <v>95.6</v>
      </c>
      <c r="J11" s="950">
        <v>3.1739874529781229</v>
      </c>
      <c r="K11" s="951">
        <v>48.2</v>
      </c>
      <c r="L11" s="951">
        <v>94.9</v>
      </c>
      <c r="M11" s="951">
        <v>3.2725530848827926</v>
      </c>
      <c r="N11" s="952">
        <v>48.29</v>
      </c>
      <c r="O11" s="952">
        <v>94.3</v>
      </c>
      <c r="P11" s="952">
        <v>3.6892539576877881</v>
      </c>
      <c r="Q11" s="959">
        <v>48.21</v>
      </c>
      <c r="R11" s="960">
        <v>94.2</v>
      </c>
      <c r="S11" s="955">
        <v>4.0446685420869333</v>
      </c>
      <c r="T11" s="956">
        <v>48.05</v>
      </c>
      <c r="U11" s="957">
        <v>89</v>
      </c>
      <c r="V11" s="95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50">
        <v>-16.445379724476219</v>
      </c>
      <c r="H12" s="950">
        <v>43.56</v>
      </c>
      <c r="I12" s="950">
        <v>99.8</v>
      </c>
      <c r="J12" s="950">
        <v>0.36943404029361143</v>
      </c>
      <c r="K12" s="951">
        <v>43.53</v>
      </c>
      <c r="L12" s="951">
        <v>98</v>
      </c>
      <c r="M12" s="951">
        <v>0.32409552819170517</v>
      </c>
      <c r="N12" s="952">
        <v>43.55</v>
      </c>
      <c r="O12" s="952">
        <v>96.7</v>
      </c>
      <c r="P12" s="952">
        <v>0.38594299734730719</v>
      </c>
      <c r="Q12" s="959">
        <v>43.44</v>
      </c>
      <c r="R12" s="960">
        <v>96.1</v>
      </c>
      <c r="S12" s="955">
        <v>0.46346681127553457</v>
      </c>
      <c r="T12" s="956">
        <v>43.12</v>
      </c>
      <c r="U12" s="957">
        <v>91.5</v>
      </c>
      <c r="V12" s="95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50">
        <v>-18.83993650974131</v>
      </c>
      <c r="H13" s="950">
        <v>38.64</v>
      </c>
      <c r="I13" s="950">
        <v>93.4</v>
      </c>
      <c r="J13" s="950">
        <v>5.9915679586604931E-2</v>
      </c>
      <c r="K13" s="951">
        <v>38.25</v>
      </c>
      <c r="L13" s="951">
        <v>90.8</v>
      </c>
      <c r="M13" s="951">
        <v>4.0472730675246579E-2</v>
      </c>
      <c r="N13" s="952">
        <v>38.549999999999997</v>
      </c>
      <c r="O13" s="952">
        <v>86.2</v>
      </c>
      <c r="P13" s="952">
        <v>3.9781727784553848E-2</v>
      </c>
      <c r="Q13" s="959">
        <v>38.6</v>
      </c>
      <c r="R13" s="960">
        <v>81.5</v>
      </c>
      <c r="S13" s="955">
        <v>6.1412666127072739E-2</v>
      </c>
      <c r="T13" s="956">
        <v>37.76</v>
      </c>
      <c r="U13" s="957">
        <v>88.1</v>
      </c>
      <c r="V13" s="958">
        <v>0.27678841386346004</v>
      </c>
    </row>
    <row r="14" spans="1:22" ht="15" thickBot="1">
      <c r="A14" s="68" t="s">
        <v>130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61">
        <v>-11.573662835147456</v>
      </c>
      <c r="H14" s="961">
        <v>56.94</v>
      </c>
      <c r="I14" s="961">
        <v>92.5</v>
      </c>
      <c r="J14" s="961">
        <v>100</v>
      </c>
      <c r="K14" s="962">
        <v>56.93</v>
      </c>
      <c r="L14" s="962">
        <v>91.6</v>
      </c>
      <c r="M14" s="962">
        <v>100</v>
      </c>
      <c r="N14" s="963">
        <v>56.75</v>
      </c>
      <c r="O14" s="963">
        <v>90.5</v>
      </c>
      <c r="P14" s="963">
        <v>100</v>
      </c>
      <c r="Q14" s="964">
        <v>56.63</v>
      </c>
      <c r="R14" s="965">
        <v>90</v>
      </c>
      <c r="S14" s="966">
        <v>100</v>
      </c>
      <c r="T14" s="967">
        <v>55.39</v>
      </c>
      <c r="U14" s="968">
        <v>87.5</v>
      </c>
      <c r="V14" s="969">
        <v>100</v>
      </c>
    </row>
    <row r="15" spans="1:22" ht="15" thickBot="1">
      <c r="A15" s="1534" t="s">
        <v>47</v>
      </c>
      <c r="B15" s="1535"/>
      <c r="C15" s="1535"/>
      <c r="D15" s="1535"/>
      <c r="E15" s="1535"/>
      <c r="F15" s="1535"/>
      <c r="G15" s="1535"/>
      <c r="H15" s="1535"/>
      <c r="I15" s="1535"/>
      <c r="J15" s="1535"/>
      <c r="K15" s="1535"/>
      <c r="L15" s="1535"/>
      <c r="M15" s="1535"/>
      <c r="N15" s="1535"/>
      <c r="O15" s="1535"/>
      <c r="P15" s="1535"/>
      <c r="Q15" s="1535"/>
      <c r="R15" s="1535"/>
      <c r="S15" s="1535"/>
      <c r="T15" s="1535"/>
      <c r="U15" s="1535"/>
      <c r="V15" s="1536"/>
    </row>
    <row r="16" spans="1:22" ht="15">
      <c r="A16" s="181" t="s">
        <v>131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41">
        <v>-11.488288936765089</v>
      </c>
      <c r="H16" s="941">
        <v>61.09</v>
      </c>
      <c r="I16" s="941">
        <v>90.5</v>
      </c>
      <c r="J16" s="941">
        <v>15.741010300867448</v>
      </c>
      <c r="K16" s="942">
        <v>61.16</v>
      </c>
      <c r="L16" s="942">
        <v>87.9</v>
      </c>
      <c r="M16" s="942">
        <v>16.993020261134941</v>
      </c>
      <c r="N16" s="943">
        <v>61.17</v>
      </c>
      <c r="O16" s="943">
        <v>86.6</v>
      </c>
      <c r="P16" s="943">
        <v>17.234785245181648</v>
      </c>
      <c r="Q16" s="944">
        <v>61.19</v>
      </c>
      <c r="R16" s="945">
        <v>86.1</v>
      </c>
      <c r="S16" s="946">
        <v>15.779858379797568</v>
      </c>
      <c r="T16" s="947">
        <v>61.3</v>
      </c>
      <c r="U16" s="948">
        <v>87</v>
      </c>
      <c r="V16" s="94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50">
        <v>-11.188727915446051</v>
      </c>
      <c r="H17" s="950">
        <v>57.65</v>
      </c>
      <c r="I17" s="950">
        <v>91.3</v>
      </c>
      <c r="J17" s="950">
        <v>65.180174480288898</v>
      </c>
      <c r="K17" s="951">
        <v>57.66</v>
      </c>
      <c r="L17" s="951">
        <v>89.9</v>
      </c>
      <c r="M17" s="951">
        <v>64.352705366630389</v>
      </c>
      <c r="N17" s="952">
        <v>57.68</v>
      </c>
      <c r="O17" s="952">
        <v>88.6</v>
      </c>
      <c r="P17" s="952">
        <v>63.309154029848713</v>
      </c>
      <c r="Q17" s="953">
        <v>57.58</v>
      </c>
      <c r="R17" s="954">
        <v>88.1</v>
      </c>
      <c r="S17" s="955">
        <v>61.23192127828829</v>
      </c>
      <c r="T17" s="956">
        <v>57.18</v>
      </c>
      <c r="U17" s="957">
        <v>86.3</v>
      </c>
      <c r="V17" s="95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50">
        <v>-12.041238437094711</v>
      </c>
      <c r="H18" s="950">
        <v>53.18</v>
      </c>
      <c r="I18" s="950">
        <v>93.8</v>
      </c>
      <c r="J18" s="950">
        <v>16.609562525053114</v>
      </c>
      <c r="K18" s="951">
        <v>53.2</v>
      </c>
      <c r="L18" s="951">
        <v>92.8</v>
      </c>
      <c r="M18" s="951">
        <v>16.353298917779842</v>
      </c>
      <c r="N18" s="952">
        <v>53.18</v>
      </c>
      <c r="O18" s="952">
        <v>91.7</v>
      </c>
      <c r="P18" s="952">
        <v>16.81796401522999</v>
      </c>
      <c r="Q18" s="959">
        <v>53.15</v>
      </c>
      <c r="R18" s="960">
        <v>91</v>
      </c>
      <c r="S18" s="955">
        <v>19.884077303135065</v>
      </c>
      <c r="T18" s="956">
        <v>53.01</v>
      </c>
      <c r="U18" s="957">
        <v>86.4</v>
      </c>
      <c r="V18" s="95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50">
        <v>-12.349198479590155</v>
      </c>
      <c r="H19" s="950">
        <v>48.2</v>
      </c>
      <c r="I19" s="950">
        <v>95</v>
      </c>
      <c r="J19" s="950">
        <v>2.2216195218295036</v>
      </c>
      <c r="K19" s="951">
        <v>48.23</v>
      </c>
      <c r="L19" s="951">
        <v>94.4</v>
      </c>
      <c r="M19" s="951">
        <v>2.0831715845197083</v>
      </c>
      <c r="N19" s="952">
        <v>48.21</v>
      </c>
      <c r="O19" s="952">
        <v>93.4</v>
      </c>
      <c r="P19" s="952">
        <v>2.3497193975663411</v>
      </c>
      <c r="Q19" s="959">
        <v>48.22</v>
      </c>
      <c r="R19" s="960">
        <v>93</v>
      </c>
      <c r="S19" s="955">
        <v>2.7977139647720133</v>
      </c>
      <c r="T19" s="956">
        <v>48.06</v>
      </c>
      <c r="U19" s="957">
        <v>88.5</v>
      </c>
      <c r="V19" s="95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50">
        <v>-14.164104816855996</v>
      </c>
      <c r="H20" s="950">
        <v>43.4</v>
      </c>
      <c r="I20" s="950">
        <v>96.7</v>
      </c>
      <c r="J20" s="950">
        <v>0.23940380444545123</v>
      </c>
      <c r="K20" s="951">
        <v>43.4</v>
      </c>
      <c r="L20" s="951">
        <v>95.5</v>
      </c>
      <c r="M20" s="951">
        <v>0.21123437965865294</v>
      </c>
      <c r="N20" s="952">
        <v>43.39</v>
      </c>
      <c r="O20" s="952">
        <v>93.7</v>
      </c>
      <c r="P20" s="952">
        <v>0.2780920496870794</v>
      </c>
      <c r="Q20" s="959">
        <v>43.41</v>
      </c>
      <c r="R20" s="960">
        <v>93.9</v>
      </c>
      <c r="S20" s="955">
        <v>0.29930521750217975</v>
      </c>
      <c r="T20" s="956">
        <v>42.98</v>
      </c>
      <c r="U20" s="957">
        <v>92.1</v>
      </c>
      <c r="V20" s="95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50">
        <v>-11.775968570749253</v>
      </c>
      <c r="H21" s="950">
        <v>38.86</v>
      </c>
      <c r="I21" s="950">
        <v>97.4</v>
      </c>
      <c r="J21" s="950">
        <v>8.2293675155893434E-3</v>
      </c>
      <c r="K21" s="951">
        <v>38.65</v>
      </c>
      <c r="L21" s="951">
        <v>98.7</v>
      </c>
      <c r="M21" s="951">
        <v>6.5694902764652837E-3</v>
      </c>
      <c r="N21" s="952">
        <v>38.89</v>
      </c>
      <c r="O21" s="952">
        <v>95</v>
      </c>
      <c r="P21" s="952">
        <v>1.0285262486235541E-2</v>
      </c>
      <c r="Q21" s="959">
        <v>38.909999999999997</v>
      </c>
      <c r="R21" s="960">
        <v>94.6</v>
      </c>
      <c r="S21" s="955">
        <v>7.123856504881133E-3</v>
      </c>
      <c r="T21" s="956">
        <v>38.450000000000003</v>
      </c>
      <c r="U21" s="957">
        <v>96</v>
      </c>
      <c r="V21" s="958">
        <v>0.23631399880774043</v>
      </c>
    </row>
    <row r="22" spans="1:22" ht="15" thickBot="1">
      <c r="A22" s="68" t="s">
        <v>130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61">
        <v>-11.453836530468156</v>
      </c>
      <c r="H22" s="961">
        <v>57.2</v>
      </c>
      <c r="I22" s="961">
        <v>91.7</v>
      </c>
      <c r="J22" s="961">
        <v>100</v>
      </c>
      <c r="K22" s="962">
        <v>57.29</v>
      </c>
      <c r="L22" s="962">
        <v>90.2</v>
      </c>
      <c r="M22" s="962">
        <v>100</v>
      </c>
      <c r="N22" s="963">
        <v>57.26</v>
      </c>
      <c r="O22" s="963">
        <v>88.9</v>
      </c>
      <c r="P22" s="963">
        <v>100</v>
      </c>
      <c r="Q22" s="964">
        <v>56.96</v>
      </c>
      <c r="R22" s="965">
        <v>88.5</v>
      </c>
      <c r="S22" s="966">
        <v>100</v>
      </c>
      <c r="T22" s="967">
        <v>55.43</v>
      </c>
      <c r="U22" s="968">
        <v>86.6</v>
      </c>
      <c r="V22" s="969">
        <v>100</v>
      </c>
    </row>
    <row r="23" spans="1:22" ht="15" thickBot="1">
      <c r="A23" s="1534" t="s">
        <v>48</v>
      </c>
      <c r="B23" s="1535"/>
      <c r="C23" s="1535"/>
      <c r="D23" s="1535"/>
      <c r="E23" s="1535"/>
      <c r="F23" s="1535"/>
      <c r="G23" s="1535"/>
      <c r="H23" s="1535"/>
      <c r="I23" s="1535"/>
      <c r="J23" s="1535"/>
      <c r="K23" s="1535"/>
      <c r="L23" s="1535"/>
      <c r="M23" s="1535"/>
      <c r="N23" s="1535"/>
      <c r="O23" s="1535"/>
      <c r="P23" s="1535"/>
      <c r="Q23" s="1535"/>
      <c r="R23" s="1535"/>
      <c r="S23" s="1535"/>
      <c r="T23" s="1535"/>
      <c r="U23" s="1535"/>
      <c r="V23" s="1536"/>
    </row>
    <row r="24" spans="1:22" ht="15">
      <c r="A24" s="181" t="s">
        <v>131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41">
        <v>-10.793158076564406</v>
      </c>
      <c r="H24" s="941">
        <v>60.98</v>
      </c>
      <c r="I24" s="941">
        <v>90.3</v>
      </c>
      <c r="J24" s="941">
        <v>13.376425263062661</v>
      </c>
      <c r="K24" s="942">
        <v>60.97</v>
      </c>
      <c r="L24" s="942">
        <v>90</v>
      </c>
      <c r="M24" s="942">
        <v>14.289850530773968</v>
      </c>
      <c r="N24" s="943">
        <v>60.95</v>
      </c>
      <c r="O24" s="943">
        <v>87.8</v>
      </c>
      <c r="P24" s="943">
        <v>11.24037234796579</v>
      </c>
      <c r="Q24" s="944">
        <v>60.99</v>
      </c>
      <c r="R24" s="945">
        <v>87.4</v>
      </c>
      <c r="S24" s="946">
        <v>11.60250496506626</v>
      </c>
      <c r="T24" s="947">
        <v>61.41</v>
      </c>
      <c r="U24" s="948">
        <v>87.7</v>
      </c>
      <c r="V24" s="94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50">
        <v>-11.014818070005433</v>
      </c>
      <c r="H25" s="950">
        <v>57.19</v>
      </c>
      <c r="I25" s="950">
        <v>92.5</v>
      </c>
      <c r="J25" s="950">
        <v>62.010953928326998</v>
      </c>
      <c r="K25" s="951">
        <v>57.29</v>
      </c>
      <c r="L25" s="951">
        <v>92.6</v>
      </c>
      <c r="M25" s="951">
        <v>62.083795434767239</v>
      </c>
      <c r="N25" s="952">
        <v>57.12</v>
      </c>
      <c r="O25" s="952">
        <v>91</v>
      </c>
      <c r="P25" s="952">
        <v>61.498590306982315</v>
      </c>
      <c r="Q25" s="953">
        <v>57.38</v>
      </c>
      <c r="R25" s="954">
        <v>89.9</v>
      </c>
      <c r="S25" s="955">
        <v>58.696207570932927</v>
      </c>
      <c r="T25" s="956">
        <v>57.28</v>
      </c>
      <c r="U25" s="957">
        <v>87.6</v>
      </c>
      <c r="V25" s="95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50">
        <v>-11.907580012287026</v>
      </c>
      <c r="H26" s="950">
        <v>53.21</v>
      </c>
      <c r="I26" s="950">
        <v>93.8</v>
      </c>
      <c r="J26" s="950">
        <v>21.134229183054419</v>
      </c>
      <c r="K26" s="951">
        <v>53.12</v>
      </c>
      <c r="L26" s="951">
        <v>93.6</v>
      </c>
      <c r="M26" s="951">
        <v>20.088458592621226</v>
      </c>
      <c r="N26" s="952">
        <v>53.07</v>
      </c>
      <c r="O26" s="952">
        <v>92.8</v>
      </c>
      <c r="P26" s="952">
        <v>23.006526064882632</v>
      </c>
      <c r="Q26" s="959">
        <v>53.04</v>
      </c>
      <c r="R26" s="960">
        <v>92</v>
      </c>
      <c r="S26" s="955">
        <v>24.820979672005226</v>
      </c>
      <c r="T26" s="956">
        <v>52.72</v>
      </c>
      <c r="U26" s="957">
        <v>87.8</v>
      </c>
      <c r="V26" s="95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50">
        <v>-13.96494709516074</v>
      </c>
      <c r="H27" s="950">
        <v>48.26</v>
      </c>
      <c r="I27" s="950">
        <v>94.7</v>
      </c>
      <c r="J27" s="950">
        <v>3.1818204664885692</v>
      </c>
      <c r="K27" s="951">
        <v>48.23</v>
      </c>
      <c r="L27" s="951">
        <v>93.7</v>
      </c>
      <c r="M27" s="951">
        <v>3.2376203509777124</v>
      </c>
      <c r="N27" s="952">
        <v>48.22</v>
      </c>
      <c r="O27" s="952">
        <v>93.4</v>
      </c>
      <c r="P27" s="952">
        <v>3.8705497540256317</v>
      </c>
      <c r="Q27" s="959">
        <v>48.22</v>
      </c>
      <c r="R27" s="960">
        <v>93</v>
      </c>
      <c r="S27" s="955">
        <v>4.4056435270528027</v>
      </c>
      <c r="T27" s="956">
        <v>47.94</v>
      </c>
      <c r="U27" s="957">
        <v>88.3</v>
      </c>
      <c r="V27" s="95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50">
        <v>-16.047117302358789</v>
      </c>
      <c r="H28" s="950">
        <v>43.53</v>
      </c>
      <c r="I28" s="950">
        <v>96.9</v>
      </c>
      <c r="J28" s="950">
        <v>0.28589032500730904</v>
      </c>
      <c r="K28" s="951">
        <v>43.57</v>
      </c>
      <c r="L28" s="951">
        <v>95.2</v>
      </c>
      <c r="M28" s="951">
        <v>0.28725508793799626</v>
      </c>
      <c r="N28" s="952">
        <v>43.56</v>
      </c>
      <c r="O28" s="952">
        <v>95</v>
      </c>
      <c r="P28" s="952">
        <v>0.36594265673318738</v>
      </c>
      <c r="Q28" s="959">
        <v>43.51</v>
      </c>
      <c r="R28" s="960">
        <v>95.1</v>
      </c>
      <c r="S28" s="955">
        <v>0.44625235058056323</v>
      </c>
      <c r="T28" s="956">
        <v>43.1</v>
      </c>
      <c r="U28" s="957">
        <v>90.2</v>
      </c>
      <c r="V28" s="95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50">
        <v>-16.708274976453271</v>
      </c>
      <c r="H29" s="950">
        <v>37.659999999999997</v>
      </c>
      <c r="I29" s="950">
        <v>98.6</v>
      </c>
      <c r="J29" s="950">
        <v>1.0680834060048905E-2</v>
      </c>
      <c r="K29" s="951">
        <v>36.78</v>
      </c>
      <c r="L29" s="951">
        <v>95.9</v>
      </c>
      <c r="M29" s="951">
        <v>1.302000292185981E-2</v>
      </c>
      <c r="N29" s="952">
        <v>36.840000000000003</v>
      </c>
      <c r="O29" s="952">
        <v>93.8</v>
      </c>
      <c r="P29" s="952">
        <v>1.8018869410449053E-2</v>
      </c>
      <c r="Q29" s="959">
        <v>37.119999999999997</v>
      </c>
      <c r="R29" s="960">
        <v>96.2</v>
      </c>
      <c r="S29" s="955">
        <v>2.841191436222271E-2</v>
      </c>
      <c r="T29" s="956">
        <v>34.89</v>
      </c>
      <c r="U29" s="957">
        <v>88.7</v>
      </c>
      <c r="V29" s="958">
        <v>0.35197085686841439</v>
      </c>
    </row>
    <row r="30" spans="1:22" ht="15" thickBot="1">
      <c r="A30" s="68" t="s">
        <v>130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61">
        <v>-11.344310751919776</v>
      </c>
      <c r="H30" s="961">
        <v>56.53</v>
      </c>
      <c r="I30" s="961">
        <v>92.5</v>
      </c>
      <c r="J30" s="961">
        <v>100</v>
      </c>
      <c r="K30" s="962">
        <v>56.64</v>
      </c>
      <c r="L30" s="962">
        <v>92.4</v>
      </c>
      <c r="M30" s="962">
        <v>100</v>
      </c>
      <c r="N30" s="963">
        <v>56.22</v>
      </c>
      <c r="O30" s="963">
        <v>91.2</v>
      </c>
      <c r="P30" s="963">
        <v>100</v>
      </c>
      <c r="Q30" s="964">
        <v>56.25</v>
      </c>
      <c r="R30" s="965">
        <v>90.3</v>
      </c>
      <c r="S30" s="966">
        <v>100</v>
      </c>
      <c r="T30" s="967">
        <v>55.44</v>
      </c>
      <c r="U30" s="968">
        <v>87.8</v>
      </c>
      <c r="V30" s="969">
        <v>100</v>
      </c>
    </row>
    <row r="31" spans="1:22" ht="15" thickBot="1">
      <c r="A31" s="1534" t="s">
        <v>198</v>
      </c>
      <c r="B31" s="1535"/>
      <c r="C31" s="1535"/>
      <c r="D31" s="1535"/>
      <c r="E31" s="1535"/>
      <c r="F31" s="1535"/>
      <c r="G31" s="1537"/>
      <c r="H31" s="1537"/>
      <c r="I31" s="1537"/>
      <c r="J31" s="1537"/>
      <c r="K31" s="1537"/>
      <c r="L31" s="1537"/>
      <c r="M31" s="1537"/>
      <c r="N31" s="1537"/>
      <c r="O31" s="1537"/>
      <c r="P31" s="1537"/>
      <c r="Q31" s="1537"/>
      <c r="R31" s="1537"/>
      <c r="S31" s="1537"/>
      <c r="T31" s="1537"/>
      <c r="U31" s="1537"/>
      <c r="V31" s="1538"/>
    </row>
    <row r="32" spans="1:22" ht="15">
      <c r="A32" s="181" t="s">
        <v>131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41">
        <v>-12.123121570881828</v>
      </c>
      <c r="H32" s="941">
        <v>61.28</v>
      </c>
      <c r="I32" s="941">
        <v>90.8</v>
      </c>
      <c r="J32" s="941">
        <v>23.826920434603391</v>
      </c>
      <c r="K32" s="942">
        <v>61.28</v>
      </c>
      <c r="L32" s="942">
        <v>89.4</v>
      </c>
      <c r="M32" s="942">
        <v>23.560448803053308</v>
      </c>
      <c r="N32" s="943">
        <v>61.3</v>
      </c>
      <c r="O32" s="943">
        <v>88.3</v>
      </c>
      <c r="P32" s="943">
        <v>22.82350942905105</v>
      </c>
      <c r="Q32" s="944">
        <v>61.29</v>
      </c>
      <c r="R32" s="945">
        <v>88.2</v>
      </c>
      <c r="S32" s="946">
        <v>20.800369815197744</v>
      </c>
      <c r="T32" s="947">
        <v>61.35</v>
      </c>
      <c r="U32" s="948">
        <v>87.8</v>
      </c>
      <c r="V32" s="94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50">
        <v>-11.712828782496892</v>
      </c>
      <c r="H33" s="950">
        <v>57.69</v>
      </c>
      <c r="I33" s="950">
        <v>93.2</v>
      </c>
      <c r="J33" s="950">
        <v>55.435542584627484</v>
      </c>
      <c r="K33" s="951">
        <v>57.69</v>
      </c>
      <c r="L33" s="951">
        <v>91.6</v>
      </c>
      <c r="M33" s="951">
        <v>56.269868630485654</v>
      </c>
      <c r="N33" s="952">
        <v>57.66</v>
      </c>
      <c r="O33" s="952">
        <v>90.5</v>
      </c>
      <c r="P33" s="952">
        <v>55.450684154914818</v>
      </c>
      <c r="Q33" s="953">
        <v>57.62</v>
      </c>
      <c r="R33" s="954">
        <v>90.1</v>
      </c>
      <c r="S33" s="955">
        <v>54.723788077549649</v>
      </c>
      <c r="T33" s="956">
        <v>57.41</v>
      </c>
      <c r="U33" s="957">
        <v>87.3</v>
      </c>
      <c r="V33" s="95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50">
        <v>-12.401229725176472</v>
      </c>
      <c r="H34" s="950">
        <v>53.07</v>
      </c>
      <c r="I34" s="950">
        <v>94.7</v>
      </c>
      <c r="J34" s="950">
        <v>17.127292111986726</v>
      </c>
      <c r="K34" s="951">
        <v>53.11</v>
      </c>
      <c r="L34" s="951">
        <v>93.1</v>
      </c>
      <c r="M34" s="951">
        <v>17.032755581309488</v>
      </c>
      <c r="N34" s="952">
        <v>53.09</v>
      </c>
      <c r="O34" s="952">
        <v>92.6</v>
      </c>
      <c r="P34" s="952">
        <v>18.105950813199129</v>
      </c>
      <c r="Q34" s="959">
        <v>53.05</v>
      </c>
      <c r="R34" s="960">
        <v>91.8</v>
      </c>
      <c r="S34" s="955">
        <v>19.649344798761167</v>
      </c>
      <c r="T34" s="956">
        <v>52.88</v>
      </c>
      <c r="U34" s="957">
        <v>87.7</v>
      </c>
      <c r="V34" s="95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50">
        <v>-13.853235560766212</v>
      </c>
      <c r="H35" s="950">
        <v>48.03</v>
      </c>
      <c r="I35" s="950">
        <v>96.5</v>
      </c>
      <c r="J35" s="950">
        <v>3.2090437438365385</v>
      </c>
      <c r="K35" s="951">
        <v>48.07</v>
      </c>
      <c r="L35" s="951">
        <v>94.7</v>
      </c>
      <c r="M35" s="951">
        <v>2.7709114203213212</v>
      </c>
      <c r="N35" s="952">
        <v>48.07</v>
      </c>
      <c r="O35" s="952">
        <v>94.5</v>
      </c>
      <c r="P35" s="952">
        <v>3.1859030778699102</v>
      </c>
      <c r="Q35" s="959">
        <v>48.04</v>
      </c>
      <c r="R35" s="960">
        <v>93.6</v>
      </c>
      <c r="S35" s="955">
        <v>4.1228693643925221</v>
      </c>
      <c r="T35" s="956">
        <v>47.95</v>
      </c>
      <c r="U35" s="957">
        <v>88.7</v>
      </c>
      <c r="V35" s="95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50">
        <v>-16.974204381577547</v>
      </c>
      <c r="H36" s="950">
        <v>43.17</v>
      </c>
      <c r="I36" s="950">
        <v>98.6</v>
      </c>
      <c r="J36" s="950">
        <v>0.38019970050142532</v>
      </c>
      <c r="K36" s="951">
        <v>43.23</v>
      </c>
      <c r="L36" s="951">
        <v>96.1</v>
      </c>
      <c r="M36" s="951">
        <v>0.34547761730468779</v>
      </c>
      <c r="N36" s="952">
        <v>43.26</v>
      </c>
      <c r="O36" s="952">
        <v>96.7</v>
      </c>
      <c r="P36" s="952">
        <v>0.41713265965636737</v>
      </c>
      <c r="Q36" s="959">
        <v>43.19</v>
      </c>
      <c r="R36" s="960">
        <v>95.3</v>
      </c>
      <c r="S36" s="955">
        <v>0.66279211713623731</v>
      </c>
      <c r="T36" s="956">
        <v>43.02</v>
      </c>
      <c r="U36" s="957">
        <v>90.8</v>
      </c>
      <c r="V36" s="95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50">
        <v>-14.618231494314768</v>
      </c>
      <c r="H37" s="950">
        <v>38.090000000000003</v>
      </c>
      <c r="I37" s="950">
        <v>101.1</v>
      </c>
      <c r="J37" s="950">
        <v>2.1001424444440579E-2</v>
      </c>
      <c r="K37" s="951">
        <v>37.64</v>
      </c>
      <c r="L37" s="951">
        <v>98.7</v>
      </c>
      <c r="M37" s="951">
        <v>2.0537947525544071E-2</v>
      </c>
      <c r="N37" s="952">
        <v>38.22</v>
      </c>
      <c r="O37" s="952">
        <v>97.9</v>
      </c>
      <c r="P37" s="952">
        <v>1.6819865308724494E-2</v>
      </c>
      <c r="Q37" s="959">
        <v>38.36</v>
      </c>
      <c r="R37" s="960">
        <v>95.7</v>
      </c>
      <c r="S37" s="955">
        <v>4.0835826962675806E-2</v>
      </c>
      <c r="T37" s="956">
        <v>38.29</v>
      </c>
      <c r="U37" s="957">
        <v>93.7</v>
      </c>
      <c r="V37" s="958">
        <v>0.21325385680948714</v>
      </c>
    </row>
    <row r="38" spans="1:22" ht="15" thickBot="1">
      <c r="A38" s="68" t="s">
        <v>130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61">
        <v>-12.071132434125092</v>
      </c>
      <c r="H38" s="961">
        <v>57.39</v>
      </c>
      <c r="I38" s="961">
        <v>93</v>
      </c>
      <c r="J38" s="961">
        <v>100</v>
      </c>
      <c r="K38" s="962">
        <v>57.43</v>
      </c>
      <c r="L38" s="962">
        <v>91.4</v>
      </c>
      <c r="M38" s="962">
        <v>100</v>
      </c>
      <c r="N38" s="963">
        <v>57.3</v>
      </c>
      <c r="O38" s="963">
        <v>90.5</v>
      </c>
      <c r="P38" s="963">
        <v>100</v>
      </c>
      <c r="Q38" s="964">
        <v>56.99</v>
      </c>
      <c r="R38" s="965">
        <v>90.2</v>
      </c>
      <c r="S38" s="966">
        <v>100</v>
      </c>
      <c r="T38" s="967">
        <v>55.77</v>
      </c>
      <c r="U38" s="968">
        <v>87.7</v>
      </c>
      <c r="V38" s="969">
        <v>100</v>
      </c>
    </row>
    <row r="39" spans="1:22" ht="15" thickBot="1">
      <c r="A39" s="1534" t="s">
        <v>49</v>
      </c>
      <c r="B39" s="1535"/>
      <c r="C39" s="1535"/>
      <c r="D39" s="1535"/>
      <c r="E39" s="1535"/>
      <c r="F39" s="1535"/>
      <c r="G39" s="1535"/>
      <c r="H39" s="1535"/>
      <c r="I39" s="1535"/>
      <c r="J39" s="1535"/>
      <c r="K39" s="1535"/>
      <c r="L39" s="1535"/>
      <c r="M39" s="1535"/>
      <c r="N39" s="1535"/>
      <c r="O39" s="1535"/>
      <c r="P39" s="1535"/>
      <c r="Q39" s="1535"/>
      <c r="R39" s="1535"/>
      <c r="S39" s="1535"/>
      <c r="T39" s="1535"/>
      <c r="U39" s="1535"/>
      <c r="V39" s="1536"/>
    </row>
    <row r="40" spans="1:22" ht="15">
      <c r="A40" s="181" t="s">
        <v>131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41">
        <v>-10.989306460116644</v>
      </c>
      <c r="H40" s="941">
        <v>61.33</v>
      </c>
      <c r="I40" s="941">
        <v>90.2</v>
      </c>
      <c r="J40" s="941">
        <v>18.418854033172842</v>
      </c>
      <c r="K40" s="942">
        <v>61.18</v>
      </c>
      <c r="L40" s="942">
        <v>89.2</v>
      </c>
      <c r="M40" s="942">
        <v>18.403099539910457</v>
      </c>
      <c r="N40" s="943">
        <v>61.27</v>
      </c>
      <c r="O40" s="943">
        <v>88</v>
      </c>
      <c r="P40" s="943">
        <v>18.852349402644737</v>
      </c>
      <c r="Q40" s="944">
        <v>61.25</v>
      </c>
      <c r="R40" s="945">
        <v>87.8</v>
      </c>
      <c r="S40" s="946">
        <v>17.80796461652492</v>
      </c>
      <c r="T40" s="947">
        <v>61.25</v>
      </c>
      <c r="U40" s="948">
        <v>86.9</v>
      </c>
      <c r="V40" s="94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50">
        <v>-11.323669798323809</v>
      </c>
      <c r="H41" s="950">
        <v>57.73</v>
      </c>
      <c r="I41" s="950">
        <v>92.4</v>
      </c>
      <c r="J41" s="950">
        <v>56.450581183507651</v>
      </c>
      <c r="K41" s="951">
        <v>57.66</v>
      </c>
      <c r="L41" s="951">
        <v>90.9</v>
      </c>
      <c r="M41" s="951">
        <v>53.648160910557088</v>
      </c>
      <c r="N41" s="952">
        <v>57.72</v>
      </c>
      <c r="O41" s="952">
        <v>90.1</v>
      </c>
      <c r="P41" s="952">
        <v>53.499011924769405</v>
      </c>
      <c r="Q41" s="953">
        <v>57.54</v>
      </c>
      <c r="R41" s="954">
        <v>90</v>
      </c>
      <c r="S41" s="955">
        <v>54.228873970621891</v>
      </c>
      <c r="T41" s="956">
        <v>57.29</v>
      </c>
      <c r="U41" s="957">
        <v>87.4</v>
      </c>
      <c r="V41" s="95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50">
        <v>-12.862150251447288</v>
      </c>
      <c r="H42" s="950">
        <v>53.33</v>
      </c>
      <c r="I42" s="950">
        <v>94.1</v>
      </c>
      <c r="J42" s="950">
        <v>20.75580723448515</v>
      </c>
      <c r="K42" s="951">
        <v>53.3</v>
      </c>
      <c r="L42" s="951">
        <v>93.2</v>
      </c>
      <c r="M42" s="951">
        <v>23.190497166688829</v>
      </c>
      <c r="N42" s="952">
        <v>53.34</v>
      </c>
      <c r="O42" s="952">
        <v>92.3</v>
      </c>
      <c r="P42" s="952">
        <v>22.599217729629057</v>
      </c>
      <c r="Q42" s="959">
        <v>53.09</v>
      </c>
      <c r="R42" s="960">
        <v>92.1</v>
      </c>
      <c r="S42" s="955">
        <v>22.994317484232496</v>
      </c>
      <c r="T42" s="956">
        <v>52.92</v>
      </c>
      <c r="U42" s="957">
        <v>88.3</v>
      </c>
      <c r="V42" s="95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50">
        <v>-14.748108920056216</v>
      </c>
      <c r="H43" s="950">
        <v>48.51</v>
      </c>
      <c r="I43" s="950">
        <v>96.3</v>
      </c>
      <c r="J43" s="950">
        <v>3.6731857659911036</v>
      </c>
      <c r="K43" s="951">
        <v>48.22</v>
      </c>
      <c r="L43" s="951">
        <v>96.3</v>
      </c>
      <c r="M43" s="951">
        <v>4.2332957453135931</v>
      </c>
      <c r="N43" s="952">
        <v>48.49</v>
      </c>
      <c r="O43" s="952">
        <v>95.4</v>
      </c>
      <c r="P43" s="952">
        <v>4.490337308638277</v>
      </c>
      <c r="Q43" s="959">
        <v>48.27</v>
      </c>
      <c r="R43" s="960">
        <v>96.1</v>
      </c>
      <c r="S43" s="955">
        <v>4.3489055586796681</v>
      </c>
      <c r="T43" s="956">
        <v>48.14</v>
      </c>
      <c r="U43" s="957">
        <v>89.5</v>
      </c>
      <c r="V43" s="95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50">
        <v>-15.968283645704274</v>
      </c>
      <c r="H44" s="950">
        <v>43.77</v>
      </c>
      <c r="I44" s="950">
        <v>102.8</v>
      </c>
      <c r="J44" s="950">
        <v>0.53334962556093479</v>
      </c>
      <c r="K44" s="951">
        <v>43.64</v>
      </c>
      <c r="L44" s="951">
        <v>102</v>
      </c>
      <c r="M44" s="951">
        <v>0.42121588278221717</v>
      </c>
      <c r="N44" s="952">
        <v>43.73</v>
      </c>
      <c r="O44" s="952">
        <v>99.7</v>
      </c>
      <c r="P44" s="952">
        <v>0.46037633624968965</v>
      </c>
      <c r="Q44" s="959">
        <v>43.54</v>
      </c>
      <c r="R44" s="960">
        <v>98.5</v>
      </c>
      <c r="S44" s="955">
        <v>0.48094485276842652</v>
      </c>
      <c r="T44" s="956">
        <v>43.26</v>
      </c>
      <c r="U44" s="957">
        <v>92.2</v>
      </c>
      <c r="V44" s="95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50">
        <v>-18.692924205546145</v>
      </c>
      <c r="H45" s="950">
        <v>38.74</v>
      </c>
      <c r="I45" s="950">
        <v>92.4</v>
      </c>
      <c r="J45" s="950">
        <v>0.16822215728231904</v>
      </c>
      <c r="K45" s="951">
        <v>38.53</v>
      </c>
      <c r="L45" s="951">
        <v>88.9</v>
      </c>
      <c r="M45" s="951">
        <v>0.10373075474781347</v>
      </c>
      <c r="N45" s="952">
        <v>38.99</v>
      </c>
      <c r="O45" s="952">
        <v>82.7</v>
      </c>
      <c r="P45" s="952">
        <v>9.8707298068836241E-2</v>
      </c>
      <c r="Q45" s="959">
        <v>38.96</v>
      </c>
      <c r="R45" s="960">
        <v>75.8</v>
      </c>
      <c r="S45" s="955">
        <v>0.138993517172596</v>
      </c>
      <c r="T45" s="956">
        <v>38.729999999999997</v>
      </c>
      <c r="U45" s="957">
        <v>82</v>
      </c>
      <c r="V45" s="958">
        <v>0.29905538740423326</v>
      </c>
    </row>
    <row r="46" spans="1:22" ht="15" thickBot="1">
      <c r="A46" s="81" t="s">
        <v>130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61">
        <v>-11.560576972950649</v>
      </c>
      <c r="H46" s="961">
        <v>57.03</v>
      </c>
      <c r="I46" s="961">
        <v>92.5</v>
      </c>
      <c r="J46" s="961">
        <v>100</v>
      </c>
      <c r="K46" s="962">
        <v>56.82</v>
      </c>
      <c r="L46" s="962">
        <v>91.4</v>
      </c>
      <c r="M46" s="962">
        <v>100</v>
      </c>
      <c r="N46" s="963">
        <v>56.9</v>
      </c>
      <c r="O46" s="963">
        <v>90.5</v>
      </c>
      <c r="P46" s="963">
        <v>100</v>
      </c>
      <c r="Q46" s="964">
        <v>56.68</v>
      </c>
      <c r="R46" s="965">
        <v>90.4</v>
      </c>
      <c r="S46" s="966">
        <v>100</v>
      </c>
      <c r="T46" s="967">
        <v>55.16</v>
      </c>
      <c r="U46" s="968">
        <v>87.9</v>
      </c>
      <c r="V46" s="96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6" t="s">
        <v>373</v>
      </c>
      <c r="B1" s="397"/>
      <c r="C1" s="396"/>
      <c r="D1" s="396"/>
      <c r="E1" s="396"/>
      <c r="F1" s="396"/>
      <c r="G1" s="398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226</v>
      </c>
      <c r="B3" s="178"/>
      <c r="C3" s="178"/>
      <c r="D3" s="178"/>
      <c r="E3" s="3"/>
      <c r="F3" s="178"/>
    </row>
    <row r="4" spans="1:8" ht="24.95" customHeight="1" thickBot="1">
      <c r="A4" s="93"/>
      <c r="B4" s="368" t="s">
        <v>154</v>
      </c>
      <c r="C4" s="369"/>
      <c r="D4" s="369"/>
      <c r="E4" s="370"/>
      <c r="F4" s="371" t="s">
        <v>227</v>
      </c>
    </row>
    <row r="5" spans="1:8" ht="24.95" customHeight="1" thickBot="1">
      <c r="A5" s="229" t="s">
        <v>46</v>
      </c>
      <c r="B5" s="1539" t="s">
        <v>7</v>
      </c>
      <c r="C5" s="1540"/>
      <c r="D5" s="368" t="s">
        <v>228</v>
      </c>
      <c r="E5" s="370"/>
      <c r="F5" s="228" t="s">
        <v>222</v>
      </c>
    </row>
    <row r="6" spans="1:8" ht="24.95" customHeight="1" thickBot="1">
      <c r="A6" s="372"/>
      <c r="B6" s="373">
        <v>2015</v>
      </c>
      <c r="C6" s="374">
        <v>2014</v>
      </c>
      <c r="D6" s="373">
        <v>2015</v>
      </c>
      <c r="E6" s="374">
        <v>2014</v>
      </c>
      <c r="F6" s="228" t="s">
        <v>18</v>
      </c>
    </row>
    <row r="7" spans="1:8" ht="30" customHeight="1" thickBot="1">
      <c r="A7" s="375" t="s">
        <v>11</v>
      </c>
      <c r="B7" s="376">
        <v>5492.7215686274512</v>
      </c>
      <c r="C7" s="377">
        <v>6211.6352941176474</v>
      </c>
      <c r="D7" s="378">
        <f t="shared" ref="D7:E11" si="0">(B7*0.78)/1000</f>
        <v>4.2843228235294122</v>
      </c>
      <c r="E7" s="379">
        <f t="shared" si="0"/>
        <v>4.8450755294117656</v>
      </c>
      <c r="F7" s="380">
        <f>((D7-E7)/E7)*100</f>
        <v>-11.573662835147456</v>
      </c>
      <c r="H7" s="289"/>
    </row>
    <row r="8" spans="1:8" ht="30" customHeight="1">
      <c r="A8" s="381" t="s">
        <v>47</v>
      </c>
      <c r="B8" s="382">
        <v>5542.8960784313722</v>
      </c>
      <c r="C8" s="383">
        <v>6259.894117647058</v>
      </c>
      <c r="D8" s="384">
        <f t="shared" si="0"/>
        <v>4.3234589411764697</v>
      </c>
      <c r="E8" s="385">
        <f t="shared" si="0"/>
        <v>4.8827174117647054</v>
      </c>
      <c r="F8" s="321">
        <f>((D8-E8)/E8)*100</f>
        <v>-11.45383653046817</v>
      </c>
    </row>
    <row r="9" spans="1:8" ht="30" customHeight="1">
      <c r="A9" s="386" t="s">
        <v>48</v>
      </c>
      <c r="B9" s="387">
        <v>5568.1352941176465</v>
      </c>
      <c r="C9" s="388">
        <v>6280.6294117647058</v>
      </c>
      <c r="D9" s="389">
        <f t="shared" si="0"/>
        <v>4.343145529411764</v>
      </c>
      <c r="E9" s="390">
        <f t="shared" si="0"/>
        <v>4.8988909411764707</v>
      </c>
      <c r="F9" s="325">
        <f>((D9-E9)/E9)*100</f>
        <v>-11.344310751919785</v>
      </c>
    </row>
    <row r="10" spans="1:8" ht="30" customHeight="1">
      <c r="A10" s="386" t="s">
        <v>250</v>
      </c>
      <c r="B10" s="387">
        <v>5482.4019607843138</v>
      </c>
      <c r="C10" s="388">
        <v>6235.0421568627453</v>
      </c>
      <c r="D10" s="389">
        <f t="shared" si="0"/>
        <v>4.2762735294117649</v>
      </c>
      <c r="E10" s="390">
        <f t="shared" si="0"/>
        <v>4.8633328823529416</v>
      </c>
      <c r="F10" s="325">
        <f>((D10-E10)/E10)*100</f>
        <v>-12.071132434125094</v>
      </c>
    </row>
    <row r="11" spans="1:8" ht="30" customHeight="1" thickBot="1">
      <c r="A11" s="391" t="s">
        <v>49</v>
      </c>
      <c r="B11" s="392">
        <v>5382.6539215686271</v>
      </c>
      <c r="C11" s="393">
        <v>6086.2607843137257</v>
      </c>
      <c r="D11" s="394">
        <f t="shared" si="0"/>
        <v>4.1984700588235295</v>
      </c>
      <c r="E11" s="395">
        <f t="shared" si="0"/>
        <v>4.7472834117647063</v>
      </c>
      <c r="F11" s="335">
        <f>((D11-E11)/E11)*100</f>
        <v>-11.560576972950653</v>
      </c>
    </row>
    <row r="12" spans="1:8">
      <c r="A12" s="892" t="s">
        <v>372</v>
      </c>
      <c r="B12" s="892"/>
      <c r="C12" s="892"/>
      <c r="D12" s="892"/>
      <c r="E12" s="892"/>
      <c r="F12" s="892"/>
      <c r="G12" s="892"/>
    </row>
    <row r="13" spans="1:8">
      <c r="A13" s="892" t="s">
        <v>229</v>
      </c>
      <c r="B13" s="892"/>
      <c r="C13" s="892"/>
      <c r="D13" s="892"/>
      <c r="E13" s="892"/>
      <c r="F13" s="892"/>
      <c r="G13" s="892"/>
    </row>
    <row r="16" spans="1:8">
      <c r="A16" s="190" t="s">
        <v>230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87" t="s">
        <v>296</v>
      </c>
      <c r="B1" s="888"/>
      <c r="C1" s="888"/>
      <c r="D1" s="888"/>
      <c r="E1" s="889" t="s">
        <v>370</v>
      </c>
      <c r="F1" s="888"/>
      <c r="G1" s="890"/>
      <c r="H1" s="891"/>
      <c r="I1" s="178"/>
    </row>
    <row r="2" spans="1:9" ht="15" customHeight="1" thickBot="1">
      <c r="A2" s="31" t="s">
        <v>247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371</v>
      </c>
      <c r="B3" s="479"/>
      <c r="C3" s="179"/>
      <c r="D3" s="259"/>
      <c r="E3" s="179"/>
      <c r="F3" s="180"/>
      <c r="G3" s="179"/>
      <c r="H3" s="179"/>
      <c r="I3" s="180"/>
    </row>
    <row r="4" spans="1:9" ht="22.5" customHeight="1">
      <c r="A4" s="875" t="s">
        <v>2</v>
      </c>
      <c r="B4" s="35" t="s">
        <v>167</v>
      </c>
      <c r="C4" s="35"/>
      <c r="D4" s="35"/>
      <c r="E4" s="35"/>
      <c r="F4" s="290" t="s">
        <v>220</v>
      </c>
      <c r="G4" s="876" t="s">
        <v>4</v>
      </c>
      <c r="H4" s="876" t="s">
        <v>5</v>
      </c>
      <c r="I4" s="877" t="s">
        <v>221</v>
      </c>
    </row>
    <row r="5" spans="1:9" ht="24" customHeight="1" thickBot="1">
      <c r="A5" s="32" t="s">
        <v>6</v>
      </c>
      <c r="B5" s="878" t="s">
        <v>248</v>
      </c>
      <c r="C5" s="878"/>
      <c r="D5" s="878" t="s">
        <v>7</v>
      </c>
      <c r="E5" s="878"/>
      <c r="F5" s="879" t="s">
        <v>222</v>
      </c>
      <c r="G5" s="880" t="s">
        <v>8</v>
      </c>
      <c r="H5" s="880" t="s">
        <v>9</v>
      </c>
      <c r="I5" s="881" t="s">
        <v>223</v>
      </c>
    </row>
    <row r="6" spans="1:9" ht="23.25" customHeight="1" thickBot="1">
      <c r="A6" s="882" t="s">
        <v>224</v>
      </c>
      <c r="B6" s="883">
        <v>2015</v>
      </c>
      <c r="C6" s="883">
        <v>2014</v>
      </c>
      <c r="D6" s="883">
        <v>2015</v>
      </c>
      <c r="E6" s="883">
        <v>2014</v>
      </c>
      <c r="F6" s="884" t="s">
        <v>18</v>
      </c>
      <c r="G6" s="885" t="s">
        <v>10</v>
      </c>
      <c r="H6" s="885" t="s">
        <v>225</v>
      </c>
      <c r="I6" s="88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131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130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131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130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131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130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131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130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131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130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1:F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6" width="15.42578125" customWidth="1"/>
  </cols>
  <sheetData>
    <row r="1" spans="2:6" ht="16.5" customHeight="1"/>
    <row r="2" spans="2:6">
      <c r="B2" s="51" t="s">
        <v>32</v>
      </c>
      <c r="C2" s="51"/>
      <c r="D2" s="51"/>
      <c r="E2" s="51"/>
      <c r="F2" s="51"/>
    </row>
    <row r="3" spans="2:6">
      <c r="B3" s="12" t="s">
        <v>159</v>
      </c>
      <c r="C3" s="12"/>
      <c r="D3" s="12"/>
      <c r="E3" s="12"/>
      <c r="F3" s="12"/>
    </row>
    <row r="4" spans="2:6">
      <c r="B4" s="51"/>
      <c r="C4" s="51"/>
      <c r="D4" s="51"/>
      <c r="E4" s="51"/>
      <c r="F4" s="51"/>
    </row>
    <row r="5" spans="2:6">
      <c r="B5" s="51"/>
      <c r="C5" s="51"/>
      <c r="D5" s="51"/>
      <c r="E5" s="51"/>
      <c r="F5" s="51"/>
    </row>
    <row r="6" spans="2:6">
      <c r="B6" s="12" t="s">
        <v>33</v>
      </c>
      <c r="C6" s="51"/>
      <c r="D6" s="51"/>
      <c r="E6" s="51"/>
      <c r="F6" s="51"/>
    </row>
    <row r="7" spans="2:6">
      <c r="B7" s="51" t="s">
        <v>34</v>
      </c>
      <c r="C7" s="51"/>
      <c r="D7" s="51"/>
      <c r="E7" s="51"/>
      <c r="F7" s="51"/>
    </row>
    <row r="8" spans="2:6">
      <c r="B8" s="51"/>
      <c r="C8" s="51"/>
      <c r="D8" s="51"/>
      <c r="E8" s="51"/>
      <c r="F8" s="51"/>
    </row>
    <row r="9" spans="2:6" ht="18">
      <c r="B9" s="158" t="s">
        <v>511</v>
      </c>
      <c r="C9" s="159"/>
      <c r="D9" s="158" t="s">
        <v>39</v>
      </c>
      <c r="E9" s="159"/>
      <c r="F9" s="159"/>
    </row>
    <row r="10" spans="2:6">
      <c r="B10" s="51"/>
      <c r="C10" s="51"/>
      <c r="D10" s="51"/>
      <c r="E10" s="51"/>
      <c r="F10" s="51"/>
    </row>
    <row r="11" spans="2:6">
      <c r="B11" s="51"/>
      <c r="C11" s="51"/>
      <c r="D11" s="51"/>
      <c r="E11" s="51"/>
      <c r="F11" s="51"/>
    </row>
    <row r="12" spans="2:6" ht="23.25" customHeight="1">
      <c r="B12" s="354" t="s">
        <v>153</v>
      </c>
      <c r="C12" s="354"/>
      <c r="D12" s="355" t="str">
        <f>SKUP_SEUROP_tyg!J1</f>
        <v xml:space="preserve"> 18.07.2016 - 24.07.2016 r. </v>
      </c>
      <c r="E12" s="308"/>
      <c r="F12" s="364"/>
    </row>
    <row r="13" spans="2:6">
      <c r="B13" s="51"/>
      <c r="C13" s="51"/>
      <c r="D13" s="51"/>
      <c r="E13" s="51"/>
      <c r="F13" s="51"/>
    </row>
    <row r="14" spans="2:6">
      <c r="B14" s="51"/>
      <c r="C14" s="51"/>
      <c r="D14" s="51"/>
      <c r="E14" s="51"/>
      <c r="F14" s="51"/>
    </row>
    <row r="15" spans="2:6">
      <c r="B15" s="51"/>
      <c r="C15" s="51"/>
      <c r="D15" s="51"/>
      <c r="E15" s="51"/>
      <c r="F15" s="51"/>
    </row>
    <row r="16" spans="2:6">
      <c r="B16" s="51"/>
      <c r="C16" s="51"/>
      <c r="D16" s="51"/>
      <c r="E16" s="51"/>
      <c r="F16" s="51"/>
    </row>
    <row r="17" spans="2:6">
      <c r="B17" s="51" t="s">
        <v>104</v>
      </c>
      <c r="C17" s="51"/>
      <c r="D17" s="51"/>
      <c r="E17" s="51"/>
      <c r="F17" s="51"/>
    </row>
    <row r="18" spans="2:6">
      <c r="B18" s="51" t="s">
        <v>35</v>
      </c>
      <c r="C18" s="51"/>
      <c r="D18" s="51"/>
      <c r="E18" s="51"/>
      <c r="F18" s="51"/>
    </row>
    <row r="19" spans="2:6">
      <c r="B19" s="12" t="s">
        <v>158</v>
      </c>
      <c r="C19" s="12"/>
      <c r="D19" s="12"/>
      <c r="E19" s="12"/>
      <c r="F19" s="12"/>
    </row>
    <row r="20" spans="2:6">
      <c r="B20" s="51" t="s">
        <v>36</v>
      </c>
      <c r="C20" s="51"/>
      <c r="D20" s="51"/>
      <c r="E20" s="51"/>
      <c r="F20" s="51"/>
    </row>
    <row r="21" spans="2:6">
      <c r="B21" s="51" t="s">
        <v>37</v>
      </c>
      <c r="C21" s="51"/>
      <c r="D21" s="51"/>
      <c r="E21" s="51"/>
      <c r="F21" s="51"/>
    </row>
    <row r="22" spans="2:6">
      <c r="B22" s="51" t="s">
        <v>41</v>
      </c>
      <c r="C22" s="51"/>
      <c r="D22" s="51"/>
      <c r="E22" s="51"/>
      <c r="F22" s="51"/>
    </row>
    <row r="23" spans="2:6">
      <c r="B23" s="51" t="s">
        <v>40</v>
      </c>
      <c r="C23" s="51"/>
      <c r="D23" s="51"/>
      <c r="E23" s="51"/>
      <c r="F23" s="51"/>
    </row>
    <row r="24" spans="2:6">
      <c r="B24" s="51"/>
      <c r="C24" s="52"/>
      <c r="D24" s="51"/>
      <c r="E24" s="51"/>
      <c r="F24" s="51"/>
    </row>
    <row r="25" spans="2:6">
      <c r="B25" s="51" t="s">
        <v>106</v>
      </c>
      <c r="C25" s="52" t="s">
        <v>107</v>
      </c>
      <c r="D25" s="51"/>
      <c r="E25" s="51"/>
      <c r="F25" s="51"/>
    </row>
    <row r="26" spans="2:6">
      <c r="B26" s="12" t="s">
        <v>38</v>
      </c>
      <c r="C26" s="51"/>
      <c r="D26" s="51"/>
      <c r="E26" s="51"/>
      <c r="F26" s="51"/>
    </row>
    <row r="27" spans="2:6">
      <c r="B27" s="12" t="s">
        <v>108</v>
      </c>
      <c r="C27" s="12"/>
      <c r="D27" s="12"/>
      <c r="E27" s="12"/>
      <c r="F27" s="12"/>
    </row>
    <row r="28" spans="2:6">
      <c r="B28" s="51" t="s">
        <v>106</v>
      </c>
      <c r="C28" s="52" t="s">
        <v>109</v>
      </c>
      <c r="D28" s="51"/>
      <c r="E28" s="51"/>
      <c r="F28" s="51"/>
    </row>
    <row r="29" spans="2:6">
      <c r="B29" s="51"/>
      <c r="C29" s="51"/>
      <c r="D29" s="51"/>
      <c r="E29" s="51"/>
      <c r="F29" s="51"/>
    </row>
    <row r="30" spans="2:6">
      <c r="B30" s="51"/>
      <c r="C30" s="51"/>
      <c r="D30" s="51"/>
      <c r="E30" s="51"/>
      <c r="F30" s="51"/>
    </row>
    <row r="31" spans="2:6">
      <c r="B31" s="51"/>
      <c r="C31" s="51"/>
      <c r="D31" s="51"/>
      <c r="E31" s="51"/>
      <c r="F31" s="51"/>
    </row>
    <row r="32" spans="2:6">
      <c r="B32" s="51"/>
      <c r="C32" s="51"/>
      <c r="D32" s="51"/>
      <c r="E32" s="51"/>
      <c r="F32" s="51"/>
    </row>
    <row r="33" spans="2:6">
      <c r="B33" s="51"/>
      <c r="C33" s="51"/>
      <c r="D33" s="51"/>
      <c r="E33" s="51"/>
      <c r="F33" s="51"/>
    </row>
    <row r="34" spans="2:6">
      <c r="B34" s="51"/>
      <c r="C34" s="51"/>
      <c r="D34" s="51"/>
      <c r="E34" s="51"/>
      <c r="F34" s="51"/>
    </row>
    <row r="35" spans="2:6">
      <c r="B35" s="51"/>
      <c r="C35" s="51"/>
      <c r="D35" s="51"/>
      <c r="E35" s="51"/>
      <c r="F35" s="51"/>
    </row>
    <row r="36" spans="2:6">
      <c r="B36" s="51"/>
      <c r="C36" s="51"/>
      <c r="D36" s="51"/>
      <c r="E36" s="51"/>
      <c r="F36" s="51"/>
    </row>
    <row r="37" spans="2:6">
      <c r="B37" s="51"/>
      <c r="C37" s="51"/>
      <c r="D37" s="51"/>
      <c r="E37" s="51"/>
      <c r="F37" s="51"/>
    </row>
    <row r="38" spans="2:6">
      <c r="B38" s="51"/>
      <c r="C38" s="51"/>
      <c r="D38" s="51"/>
      <c r="E38" s="51"/>
      <c r="F38" s="51"/>
    </row>
    <row r="39" spans="2:6">
      <c r="B39" s="51"/>
      <c r="C39" s="51"/>
      <c r="D39" s="51"/>
      <c r="E39" s="51"/>
      <c r="F39" s="51"/>
    </row>
    <row r="40" spans="2:6">
      <c r="B40" s="51"/>
      <c r="C40" s="51"/>
      <c r="D40" s="51"/>
      <c r="E40" s="51"/>
      <c r="F40" s="51"/>
    </row>
    <row r="41" spans="2:6">
      <c r="B41" s="51"/>
      <c r="C41" s="51"/>
      <c r="D41" s="51"/>
      <c r="E41" s="51"/>
      <c r="F41" s="51"/>
    </row>
    <row r="42" spans="2:6">
      <c r="B42" s="51"/>
      <c r="C42" s="51"/>
      <c r="D42" s="51"/>
      <c r="E42" s="51"/>
      <c r="F42" s="51"/>
    </row>
    <row r="43" spans="2:6">
      <c r="B43" s="51"/>
      <c r="C43" s="51"/>
      <c r="D43" s="51"/>
      <c r="E43" s="51"/>
      <c r="F43" s="51"/>
    </row>
    <row r="44" spans="2:6">
      <c r="B44" s="51"/>
      <c r="C44" s="51"/>
      <c r="D44" s="51"/>
      <c r="E44" s="51"/>
      <c r="F44" s="51"/>
    </row>
    <row r="45" spans="2:6">
      <c r="B45" s="51"/>
      <c r="C45" s="51"/>
      <c r="D45" s="51"/>
      <c r="E45" s="51"/>
      <c r="F45" s="51"/>
    </row>
    <row r="46" spans="2:6">
      <c r="B46" s="51"/>
      <c r="C46" s="51"/>
      <c r="D46" s="51"/>
      <c r="E46" s="51"/>
      <c r="F46" s="51"/>
    </row>
    <row r="47" spans="2:6">
      <c r="B47" s="51"/>
      <c r="C47" s="51"/>
      <c r="D47" s="51"/>
      <c r="E47" s="51"/>
      <c r="F47" s="51"/>
    </row>
  </sheetData>
  <phoneticPr fontId="0" type="noConversion"/>
  <hyperlinks>
    <hyperlink ref="C25" r:id="rId1" display="mailto:biuletyn@minrol.gov.pl"/>
    <hyperlink ref="C28" r:id="rId2"/>
  </hyperlinks>
  <pageMargins left="0.75" right="0.75" top="1" bottom="1" header="0.5" footer="0.5"/>
  <pageSetup paperSize="9" orientation="portrait" horizontalDpi="300" verticalDpi="30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F22" sqref="F22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8" max="8" width="10.42578125" customWidth="1"/>
    <col min="9" max="9" width="10.85546875" customWidth="1"/>
    <col min="10" max="11" width="20.85546875" customWidth="1"/>
    <col min="12" max="12" width="16" customWidth="1"/>
  </cols>
  <sheetData>
    <row r="3" spans="2:12" ht="15.75">
      <c r="B3" s="1130" t="s">
        <v>417</v>
      </c>
      <c r="C3" s="1129"/>
      <c r="D3" s="1129"/>
      <c r="E3" s="1129"/>
      <c r="F3" s="1129"/>
      <c r="G3" s="1173"/>
    </row>
    <row r="4" spans="2:12" ht="30" customHeight="1">
      <c r="B4" s="1130" t="s">
        <v>464</v>
      </c>
      <c r="C4" s="1129"/>
      <c r="D4" s="1129"/>
      <c r="E4" s="1129"/>
      <c r="F4" s="1129"/>
      <c r="G4" s="1173"/>
      <c r="J4" s="1322" t="str">
        <f>SKUP_SEUROP_tyg!J1</f>
        <v xml:space="preserve"> 18.07.2016 - 24.07.2016 r. </v>
      </c>
      <c r="K4" s="1323"/>
      <c r="L4" s="1509"/>
    </row>
    <row r="5" spans="2:12" ht="15.75">
      <c r="B5" s="1174"/>
      <c r="C5" s="1174"/>
      <c r="D5" s="1174"/>
      <c r="E5" s="1174"/>
      <c r="F5" s="1174"/>
      <c r="G5" s="1174"/>
    </row>
    <row r="6" spans="2:12" ht="21" thickBot="1">
      <c r="B6" s="1175" t="s">
        <v>402</v>
      </c>
      <c r="C6" s="1173"/>
      <c r="D6" s="1173"/>
      <c r="E6" s="1173"/>
      <c r="F6" s="1173"/>
      <c r="G6" s="1173"/>
    </row>
    <row r="7" spans="2:12" ht="19.5" thickBot="1">
      <c r="B7" s="1541" t="s">
        <v>155</v>
      </c>
      <c r="C7" s="1543" t="s">
        <v>167</v>
      </c>
      <c r="D7" s="1544"/>
      <c r="E7" s="1544"/>
      <c r="F7" s="1544"/>
      <c r="G7" s="1545"/>
    </row>
    <row r="8" spans="2:12" ht="29.25" thickBot="1">
      <c r="B8" s="1542"/>
      <c r="C8" s="315" t="s">
        <v>513</v>
      </c>
      <c r="D8" s="316" t="s">
        <v>492</v>
      </c>
      <c r="E8" s="1188" t="s">
        <v>514</v>
      </c>
      <c r="F8" s="1176" t="s">
        <v>295</v>
      </c>
      <c r="G8" s="1177" t="s">
        <v>403</v>
      </c>
    </row>
    <row r="9" spans="2:12" ht="20.25" customHeight="1" thickBot="1">
      <c r="B9" s="1178" t="s">
        <v>404</v>
      </c>
      <c r="C9" s="1179">
        <v>7079.6588235294121</v>
      </c>
      <c r="D9" s="1180">
        <v>7100.7107843137255</v>
      </c>
      <c r="E9" s="1181">
        <v>5802.9147058823528</v>
      </c>
      <c r="F9" s="1182">
        <f t="shared" ref="F9:G15" si="0">(($C9-D9)/D9)</f>
        <v>-2.9647680948813766E-3</v>
      </c>
      <c r="G9" s="1182">
        <f t="shared" si="0"/>
        <v>0.22001772942704764</v>
      </c>
      <c r="I9" s="466"/>
      <c r="J9" s="466"/>
    </row>
    <row r="10" spans="2:12" ht="20.25" customHeight="1" thickBot="1">
      <c r="B10" s="1178" t="s">
        <v>405</v>
      </c>
      <c r="C10" s="1179">
        <v>6984.5225490196071</v>
      </c>
      <c r="D10" s="1180">
        <v>7020.6039215686269</v>
      </c>
      <c r="E10" s="1181">
        <v>5713.0872549019605</v>
      </c>
      <c r="F10" s="1182">
        <f t="shared" si="0"/>
        <v>-5.1393545273464214E-3</v>
      </c>
      <c r="G10" s="1182">
        <f t="shared" si="0"/>
        <v>0.22254785151876089</v>
      </c>
      <c r="I10" s="466"/>
      <c r="J10" s="466"/>
    </row>
    <row r="11" spans="2:12" ht="20.25" customHeight="1" thickBot="1">
      <c r="B11" s="1178" t="s">
        <v>406</v>
      </c>
      <c r="C11" s="1179">
        <v>6565.785294117647</v>
      </c>
      <c r="D11" s="1180">
        <v>6611.7676470588231</v>
      </c>
      <c r="E11" s="1181">
        <v>5266.8441176470587</v>
      </c>
      <c r="F11" s="1182">
        <f t="shared" si="0"/>
        <v>-6.9546232408258949E-3</v>
      </c>
      <c r="G11" s="1182">
        <f t="shared" si="0"/>
        <v>0.24662609096752325</v>
      </c>
      <c r="I11" s="466"/>
      <c r="J11" s="466"/>
    </row>
    <row r="12" spans="2:12" ht="20.25" customHeight="1" thickBot="1">
      <c r="B12" s="1178" t="s">
        <v>407</v>
      </c>
      <c r="C12" s="1179">
        <v>6118.3196078431365</v>
      </c>
      <c r="D12" s="1180">
        <v>6155.2823529411762</v>
      </c>
      <c r="E12" s="1181">
        <v>4854.0647058823524</v>
      </c>
      <c r="F12" s="1182">
        <f t="shared" si="0"/>
        <v>-6.0050446069915562E-3</v>
      </c>
      <c r="G12" s="1182">
        <f t="shared" si="0"/>
        <v>0.26045283253614415</v>
      </c>
      <c r="I12" s="466"/>
      <c r="J12" s="466"/>
    </row>
    <row r="13" spans="2:12" ht="20.25" customHeight="1" thickBot="1">
      <c r="B13" s="1178" t="s">
        <v>408</v>
      </c>
      <c r="C13" s="1179">
        <v>5587.7656862745098</v>
      </c>
      <c r="D13" s="1180">
        <v>5621.6117647058818</v>
      </c>
      <c r="E13" s="1181">
        <v>4382.8343137254897</v>
      </c>
      <c r="F13" s="1182">
        <f t="shared" si="0"/>
        <v>-6.0207072007120018E-3</v>
      </c>
      <c r="G13" s="1182">
        <f t="shared" si="0"/>
        <v>0.27492058478587716</v>
      </c>
      <c r="I13" s="466"/>
      <c r="J13" s="466"/>
    </row>
    <row r="14" spans="2:12" ht="20.25" customHeight="1" thickBot="1">
      <c r="B14" s="1178" t="s">
        <v>409</v>
      </c>
      <c r="C14" s="1179">
        <v>5276.4392156862741</v>
      </c>
      <c r="D14" s="1180">
        <v>4802.8039215686267</v>
      </c>
      <c r="E14" s="1181">
        <v>4019.9803921568628</v>
      </c>
      <c r="F14" s="1182">
        <f t="shared" si="0"/>
        <v>9.8616412798079631E-2</v>
      </c>
      <c r="G14" s="1182">
        <f t="shared" si="0"/>
        <v>0.31255347065393929</v>
      </c>
      <c r="I14" s="466"/>
      <c r="J14" s="466"/>
    </row>
    <row r="15" spans="2:12" ht="20.25" customHeight="1" thickBot="1">
      <c r="B15" s="1178" t="s">
        <v>410</v>
      </c>
      <c r="C15" s="1179">
        <v>6909.9274509803927</v>
      </c>
      <c r="D15" s="1180">
        <v>6939.2009803921565</v>
      </c>
      <c r="E15" s="1181">
        <v>5604.8725490196084</v>
      </c>
      <c r="F15" s="1182">
        <f t="shared" si="0"/>
        <v>-4.2185735064427313E-3</v>
      </c>
      <c r="G15" s="1182">
        <f t="shared" si="0"/>
        <v>0.23284292203737292</v>
      </c>
      <c r="I15" s="466"/>
      <c r="J15" s="466"/>
    </row>
    <row r="16" spans="2:12" ht="15">
      <c r="B16" s="1546" t="s">
        <v>411</v>
      </c>
      <c r="C16" s="1546"/>
      <c r="D16" s="1546"/>
      <c r="E16" s="1173" t="s">
        <v>412</v>
      </c>
      <c r="F16" s="1173"/>
      <c r="G16" s="1173"/>
    </row>
    <row r="17" spans="2:7">
      <c r="B17" s="1173"/>
      <c r="C17" s="1173"/>
      <c r="D17" s="1173"/>
      <c r="E17" s="1173"/>
      <c r="F17" s="1173"/>
      <c r="G17" s="1173"/>
    </row>
    <row r="18" spans="2:7">
      <c r="B18" s="1173"/>
      <c r="C18" s="1173"/>
      <c r="D18" s="1173"/>
      <c r="E18" s="1173"/>
      <c r="F18" s="1173"/>
      <c r="G18" s="1173"/>
    </row>
    <row r="19" spans="2:7" ht="21" thickBot="1">
      <c r="B19" s="1175" t="s">
        <v>413</v>
      </c>
      <c r="C19" s="1173"/>
      <c r="D19" s="1173"/>
      <c r="E19" s="1173"/>
      <c r="F19" s="1173"/>
      <c r="G19" s="1173"/>
    </row>
    <row r="20" spans="2:7" ht="19.5" thickBot="1">
      <c r="B20" s="1541" t="s">
        <v>155</v>
      </c>
      <c r="C20" s="1543" t="s">
        <v>414</v>
      </c>
      <c r="D20" s="1544"/>
      <c r="E20" s="1544"/>
      <c r="F20" s="1544"/>
      <c r="G20" s="1545"/>
    </row>
    <row r="21" spans="2:7" ht="29.25" thickBot="1">
      <c r="B21" s="1542"/>
      <c r="C21" s="315" t="s">
        <v>513</v>
      </c>
      <c r="D21" s="316" t="s">
        <v>492</v>
      </c>
      <c r="E21" s="1188" t="s">
        <v>514</v>
      </c>
      <c r="F21" s="1176" t="s">
        <v>295</v>
      </c>
      <c r="G21" s="1177" t="s">
        <v>403</v>
      </c>
    </row>
    <row r="22" spans="2:7" ht="31.5" customHeight="1" thickBot="1">
      <c r="B22" s="1178" t="s">
        <v>415</v>
      </c>
      <c r="C22" s="1183">
        <v>158.27000000000001</v>
      </c>
      <c r="D22" s="1184">
        <v>156</v>
      </c>
      <c r="E22" s="1185">
        <v>149.09</v>
      </c>
      <c r="F22" s="1182">
        <f>(($C22-D22)/D22)</f>
        <v>1.4551282051282116E-2</v>
      </c>
      <c r="G22" s="1182">
        <f>(($C22-E22)/E22)</f>
        <v>6.1573546180159679E-2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6" zoomScaleNormal="100" workbookViewId="0">
      <selection activeCell="M30" sqref="M3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9" t="s">
        <v>416</v>
      </c>
      <c r="C1" s="1094"/>
      <c r="D1" s="1094"/>
      <c r="E1" s="1094"/>
      <c r="F1" s="1094"/>
      <c r="G1" s="1094"/>
      <c r="H1" s="1094"/>
      <c r="I1" s="1094"/>
      <c r="J1" s="464" t="s">
        <v>512</v>
      </c>
      <c r="K1" s="464"/>
      <c r="L1" s="46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62" t="s">
        <v>129</v>
      </c>
      <c r="C3" s="363"/>
      <c r="D3" s="363"/>
      <c r="E3" s="363"/>
      <c r="F3" s="363"/>
      <c r="G3" s="363"/>
      <c r="H3" s="363"/>
      <c r="I3" s="363"/>
      <c r="J3" s="36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547" t="s">
        <v>167</v>
      </c>
      <c r="D7" s="1548"/>
      <c r="E7" s="1548"/>
      <c r="F7" s="1549"/>
      <c r="G7" s="130" t="s">
        <v>381</v>
      </c>
      <c r="H7" s="128" t="s">
        <v>4</v>
      </c>
      <c r="I7" s="128" t="s">
        <v>5</v>
      </c>
      <c r="J7" s="129" t="s">
        <v>171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168</v>
      </c>
      <c r="H8" s="128" t="s">
        <v>8</v>
      </c>
      <c r="I8" s="128" t="s">
        <v>9</v>
      </c>
      <c r="J8" s="128" t="s">
        <v>170</v>
      </c>
      <c r="K8" s="30"/>
    </row>
    <row r="9" spans="1:14" ht="16.5" thickBot="1">
      <c r="B9" s="53" t="s">
        <v>172</v>
      </c>
      <c r="C9" s="37" t="s">
        <v>542</v>
      </c>
      <c r="D9" s="37" t="s">
        <v>543</v>
      </c>
      <c r="E9" s="133" t="s">
        <v>542</v>
      </c>
      <c r="F9" s="133" t="s">
        <v>543</v>
      </c>
      <c r="G9" s="130" t="s">
        <v>18</v>
      </c>
      <c r="H9" s="128" t="s">
        <v>10</v>
      </c>
      <c r="I9" s="128" t="s">
        <v>169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131</v>
      </c>
      <c r="C12" s="78">
        <v>7221.2520000000004</v>
      </c>
      <c r="D12" s="61">
        <v>7242.7250000000004</v>
      </c>
      <c r="E12" s="137">
        <v>7079.6588235294121</v>
      </c>
      <c r="F12" s="137">
        <v>7100.7107843137255</v>
      </c>
      <c r="G12" s="182">
        <v>-0.29647680948814092</v>
      </c>
      <c r="H12" s="39">
        <v>61.19</v>
      </c>
      <c r="I12" s="67">
        <v>89.5</v>
      </c>
      <c r="J12" s="40">
        <v>18.595608240907026</v>
      </c>
      <c r="K12" s="30"/>
      <c r="L12" s="492"/>
      <c r="M12" s="492"/>
      <c r="N12" s="492"/>
    </row>
    <row r="13" spans="1:14" ht="15">
      <c r="B13" s="66" t="s">
        <v>12</v>
      </c>
      <c r="C13" s="78">
        <v>7124.2129999999997</v>
      </c>
      <c r="D13" s="61">
        <v>7161.0159999999996</v>
      </c>
      <c r="E13" s="137">
        <v>6984.5225490196071</v>
      </c>
      <c r="F13" s="137">
        <v>7020.6039215686269</v>
      </c>
      <c r="G13" s="182">
        <v>-0.51393545273463836</v>
      </c>
      <c r="H13" s="39">
        <v>57.58</v>
      </c>
      <c r="I13" s="67">
        <v>90.9</v>
      </c>
      <c r="J13" s="40">
        <v>62.907825470352932</v>
      </c>
      <c r="K13" s="30"/>
      <c r="L13" s="492"/>
      <c r="M13" s="492"/>
      <c r="N13" s="492"/>
    </row>
    <row r="14" spans="1:14" ht="15">
      <c r="B14" s="66" t="s">
        <v>13</v>
      </c>
      <c r="C14" s="78">
        <v>6697.1009999999997</v>
      </c>
      <c r="D14" s="61">
        <v>6744.0029999999997</v>
      </c>
      <c r="E14" s="137">
        <v>6565.785294117647</v>
      </c>
      <c r="F14" s="137">
        <v>6611.7676470588231</v>
      </c>
      <c r="G14" s="182">
        <v>-0.69546232408259667</v>
      </c>
      <c r="H14" s="67">
        <v>53.34</v>
      </c>
      <c r="I14" s="67">
        <v>91.7</v>
      </c>
      <c r="J14" s="40">
        <v>15.90220667010937</v>
      </c>
      <c r="K14" s="30"/>
    </row>
    <row r="15" spans="1:14" ht="15">
      <c r="B15" s="66" t="s">
        <v>14</v>
      </c>
      <c r="C15" s="78">
        <v>6240.6859999999997</v>
      </c>
      <c r="D15" s="61">
        <v>6278.3879999999999</v>
      </c>
      <c r="E15" s="137">
        <v>6118.3196078431365</v>
      </c>
      <c r="F15" s="137">
        <v>6155.2823529411762</v>
      </c>
      <c r="G15" s="182">
        <v>-0.6005044606991512</v>
      </c>
      <c r="H15" s="67">
        <v>48.39</v>
      </c>
      <c r="I15" s="67">
        <v>92.4</v>
      </c>
      <c r="J15" s="40">
        <v>2.2721842411536652</v>
      </c>
      <c r="K15" s="30"/>
    </row>
    <row r="16" spans="1:14" ht="15">
      <c r="B16" s="66" t="s">
        <v>15</v>
      </c>
      <c r="C16" s="78">
        <v>5699.5209999999997</v>
      </c>
      <c r="D16" s="61">
        <v>5734.0439999999999</v>
      </c>
      <c r="E16" s="137">
        <v>5587.7656862745098</v>
      </c>
      <c r="F16" s="137">
        <v>5621.6117647058818</v>
      </c>
      <c r="G16" s="182">
        <v>-0.60207072007121221</v>
      </c>
      <c r="H16" s="67">
        <v>43.52</v>
      </c>
      <c r="I16" s="67">
        <v>93.8</v>
      </c>
      <c r="J16" s="40">
        <v>0.27747161696584788</v>
      </c>
      <c r="K16" s="30"/>
    </row>
    <row r="17" spans="2:11" ht="15">
      <c r="B17" s="66" t="s">
        <v>16</v>
      </c>
      <c r="C17" s="78">
        <v>5381.9679999999998</v>
      </c>
      <c r="D17" s="61">
        <v>4898.8599999999997</v>
      </c>
      <c r="E17" s="137">
        <v>5276.4392156862741</v>
      </c>
      <c r="F17" s="137">
        <v>4802.8039215686267</v>
      </c>
      <c r="G17" s="182">
        <v>9.8616412798079587</v>
      </c>
      <c r="H17" s="67">
        <v>38.46</v>
      </c>
      <c r="I17" s="67">
        <v>88.2</v>
      </c>
      <c r="J17" s="40">
        <v>4.4703760511164377E-2</v>
      </c>
      <c r="K17" s="30"/>
    </row>
    <row r="18" spans="2:11" ht="15" thickBot="1">
      <c r="B18" s="68" t="s">
        <v>130</v>
      </c>
      <c r="C18" s="79">
        <v>7048.1260000000002</v>
      </c>
      <c r="D18" s="80">
        <v>7077.9849999999997</v>
      </c>
      <c r="E18" s="183">
        <v>6909.9274509803927</v>
      </c>
      <c r="F18" s="183">
        <v>6939.2009803921565</v>
      </c>
      <c r="G18" s="184">
        <v>-0.42185735064427904</v>
      </c>
      <c r="H18" s="69">
        <v>57.32</v>
      </c>
      <c r="I18" s="69">
        <v>90.8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131</v>
      </c>
      <c r="C20" s="78">
        <v>7297.74</v>
      </c>
      <c r="D20" s="61">
        <v>7310.5929999999998</v>
      </c>
      <c r="E20" s="137">
        <v>7154.6470588235288</v>
      </c>
      <c r="F20" s="137">
        <v>7167.2480392156858</v>
      </c>
      <c r="G20" s="182">
        <v>-0.17581337109041723</v>
      </c>
      <c r="H20" s="67">
        <v>61.1</v>
      </c>
      <c r="I20" s="67">
        <v>90.4</v>
      </c>
      <c r="J20" s="40">
        <v>18.880670898608116</v>
      </c>
      <c r="K20" s="30"/>
    </row>
    <row r="21" spans="2:11" ht="15">
      <c r="B21" s="66" t="s">
        <v>12</v>
      </c>
      <c r="C21" s="78">
        <v>7183.31</v>
      </c>
      <c r="D21" s="61">
        <v>7180.7120000000004</v>
      </c>
      <c r="E21" s="137">
        <v>7042.4607843137255</v>
      </c>
      <c r="F21" s="137">
        <v>7039.9137254901962</v>
      </c>
      <c r="G21" s="182">
        <v>3.6180256219716878E-2</v>
      </c>
      <c r="H21" s="67">
        <v>57.77</v>
      </c>
      <c r="I21" s="67">
        <v>90.7</v>
      </c>
      <c r="J21" s="40">
        <v>67.078213266554073</v>
      </c>
      <c r="K21" s="30"/>
    </row>
    <row r="22" spans="2:11" ht="15">
      <c r="B22" s="66" t="s">
        <v>13</v>
      </c>
      <c r="C22" s="78">
        <v>6774.8779999999997</v>
      </c>
      <c r="D22" s="61">
        <v>6791.3530000000001</v>
      </c>
      <c r="E22" s="137">
        <v>6642.0372549019603</v>
      </c>
      <c r="F22" s="137">
        <v>6658.1892156862741</v>
      </c>
      <c r="G22" s="182">
        <v>-0.242587890807625</v>
      </c>
      <c r="H22" s="67">
        <v>53.31</v>
      </c>
      <c r="I22" s="67">
        <v>91.4</v>
      </c>
      <c r="J22" s="40">
        <v>12.651175431444489</v>
      </c>
      <c r="K22" s="30"/>
    </row>
    <row r="23" spans="2:11" ht="15">
      <c r="B23" s="66" t="s">
        <v>14</v>
      </c>
      <c r="C23" s="78">
        <v>6406.2479999999996</v>
      </c>
      <c r="D23" s="61">
        <v>6415.0439999999999</v>
      </c>
      <c r="E23" s="137">
        <v>6280.6352941176465</v>
      </c>
      <c r="F23" s="137">
        <v>6289.2588235294115</v>
      </c>
      <c r="G23" s="182">
        <v>-0.13711519359805288</v>
      </c>
      <c r="H23" s="67">
        <v>48.37</v>
      </c>
      <c r="I23" s="67">
        <v>92</v>
      </c>
      <c r="J23" s="40">
        <v>1.2598761477685243</v>
      </c>
      <c r="K23" s="30"/>
    </row>
    <row r="24" spans="2:11" ht="15">
      <c r="B24" s="66" t="s">
        <v>15</v>
      </c>
      <c r="C24" s="78">
        <v>5808.0309999999999</v>
      </c>
      <c r="D24" s="61">
        <v>5772.817</v>
      </c>
      <c r="E24" s="137">
        <v>5694.1480392156864</v>
      </c>
      <c r="F24" s="137">
        <v>5659.6245098039217</v>
      </c>
      <c r="G24" s="182">
        <v>0.60999681784473581</v>
      </c>
      <c r="H24" s="67">
        <v>43.39</v>
      </c>
      <c r="I24" s="67">
        <v>95.1</v>
      </c>
      <c r="J24" s="40">
        <v>0.12229922543823889</v>
      </c>
      <c r="K24" s="30"/>
    </row>
    <row r="25" spans="2:11" ht="15">
      <c r="B25" s="66" t="s">
        <v>16</v>
      </c>
      <c r="C25" s="78">
        <v>5241.67</v>
      </c>
      <c r="D25" s="61">
        <v>5429.3</v>
      </c>
      <c r="E25" s="137">
        <v>5138.8921568627447</v>
      </c>
      <c r="F25" s="137">
        <v>5322.8431372549021</v>
      </c>
      <c r="G25" s="182">
        <v>-3.4558782900189731</v>
      </c>
      <c r="H25" s="67">
        <v>39.700000000000003</v>
      </c>
      <c r="I25" s="67">
        <v>90</v>
      </c>
      <c r="J25" s="40">
        <v>7.7650301865548497E-3</v>
      </c>
      <c r="K25" s="30"/>
    </row>
    <row r="26" spans="2:11" ht="15" thickBot="1">
      <c r="B26" s="68" t="s">
        <v>130</v>
      </c>
      <c r="C26" s="79">
        <v>7140.9440000000004</v>
      </c>
      <c r="D26" s="80">
        <v>7137.2920000000004</v>
      </c>
      <c r="E26" s="183">
        <v>7000.9254901960785</v>
      </c>
      <c r="F26" s="183">
        <v>6997.3450980392163</v>
      </c>
      <c r="G26" s="184">
        <v>5.1167865907686599E-2</v>
      </c>
      <c r="H26" s="69">
        <v>57.7</v>
      </c>
      <c r="I26" s="69">
        <v>90.7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131</v>
      </c>
      <c r="C28" s="78">
        <v>7262.7160000000003</v>
      </c>
      <c r="D28" s="61">
        <v>7266.0959999999995</v>
      </c>
      <c r="E28" s="137">
        <v>7120.3098039215693</v>
      </c>
      <c r="F28" s="137">
        <v>7123.6235294117641</v>
      </c>
      <c r="G28" s="182">
        <v>-4.6517414578601764E-2</v>
      </c>
      <c r="H28" s="67">
        <v>60.95</v>
      </c>
      <c r="I28" s="67">
        <v>88.9</v>
      </c>
      <c r="J28" s="40">
        <v>14.401127799164994</v>
      </c>
      <c r="K28" s="30"/>
    </row>
    <row r="29" spans="2:11" ht="15">
      <c r="B29" s="66" t="s">
        <v>12</v>
      </c>
      <c r="C29" s="78">
        <v>7175.9449999999997</v>
      </c>
      <c r="D29" s="61">
        <v>7238.96</v>
      </c>
      <c r="E29" s="137">
        <v>7035.2401960784309</v>
      </c>
      <c r="F29" s="137">
        <v>7097.0196078431372</v>
      </c>
      <c r="G29" s="182">
        <v>-0.87049797208439228</v>
      </c>
      <c r="H29" s="67">
        <v>57.26</v>
      </c>
      <c r="I29" s="67">
        <v>90.8</v>
      </c>
      <c r="J29" s="40">
        <v>66.418695440004342</v>
      </c>
      <c r="K29" s="30"/>
    </row>
    <row r="30" spans="2:11" ht="15">
      <c r="B30" s="66" t="s">
        <v>13</v>
      </c>
      <c r="C30" s="78">
        <v>6693.9759999999997</v>
      </c>
      <c r="D30" s="61">
        <v>6778.3990000000003</v>
      </c>
      <c r="E30" s="137">
        <v>6562.7215686274503</v>
      </c>
      <c r="F30" s="137">
        <v>6645.4892156862743</v>
      </c>
      <c r="G30" s="182">
        <v>-1.2454710913299833</v>
      </c>
      <c r="H30" s="67">
        <v>53.35</v>
      </c>
      <c r="I30" s="67">
        <v>91.7</v>
      </c>
      <c r="J30" s="40">
        <v>16.411646695223119</v>
      </c>
      <c r="K30" s="30"/>
    </row>
    <row r="31" spans="2:11" ht="15">
      <c r="B31" s="66" t="s">
        <v>14</v>
      </c>
      <c r="C31" s="78">
        <v>6214.1009999999997</v>
      </c>
      <c r="D31" s="61">
        <v>6268.5739999999996</v>
      </c>
      <c r="E31" s="137">
        <v>6092.2558823529407</v>
      </c>
      <c r="F31" s="137">
        <v>6145.6607843137253</v>
      </c>
      <c r="G31" s="182">
        <v>-0.86898551408980673</v>
      </c>
      <c r="H31" s="67">
        <v>48.29</v>
      </c>
      <c r="I31" s="67">
        <v>92.2</v>
      </c>
      <c r="J31" s="40">
        <v>2.5245350539500078</v>
      </c>
      <c r="K31" s="30"/>
    </row>
    <row r="32" spans="2:11" ht="15">
      <c r="B32" s="66" t="s">
        <v>15</v>
      </c>
      <c r="C32" s="78">
        <v>5657.9359999999997</v>
      </c>
      <c r="D32" s="61">
        <v>5729.2280000000001</v>
      </c>
      <c r="E32" s="137">
        <v>5546.9960784313726</v>
      </c>
      <c r="F32" s="137">
        <v>5616.8901960784315</v>
      </c>
      <c r="G32" s="182">
        <v>-1.2443561331474391</v>
      </c>
      <c r="H32" s="67">
        <v>43.52</v>
      </c>
      <c r="I32" s="67">
        <v>93.2</v>
      </c>
      <c r="J32" s="40">
        <v>0.23423521119123786</v>
      </c>
      <c r="K32" s="30"/>
    </row>
    <row r="33" spans="2:11" ht="15">
      <c r="B33" s="66" t="s">
        <v>16</v>
      </c>
      <c r="C33" s="78">
        <v>4801.7299999999996</v>
      </c>
      <c r="D33" s="61">
        <v>4613.5990000000002</v>
      </c>
      <c r="E33" s="137">
        <v>4707.5784313725489</v>
      </c>
      <c r="F33" s="137">
        <v>4523.136274509804</v>
      </c>
      <c r="G33" s="182">
        <v>4.0777492799005586</v>
      </c>
      <c r="H33" s="67">
        <v>37.81</v>
      </c>
      <c r="I33" s="67">
        <v>100</v>
      </c>
      <c r="J33" s="40">
        <v>9.759800466301578E-3</v>
      </c>
      <c r="K33" s="30"/>
    </row>
    <row r="34" spans="2:11" ht="15" thickBot="1">
      <c r="B34" s="68" t="s">
        <v>130</v>
      </c>
      <c r="C34" s="79">
        <v>7079.652</v>
      </c>
      <c r="D34" s="80">
        <v>7131.585</v>
      </c>
      <c r="E34" s="183">
        <v>6940.8352941176472</v>
      </c>
      <c r="F34" s="183">
        <v>6991.75</v>
      </c>
      <c r="G34" s="184">
        <v>-0.72821119007906365</v>
      </c>
      <c r="H34" s="69">
        <v>56.89</v>
      </c>
      <c r="I34" s="69">
        <v>90.7</v>
      </c>
      <c r="J34" s="76">
        <v>100</v>
      </c>
      <c r="K34" s="30"/>
    </row>
    <row r="35" spans="2:11" ht="14.25">
      <c r="B35" s="70" t="s">
        <v>198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131</v>
      </c>
      <c r="C36" s="78">
        <v>7201.875</v>
      </c>
      <c r="D36" s="61">
        <v>7224.94</v>
      </c>
      <c r="E36" s="137">
        <v>7060.661764705882</v>
      </c>
      <c r="F36" s="137">
        <v>7083.2745098039213</v>
      </c>
      <c r="G36" s="182">
        <v>-0.31924140546495339</v>
      </c>
      <c r="H36" s="67">
        <v>61.26</v>
      </c>
      <c r="I36" s="67">
        <v>89.4</v>
      </c>
      <c r="J36" s="40">
        <v>24.409368893851347</v>
      </c>
      <c r="K36" s="30"/>
    </row>
    <row r="37" spans="2:11" ht="15">
      <c r="B37" s="66" t="s">
        <v>12</v>
      </c>
      <c r="C37" s="78">
        <v>7087.3130000000001</v>
      </c>
      <c r="D37" s="61">
        <v>7114.0190000000002</v>
      </c>
      <c r="E37" s="137">
        <v>6948.3460784313729</v>
      </c>
      <c r="F37" s="137">
        <v>6974.5284313725488</v>
      </c>
      <c r="G37" s="182">
        <v>-0.37539961588519977</v>
      </c>
      <c r="H37" s="67">
        <v>57.76</v>
      </c>
      <c r="I37" s="67">
        <v>91.3</v>
      </c>
      <c r="J37" s="40">
        <v>56.939122490928007</v>
      </c>
      <c r="K37" s="30"/>
    </row>
    <row r="38" spans="2:11" ht="15">
      <c r="B38" s="66" t="s">
        <v>13</v>
      </c>
      <c r="C38" s="78">
        <v>6647.3410000000003</v>
      </c>
      <c r="D38" s="61">
        <v>6674.3620000000001</v>
      </c>
      <c r="E38" s="137">
        <v>6517.0009803921575</v>
      </c>
      <c r="F38" s="137">
        <v>6543.4921568627451</v>
      </c>
      <c r="G38" s="182">
        <v>-0.40484768431798773</v>
      </c>
      <c r="H38" s="67">
        <v>53.14</v>
      </c>
      <c r="I38" s="67">
        <v>91.3</v>
      </c>
      <c r="J38" s="40">
        <v>15.733245362499048</v>
      </c>
      <c r="K38" s="30"/>
    </row>
    <row r="39" spans="2:11" ht="15">
      <c r="B39" s="66" t="s">
        <v>14</v>
      </c>
      <c r="C39" s="78">
        <v>6074.5190000000002</v>
      </c>
      <c r="D39" s="61">
        <v>6093.116</v>
      </c>
      <c r="E39" s="137">
        <v>5955.4107843137253</v>
      </c>
      <c r="F39" s="137">
        <v>5973.6431372549023</v>
      </c>
      <c r="G39" s="182">
        <v>-0.30521329316559465</v>
      </c>
      <c r="H39" s="67">
        <v>48.1</v>
      </c>
      <c r="I39" s="67">
        <v>93.1</v>
      </c>
      <c r="J39" s="40">
        <v>2.6340497881087117</v>
      </c>
      <c r="K39" s="30"/>
    </row>
    <row r="40" spans="2:11" ht="15">
      <c r="B40" s="66" t="s">
        <v>15</v>
      </c>
      <c r="C40" s="78">
        <v>5053.8249999999998</v>
      </c>
      <c r="D40" s="61">
        <v>5255.82</v>
      </c>
      <c r="E40" s="137">
        <v>4954.7303921568628</v>
      </c>
      <c r="F40" s="137">
        <v>5152.7647058823522</v>
      </c>
      <c r="G40" s="182">
        <v>-3.8432632776617139</v>
      </c>
      <c r="H40" s="67">
        <v>43.24</v>
      </c>
      <c r="I40" s="67">
        <v>94.3</v>
      </c>
      <c r="J40" s="40">
        <v>0.27152536351409651</v>
      </c>
      <c r="K40" s="30"/>
    </row>
    <row r="41" spans="2:11" ht="15">
      <c r="B41" s="66" t="s">
        <v>16</v>
      </c>
      <c r="C41" s="78">
        <v>4397.9549999999999</v>
      </c>
      <c r="D41" s="61">
        <v>4907.92</v>
      </c>
      <c r="E41" s="137">
        <v>4311.7205882352937</v>
      </c>
      <c r="F41" s="137">
        <v>4811.6862745098042</v>
      </c>
      <c r="G41" s="182">
        <v>-10.390654289393474</v>
      </c>
      <c r="H41" s="67">
        <v>39.520000000000003</v>
      </c>
      <c r="I41" s="67">
        <v>88</v>
      </c>
      <c r="J41" s="40">
        <v>1.2688101098789557E-2</v>
      </c>
      <c r="K41" s="30"/>
    </row>
    <row r="42" spans="2:11" ht="15" thickBot="1">
      <c r="B42" s="68" t="s">
        <v>130</v>
      </c>
      <c r="C42" s="79">
        <v>7011.8890000000001</v>
      </c>
      <c r="D42" s="80">
        <v>7036.41</v>
      </c>
      <c r="E42" s="183">
        <v>6874.4009803921572</v>
      </c>
      <c r="F42" s="183">
        <v>6898.4411764705883</v>
      </c>
      <c r="G42" s="184">
        <v>-0.34848736784808915</v>
      </c>
      <c r="H42" s="69">
        <v>57.59</v>
      </c>
      <c r="I42" s="69">
        <v>90.9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131</v>
      </c>
      <c r="C44" s="78">
        <v>7150.1260000000002</v>
      </c>
      <c r="D44" s="61">
        <v>7198.0379999999996</v>
      </c>
      <c r="E44" s="137">
        <v>7009.9274509803927</v>
      </c>
      <c r="F44" s="137">
        <v>7056.9</v>
      </c>
      <c r="G44" s="182">
        <v>-0.66562582748242449</v>
      </c>
      <c r="H44" s="67">
        <v>61.41</v>
      </c>
      <c r="I44" s="67">
        <v>89.5</v>
      </c>
      <c r="J44" s="40">
        <v>20.468625165354741</v>
      </c>
      <c r="K44" s="30"/>
    </row>
    <row r="45" spans="2:11" ht="15">
      <c r="B45" s="66" t="s">
        <v>12</v>
      </c>
      <c r="C45" s="78">
        <v>7027.4139999999998</v>
      </c>
      <c r="D45" s="61">
        <v>7067.924</v>
      </c>
      <c r="E45" s="137">
        <v>6889.6215686274509</v>
      </c>
      <c r="F45" s="137">
        <v>6929.3372549019605</v>
      </c>
      <c r="G45" s="182">
        <v>-0.57315273905039466</v>
      </c>
      <c r="H45" s="67">
        <v>57.79</v>
      </c>
      <c r="I45" s="67">
        <v>91.2</v>
      </c>
      <c r="J45" s="40">
        <v>58.934395096331414</v>
      </c>
      <c r="K45" s="30"/>
    </row>
    <row r="46" spans="2:11" ht="15">
      <c r="B46" s="66" t="s">
        <v>13</v>
      </c>
      <c r="C46" s="78">
        <v>6685.9319999999998</v>
      </c>
      <c r="D46" s="61">
        <v>6716.1030000000001</v>
      </c>
      <c r="E46" s="137">
        <v>6554.8352941176463</v>
      </c>
      <c r="F46" s="137">
        <v>6584.4147058823528</v>
      </c>
      <c r="G46" s="182">
        <v>-0.44923372973881243</v>
      </c>
      <c r="H46" s="67">
        <v>53.43</v>
      </c>
      <c r="I46" s="67">
        <v>92.2</v>
      </c>
      <c r="J46" s="40">
        <v>17.567549868371078</v>
      </c>
      <c r="K46" s="30"/>
    </row>
    <row r="47" spans="2:11" ht="15">
      <c r="B47" s="66" t="s">
        <v>14</v>
      </c>
      <c r="C47" s="78">
        <v>6308.8680000000004</v>
      </c>
      <c r="D47" s="61">
        <v>6338.2569999999996</v>
      </c>
      <c r="E47" s="137">
        <v>6185.1647058823528</v>
      </c>
      <c r="F47" s="137">
        <v>6213.9774509803919</v>
      </c>
      <c r="G47" s="182">
        <v>-0.46367637033334586</v>
      </c>
      <c r="H47" s="67">
        <v>48.69</v>
      </c>
      <c r="I47" s="67">
        <v>92.5</v>
      </c>
      <c r="J47" s="40">
        <v>2.4636219564904192</v>
      </c>
      <c r="K47" s="30"/>
    </row>
    <row r="48" spans="2:11" ht="15">
      <c r="B48" s="66" t="s">
        <v>15</v>
      </c>
      <c r="C48" s="78">
        <v>5913.3890000000001</v>
      </c>
      <c r="D48" s="61">
        <v>5861.8379999999997</v>
      </c>
      <c r="E48" s="137">
        <v>5797.4401960784317</v>
      </c>
      <c r="F48" s="137">
        <v>5746.9</v>
      </c>
      <c r="G48" s="182">
        <v>0.8794340614667342</v>
      </c>
      <c r="H48" s="67">
        <v>43.64</v>
      </c>
      <c r="I48" s="67">
        <v>93.8</v>
      </c>
      <c r="J48" s="40">
        <v>0.43745334049324835</v>
      </c>
      <c r="K48" s="30" t="s">
        <v>105</v>
      </c>
    </row>
    <row r="49" spans="2:15" ht="15">
      <c r="B49" s="66" t="s">
        <v>16</v>
      </c>
      <c r="C49" s="78">
        <v>5499.8680000000004</v>
      </c>
      <c r="D49" s="61">
        <v>4915.84</v>
      </c>
      <c r="E49" s="137">
        <v>5392.0274509803921</v>
      </c>
      <c r="F49" s="137">
        <v>4819.4509803921574</v>
      </c>
      <c r="G49" s="182">
        <v>11.880533133706553</v>
      </c>
      <c r="H49" s="67">
        <v>38.42</v>
      </c>
      <c r="I49" s="67">
        <v>87</v>
      </c>
      <c r="J49" s="40">
        <v>0.1283545729590968</v>
      </c>
      <c r="K49" s="30"/>
    </row>
    <row r="50" spans="2:15" ht="15" thickBot="1">
      <c r="B50" s="81" t="s">
        <v>130</v>
      </c>
      <c r="C50" s="82">
        <v>6966.482</v>
      </c>
      <c r="D50" s="62">
        <v>7001.3490000000002</v>
      </c>
      <c r="E50" s="185">
        <v>6829.8843137254898</v>
      </c>
      <c r="F50" s="185">
        <v>6864.0676470588232</v>
      </c>
      <c r="G50" s="184">
        <v>-0.4980040275095583</v>
      </c>
      <c r="H50" s="83">
        <v>57.45</v>
      </c>
      <c r="I50" s="83">
        <v>91.1</v>
      </c>
      <c r="J50" s="41">
        <v>100</v>
      </c>
      <c r="K50" s="30"/>
    </row>
    <row r="51" spans="2:15" ht="14.25">
      <c r="B51" s="84" t="s">
        <v>265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550" t="s">
        <v>518</v>
      </c>
      <c r="C53" s="1551"/>
      <c r="D53" s="1551"/>
      <c r="E53" s="1551"/>
      <c r="F53" s="1551"/>
      <c r="G53" s="1551"/>
      <c r="H53" s="1551"/>
      <c r="I53" s="1551"/>
      <c r="J53" s="1551"/>
      <c r="K53" s="1551"/>
      <c r="L53" s="1551"/>
      <c r="M53" s="1551"/>
    </row>
    <row r="55" spans="2:15" ht="15.75">
      <c r="B55" s="349" t="s">
        <v>72</v>
      </c>
      <c r="C55" s="349"/>
      <c r="D55" s="349"/>
      <c r="E55" s="349"/>
      <c r="F55" s="349"/>
      <c r="G55" s="12"/>
      <c r="H55" s="12"/>
      <c r="I55" s="12"/>
      <c r="J55" s="12"/>
      <c r="K55" s="12"/>
      <c r="L55" s="12"/>
    </row>
    <row r="57" spans="2:15" ht="15.75">
      <c r="B57" s="347" t="s">
        <v>42</v>
      </c>
      <c r="C57" s="350"/>
      <c r="D57" s="350"/>
      <c r="E57" s="350"/>
      <c r="F57" s="347"/>
      <c r="G57" s="347"/>
      <c r="H57" s="289"/>
      <c r="I57" s="289"/>
      <c r="J57" s="347"/>
    </row>
    <row r="58" spans="2:15" ht="15.75">
      <c r="B58" s="347" t="s">
        <v>43</v>
      </c>
      <c r="C58" s="350"/>
      <c r="D58" s="350"/>
      <c r="E58" s="350"/>
      <c r="F58" s="347"/>
      <c r="G58" s="347"/>
      <c r="H58" s="289"/>
      <c r="I58" s="289"/>
      <c r="J58" s="347"/>
    </row>
    <row r="59" spans="2:15" ht="15.75">
      <c r="B59" s="347" t="s">
        <v>44</v>
      </c>
      <c r="C59" s="350"/>
      <c r="D59" s="350"/>
      <c r="E59" s="350"/>
      <c r="F59" s="347"/>
      <c r="G59" s="347"/>
      <c r="H59" s="289"/>
      <c r="I59" s="289"/>
      <c r="J59" s="347"/>
      <c r="O59" t="s">
        <v>350</v>
      </c>
    </row>
    <row r="60" spans="2:15" ht="15.75">
      <c r="B60" s="347" t="s">
        <v>45</v>
      </c>
      <c r="C60" s="347"/>
      <c r="D60" s="347"/>
      <c r="E60" s="347"/>
      <c r="F60" s="347"/>
      <c r="G60" s="347"/>
      <c r="H60" s="289"/>
      <c r="I60" s="289"/>
      <c r="J60" s="347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I9" sqref="I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561" t="s">
        <v>166</v>
      </c>
      <c r="C1" s="1561"/>
      <c r="D1" s="1561"/>
      <c r="E1" s="1092" t="str">
        <f>SKUP_SEUROP_tyg!J1</f>
        <v xml:space="preserve"> 18.07.2016 - 24.07.2016 r. </v>
      </c>
      <c r="F1" s="1092"/>
      <c r="G1" s="109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7" t="s">
        <v>385</v>
      </c>
      <c r="C3" s="348"/>
      <c r="D3" s="348"/>
      <c r="E3" s="348"/>
      <c r="F3" s="348"/>
      <c r="G3" s="348"/>
      <c r="H3" s="348"/>
      <c r="I3" s="338"/>
      <c r="J3" s="338"/>
      <c r="K3" s="58"/>
      <c r="L3" s="58"/>
      <c r="M3" s="58"/>
      <c r="N3" s="58"/>
    </row>
    <row r="4" spans="1:14" ht="13.5" thickBot="1">
      <c r="B4" s="289"/>
      <c r="C4" s="339"/>
      <c r="D4" s="339"/>
      <c r="E4" s="339"/>
      <c r="F4" s="339"/>
      <c r="G4" s="339"/>
      <c r="H4" s="338"/>
      <c r="I4" s="338"/>
      <c r="J4" s="338"/>
      <c r="K4" s="58"/>
      <c r="L4" s="58"/>
      <c r="M4" s="59"/>
      <c r="N4" s="59"/>
    </row>
    <row r="5" spans="1:14" ht="17.25" customHeight="1">
      <c r="B5" s="1552" t="s">
        <v>154</v>
      </c>
      <c r="C5" s="1553"/>
      <c r="D5" s="1554"/>
      <c r="E5" s="289"/>
      <c r="F5" s="289"/>
      <c r="G5" s="289"/>
      <c r="H5" s="289"/>
      <c r="I5" s="289"/>
      <c r="J5" s="289"/>
    </row>
    <row r="6" spans="1:14">
      <c r="B6" s="340" t="s">
        <v>46</v>
      </c>
      <c r="C6" s="341" t="s">
        <v>542</v>
      </c>
      <c r="D6" s="342" t="s">
        <v>543</v>
      </c>
      <c r="E6" s="289"/>
      <c r="F6" s="289"/>
      <c r="G6" s="289"/>
      <c r="H6" s="289"/>
      <c r="I6" s="289"/>
      <c r="J6" s="289"/>
    </row>
    <row r="7" spans="1:14">
      <c r="B7" s="343" t="s">
        <v>11</v>
      </c>
      <c r="C7" s="109">
        <v>5.3897434117647061</v>
      </c>
      <c r="D7" s="110">
        <v>5.4125767647058822</v>
      </c>
      <c r="E7" s="289"/>
      <c r="F7" s="344"/>
      <c r="G7" s="344"/>
      <c r="H7" s="344"/>
      <c r="I7" s="289"/>
      <c r="J7" s="289"/>
    </row>
    <row r="8" spans="1:14" ht="16.5" customHeight="1">
      <c r="B8" s="345" t="s">
        <v>47</v>
      </c>
      <c r="C8" s="98">
        <v>5.4607218823529413</v>
      </c>
      <c r="D8" s="99">
        <v>5.4579291764705884</v>
      </c>
      <c r="E8" s="289"/>
      <c r="F8" s="1093"/>
      <c r="G8" s="344"/>
      <c r="H8" s="344"/>
      <c r="I8" s="289"/>
      <c r="J8" s="289"/>
    </row>
    <row r="9" spans="1:14" ht="15.75" customHeight="1">
      <c r="B9" s="345" t="s">
        <v>48</v>
      </c>
      <c r="C9" s="98">
        <v>5.4138515294117653</v>
      </c>
      <c r="D9" s="99">
        <v>5.4535650000000002</v>
      </c>
      <c r="E9" s="289"/>
      <c r="F9" s="344"/>
      <c r="G9" s="344"/>
      <c r="H9" s="344"/>
      <c r="I9" s="289"/>
      <c r="J9" s="289"/>
    </row>
    <row r="10" spans="1:14" ht="15.75" customHeight="1">
      <c r="B10" s="345" t="s">
        <v>198</v>
      </c>
      <c r="C10" s="98">
        <v>5.3620327647058827</v>
      </c>
      <c r="D10" s="99">
        <v>5.3807841176470594</v>
      </c>
      <c r="E10" s="289"/>
      <c r="F10" s="344"/>
      <c r="G10" s="344"/>
      <c r="H10" s="344"/>
      <c r="I10" s="289"/>
      <c r="J10" s="289"/>
    </row>
    <row r="11" spans="1:14" ht="15.75" customHeight="1" thickBot="1">
      <c r="B11" s="346" t="s">
        <v>49</v>
      </c>
      <c r="C11" s="100">
        <v>5.3273097647058822</v>
      </c>
      <c r="D11" s="101">
        <v>5.3539727647058823</v>
      </c>
      <c r="E11" s="289"/>
      <c r="F11" s="344"/>
      <c r="G11" s="344"/>
      <c r="H11" s="344"/>
      <c r="I11" s="289"/>
      <c r="J11" s="289"/>
    </row>
    <row r="12" spans="1:14" ht="15.75">
      <c r="B12" s="347" t="s">
        <v>383</v>
      </c>
      <c r="C12" s="347"/>
      <c r="D12" s="347"/>
      <c r="E12" s="347"/>
      <c r="F12" s="347"/>
      <c r="G12" s="289"/>
      <c r="H12" s="289"/>
      <c r="I12" s="289"/>
      <c r="J12" s="289"/>
    </row>
    <row r="13" spans="1:14" ht="15.75">
      <c r="B13" s="347" t="s">
        <v>384</v>
      </c>
      <c r="C13" s="347"/>
      <c r="D13" s="347"/>
      <c r="E13" s="347"/>
      <c r="F13" s="347"/>
      <c r="G13" s="289"/>
      <c r="H13" s="289"/>
      <c r="I13" s="289"/>
      <c r="J13" s="289"/>
    </row>
    <row r="14" spans="1:14">
      <c r="B14" s="289"/>
      <c r="C14" s="289"/>
      <c r="D14" s="289"/>
      <c r="E14" s="289"/>
      <c r="F14" s="289"/>
      <c r="G14" s="289"/>
      <c r="H14" s="289"/>
      <c r="I14" s="289"/>
      <c r="J14" s="289"/>
    </row>
    <row r="15" spans="1:14" ht="18.75" customHeight="1">
      <c r="J15" s="492"/>
    </row>
    <row r="16" spans="1:14" ht="18.75" customHeight="1">
      <c r="B16" s="1560" t="s">
        <v>351</v>
      </c>
      <c r="C16" s="1560"/>
      <c r="D16" s="1560"/>
      <c r="E16" s="1560"/>
      <c r="F16" s="1560"/>
      <c r="G16" s="1560"/>
      <c r="J16" s="492"/>
    </row>
    <row r="17" spans="2:10" ht="18.75" customHeight="1">
      <c r="B17" s="347" t="s">
        <v>385</v>
      </c>
      <c r="C17" s="348"/>
      <c r="D17" s="348"/>
      <c r="E17" s="348"/>
      <c r="F17" s="348"/>
      <c r="J17" s="492"/>
    </row>
    <row r="18" spans="2:10" ht="18.75" customHeight="1">
      <c r="B18" s="347"/>
      <c r="C18" s="348"/>
      <c r="D18" s="348"/>
      <c r="E18" s="348"/>
      <c r="F18" s="348"/>
      <c r="J18" s="492"/>
    </row>
    <row r="19" spans="2:10" ht="22.5" customHeight="1" thickBot="1">
      <c r="B19" s="851" t="s">
        <v>226</v>
      </c>
      <c r="C19" s="852"/>
      <c r="D19" s="178"/>
      <c r="E19" s="178"/>
      <c r="F19" s="3"/>
      <c r="G19" s="178"/>
      <c r="J19" s="492"/>
    </row>
    <row r="20" spans="2:10" ht="15.75" customHeight="1" thickBot="1">
      <c r="B20" s="1555" t="s">
        <v>11</v>
      </c>
      <c r="C20" s="368" t="s">
        <v>359</v>
      </c>
      <c r="D20" s="853"/>
      <c r="E20" s="853"/>
      <c r="F20" s="854"/>
      <c r="G20" s="1557" t="s">
        <v>360</v>
      </c>
    </row>
    <row r="21" spans="2:10" ht="18" customHeight="1" thickBot="1">
      <c r="B21" s="1556"/>
      <c r="C21" s="855" t="s">
        <v>361</v>
      </c>
      <c r="D21" s="856"/>
      <c r="E21" s="855" t="s">
        <v>362</v>
      </c>
      <c r="F21" s="856"/>
      <c r="G21" s="1558"/>
      <c r="H21" s="189"/>
    </row>
    <row r="22" spans="2:10" ht="15.75" customHeight="1" thickBot="1">
      <c r="B22" s="1556"/>
      <c r="C22" s="868" t="s">
        <v>542</v>
      </c>
      <c r="D22" s="869" t="s">
        <v>544</v>
      </c>
      <c r="E22" s="857" t="str">
        <f>C22</f>
        <v>2016-07-24</v>
      </c>
      <c r="F22" s="857" t="str">
        <f>D22</f>
        <v>2015-07-26</v>
      </c>
      <c r="G22" s="1559"/>
    </row>
    <row r="23" spans="2:10" ht="15">
      <c r="B23" s="858" t="s">
        <v>131</v>
      </c>
      <c r="C23" s="859">
        <v>7079.6588235294121</v>
      </c>
      <c r="D23" s="860">
        <v>5802.9147058823528</v>
      </c>
      <c r="E23" s="861">
        <f>(C23/1.32)/1000</f>
        <v>5.3633778966131906</v>
      </c>
      <c r="F23" s="861">
        <f>(D23/1.32)/1000</f>
        <v>4.3961475044563274</v>
      </c>
      <c r="G23" s="862">
        <f t="shared" ref="G23:G29" si="0">((E23-F23)/F23)*100</f>
        <v>22.001772942704768</v>
      </c>
    </row>
    <row r="24" spans="2:10" ht="15">
      <c r="B24" s="729" t="s">
        <v>12</v>
      </c>
      <c r="C24" s="871">
        <v>6984.5225490196071</v>
      </c>
      <c r="D24" s="870">
        <v>5713.0872549019605</v>
      </c>
      <c r="E24" s="863">
        <f>(C24/1.32)/1000</f>
        <v>5.2913049613784899</v>
      </c>
      <c r="F24" s="863">
        <f>(D24/1.32)/1000</f>
        <v>4.3280964052287585</v>
      </c>
      <c r="G24" s="864">
        <f t="shared" si="0"/>
        <v>22.254785151876064</v>
      </c>
    </row>
    <row r="25" spans="2:10" ht="15">
      <c r="B25" s="729" t="s">
        <v>13</v>
      </c>
      <c r="C25" s="871">
        <v>6565.785294117647</v>
      </c>
      <c r="D25" s="870">
        <v>5266.8441176470587</v>
      </c>
      <c r="E25" s="863">
        <f>(C25/1.31)/1000</f>
        <v>5.0120498428378983</v>
      </c>
      <c r="F25" s="863">
        <f>(D25/1.31)/1000</f>
        <v>4.0204916928603502</v>
      </c>
      <c r="G25" s="864">
        <f t="shared" si="0"/>
        <v>24.66260909675232</v>
      </c>
      <c r="J25" s="289"/>
    </row>
    <row r="26" spans="2:10" ht="15.75">
      <c r="B26" s="729" t="s">
        <v>14</v>
      </c>
      <c r="C26" s="871">
        <v>6118.3196078431365</v>
      </c>
      <c r="D26" s="870">
        <v>4854.0647058823524</v>
      </c>
      <c r="E26" s="863">
        <f>(C26/1.3)/1000</f>
        <v>4.7063996983408742</v>
      </c>
      <c r="F26" s="863">
        <f>(D26/1.3)/1000</f>
        <v>3.7338959276018096</v>
      </c>
      <c r="G26" s="864">
        <f t="shared" si="0"/>
        <v>26.045283253614414</v>
      </c>
      <c r="H26" s="347"/>
      <c r="I26" s="347"/>
      <c r="J26" s="347"/>
    </row>
    <row r="27" spans="2:10" ht="15.75">
      <c r="B27" s="729" t="s">
        <v>15</v>
      </c>
      <c r="C27" s="871">
        <v>5587.7656862745098</v>
      </c>
      <c r="D27" s="870">
        <v>4382.8343137254897</v>
      </c>
      <c r="E27" s="863">
        <f>(C27/1.29)/1000</f>
        <v>4.3316013071895423</v>
      </c>
      <c r="F27" s="863">
        <f>(D27/1.29)/1000</f>
        <v>3.3975459796321625</v>
      </c>
      <c r="G27" s="864">
        <f t="shared" si="0"/>
        <v>27.492058478587705</v>
      </c>
      <c r="H27" s="347"/>
      <c r="I27" s="347"/>
      <c r="J27" s="347"/>
    </row>
    <row r="28" spans="2:10" ht="15.75">
      <c r="B28" s="729" t="s">
        <v>16</v>
      </c>
      <c r="C28" s="871">
        <v>5276.4392156862741</v>
      </c>
      <c r="D28" s="870">
        <v>4019.9803921568628</v>
      </c>
      <c r="E28" s="863">
        <f>(C28/1.28)/1000</f>
        <v>4.1222181372549009</v>
      </c>
      <c r="F28" s="863">
        <f>(D28/1.28)/1000</f>
        <v>3.140609681372549</v>
      </c>
      <c r="G28" s="864">
        <f t="shared" si="0"/>
        <v>31.255347065393906</v>
      </c>
      <c r="H28" s="347"/>
      <c r="I28" s="347"/>
      <c r="J28" s="347"/>
    </row>
    <row r="29" spans="2:10" ht="16.5" thickBot="1">
      <c r="B29" s="865" t="s">
        <v>130</v>
      </c>
      <c r="C29" s="872">
        <v>6909.9274509803927</v>
      </c>
      <c r="D29" s="873">
        <v>5604.8725490196084</v>
      </c>
      <c r="E29" s="866">
        <f>(C29*0.78)/1000</f>
        <v>5.3897434117647061</v>
      </c>
      <c r="F29" s="866">
        <f>(D29*0.78)/1000</f>
        <v>4.3718005882352946</v>
      </c>
      <c r="G29" s="867">
        <f t="shared" si="0"/>
        <v>23.284292203737284</v>
      </c>
      <c r="H29" s="347" t="s">
        <v>363</v>
      </c>
      <c r="I29" s="347"/>
      <c r="J29" s="347"/>
    </row>
    <row r="30" spans="2:10" ht="15.75">
      <c r="B30" s="347" t="s">
        <v>383</v>
      </c>
      <c r="C30" s="347"/>
      <c r="D30" s="347"/>
      <c r="E30" s="347"/>
      <c r="F30" s="347"/>
      <c r="G30" s="347"/>
    </row>
    <row r="31" spans="2:10" ht="15.75">
      <c r="B31" s="347" t="s">
        <v>384</v>
      </c>
      <c r="C31" s="347"/>
      <c r="D31" s="347"/>
      <c r="E31" s="347"/>
      <c r="F31" s="347"/>
      <c r="G31" s="347"/>
    </row>
    <row r="32" spans="2:10" ht="15.75">
      <c r="B32" s="347"/>
      <c r="C32" s="347"/>
      <c r="D32" s="347"/>
      <c r="E32" s="347"/>
      <c r="F32" s="347"/>
      <c r="G32" s="347"/>
    </row>
    <row r="33" spans="2:7" ht="15.75">
      <c r="B33" s="1096" t="s">
        <v>72</v>
      </c>
      <c r="C33" s="1097"/>
      <c r="D33" s="350"/>
      <c r="E33" s="350"/>
      <c r="F33" s="347"/>
      <c r="G33" s="347"/>
    </row>
    <row r="34" spans="2:7" ht="15.75">
      <c r="B34" s="347"/>
      <c r="C34" s="350"/>
      <c r="D34" s="350"/>
      <c r="E34" s="350"/>
      <c r="F34" s="347"/>
      <c r="G34" s="347"/>
    </row>
    <row r="35" spans="2:7" ht="15.75">
      <c r="B35" s="347" t="s">
        <v>42</v>
      </c>
      <c r="C35" s="350"/>
      <c r="D35" s="350"/>
      <c r="E35" s="350"/>
      <c r="F35" s="347"/>
      <c r="G35" s="347"/>
    </row>
    <row r="36" spans="2:7" ht="15.75">
      <c r="B36" s="347" t="s">
        <v>43</v>
      </c>
      <c r="C36" s="350"/>
      <c r="D36" s="350"/>
      <c r="E36" s="350"/>
      <c r="F36" s="347"/>
      <c r="G36" s="347"/>
    </row>
    <row r="37" spans="2:7" ht="15.75">
      <c r="B37" s="347" t="s">
        <v>44</v>
      </c>
      <c r="C37" s="350"/>
      <c r="D37" s="350"/>
      <c r="E37" s="350"/>
      <c r="F37" s="347"/>
      <c r="G37" s="347"/>
    </row>
    <row r="38" spans="2:7" ht="15.75">
      <c r="B38" s="347" t="s">
        <v>45</v>
      </c>
      <c r="C38" s="347"/>
      <c r="D38" s="347"/>
      <c r="E38" s="347"/>
      <c r="F38" s="347"/>
      <c r="G38" s="347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I19" sqref="I1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62" t="s">
        <v>151</v>
      </c>
      <c r="C1" s="1562"/>
      <c r="D1" s="1562"/>
      <c r="E1" s="1562"/>
      <c r="F1" s="464" t="str">
        <f>SKUP_SEUROP_tyg!J1</f>
        <v xml:space="preserve"> 18.07.2016 - 24.07.2016 r. </v>
      </c>
      <c r="G1" s="46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386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563" t="s">
        <v>378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545</v>
      </c>
      <c r="D6" s="37" t="s">
        <v>546</v>
      </c>
      <c r="E6" s="1564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51" t="s">
        <v>11</v>
      </c>
      <c r="C8" s="352">
        <v>7667.1229999999996</v>
      </c>
      <c r="D8" s="352">
        <v>7654.4390000000003</v>
      </c>
      <c r="E8" s="353">
        <v>0.1657077677410361</v>
      </c>
      <c r="F8" s="24"/>
      <c r="G8" s="24"/>
      <c r="H8" s="92"/>
      <c r="I8" s="24"/>
    </row>
    <row r="9" spans="1:20" ht="20.100000000000001" customHeight="1">
      <c r="A9" s="2"/>
      <c r="B9" s="156" t="s">
        <v>146</v>
      </c>
      <c r="C9" s="137">
        <v>7571.3879999999999</v>
      </c>
      <c r="D9" s="137">
        <v>7530.3389999999999</v>
      </c>
      <c r="E9" s="104">
        <v>0.54511490120165884</v>
      </c>
      <c r="F9" s="24"/>
      <c r="G9" s="24"/>
      <c r="H9" s="24"/>
      <c r="I9" s="24"/>
    </row>
    <row r="10" spans="1:20" ht="20.100000000000001" customHeight="1">
      <c r="A10" s="2"/>
      <c r="B10" s="156" t="s">
        <v>147</v>
      </c>
      <c r="C10" s="137">
        <v>8019.8530000000001</v>
      </c>
      <c r="D10" s="137">
        <v>7976.13</v>
      </c>
      <c r="E10" s="104">
        <v>0.54817311152150172</v>
      </c>
      <c r="F10" s="24"/>
      <c r="G10" s="24"/>
      <c r="H10" s="89"/>
      <c r="I10" s="24"/>
    </row>
    <row r="11" spans="1:20" ht="20.100000000000001" customHeight="1">
      <c r="A11" s="2"/>
      <c r="B11" s="156" t="s">
        <v>148</v>
      </c>
      <c r="C11" s="137">
        <v>7660.299</v>
      </c>
      <c r="D11" s="137">
        <v>7678.2280000000001</v>
      </c>
      <c r="E11" s="104">
        <v>-0.23350439710829227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149</v>
      </c>
      <c r="C12" s="138">
        <v>7667.6270000000004</v>
      </c>
      <c r="D12" s="138">
        <v>7646.8620000000001</v>
      </c>
      <c r="E12" s="105">
        <v>0.27154929695344737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560" t="s">
        <v>351</v>
      </c>
      <c r="C15" s="1560"/>
      <c r="D15" s="1560"/>
      <c r="E15" s="1560"/>
      <c r="F15" s="1560"/>
      <c r="G15" s="1560"/>
      <c r="H15" s="24"/>
      <c r="I15" s="24"/>
    </row>
    <row r="16" spans="1:20" ht="15.75">
      <c r="B16" s="1098"/>
      <c r="C16" s="1098"/>
      <c r="D16" s="1098"/>
      <c r="E16" s="1098"/>
      <c r="F16" s="1098"/>
      <c r="G16" s="109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567" t="s">
        <v>547</v>
      </c>
      <c r="C18" s="1568"/>
      <c r="D18" s="1568"/>
      <c r="E18" s="15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5" t="s">
        <v>548</v>
      </c>
      <c r="C19" s="1539" t="s">
        <v>167</v>
      </c>
      <c r="D19" s="1540"/>
      <c r="E19" s="718" t="s">
        <v>549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566">
        <v>0</v>
      </c>
      <c r="C20" s="719" t="s">
        <v>545</v>
      </c>
      <c r="D20" s="720" t="s">
        <v>550</v>
      </c>
      <c r="E20" s="48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21" t="s">
        <v>11</v>
      </c>
      <c r="C21" s="722">
        <v>7667.1229999999996</v>
      </c>
      <c r="D21" s="723">
        <v>6271.6</v>
      </c>
      <c r="E21" s="724">
        <v>22.251466930288906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25" t="s">
        <v>146</v>
      </c>
      <c r="C22" s="726">
        <v>7571.3879999999999</v>
      </c>
      <c r="D22" s="727">
        <v>6227.5820000000003</v>
      </c>
      <c r="E22" s="728">
        <v>21.578294753886816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9" t="s">
        <v>147</v>
      </c>
      <c r="C23" s="730">
        <v>8019.8530000000001</v>
      </c>
      <c r="D23" s="731">
        <v>6819.5829999999996</v>
      </c>
      <c r="E23" s="732">
        <v>17.600343012175383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33" t="s">
        <v>148</v>
      </c>
      <c r="C24" s="730">
        <v>7660.299</v>
      </c>
      <c r="D24" s="731">
        <v>6494.8389999999999</v>
      </c>
      <c r="E24" s="732">
        <v>17.944401701104525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34" t="s">
        <v>149</v>
      </c>
      <c r="C25" s="735">
        <v>7667.6270000000004</v>
      </c>
      <c r="D25" s="736">
        <v>6181.1610000000001</v>
      </c>
      <c r="E25" s="737">
        <v>24.048330079090324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96" t="s">
        <v>382</v>
      </c>
      <c r="C29" s="1097"/>
      <c r="D29" s="350"/>
      <c r="E29" s="350"/>
      <c r="F29" s="347"/>
      <c r="G29" s="34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7"/>
      <c r="C30" s="350"/>
      <c r="D30" s="350"/>
      <c r="E30" s="350"/>
      <c r="F30" s="347"/>
      <c r="G30" s="34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7" t="s">
        <v>42</v>
      </c>
      <c r="C31" s="350"/>
      <c r="D31" s="350"/>
      <c r="E31" s="350"/>
      <c r="F31" s="347"/>
      <c r="G31" s="34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7" t="s">
        <v>43</v>
      </c>
      <c r="C32" s="350"/>
      <c r="D32" s="350"/>
      <c r="E32" s="350"/>
      <c r="F32" s="347"/>
      <c r="G32" s="34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7" t="s">
        <v>44</v>
      </c>
      <c r="C33" s="350"/>
      <c r="D33" s="350"/>
      <c r="E33" s="350"/>
      <c r="F33" s="347"/>
      <c r="G33" s="34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7" t="s">
        <v>45</v>
      </c>
      <c r="C34" s="347"/>
      <c r="D34" s="347"/>
      <c r="E34" s="347"/>
      <c r="F34" s="347"/>
      <c r="G34" s="34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3" workbookViewId="0">
      <selection activeCell="I37" sqref="I3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572" t="s">
        <v>152</v>
      </c>
      <c r="C1" s="1572"/>
      <c r="D1" s="1572"/>
      <c r="E1" s="1572"/>
      <c r="F1" s="464" t="str">
        <f>SKUP_SEUROP_tyg!J1</f>
        <v xml:space="preserve"> 18.07.2016 - 24.07.2016 r. </v>
      </c>
      <c r="G1" s="46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11" t="s">
        <v>17</v>
      </c>
      <c r="C4" s="312"/>
      <c r="D4" s="312"/>
      <c r="E4" s="313"/>
      <c r="F4" s="27"/>
      <c r="G4" s="27"/>
    </row>
    <row r="5" spans="2:8" ht="24.75" customHeight="1">
      <c r="B5" s="1573" t="s">
        <v>20</v>
      </c>
      <c r="C5" s="1570" t="s">
        <v>167</v>
      </c>
      <c r="D5" s="1571"/>
      <c r="E5" s="367" t="s">
        <v>379</v>
      </c>
      <c r="F5" s="27"/>
      <c r="G5" s="27"/>
    </row>
    <row r="6" spans="2:8" ht="21" customHeight="1" thickBot="1">
      <c r="B6" s="1574"/>
      <c r="C6" s="310" t="s">
        <v>545</v>
      </c>
      <c r="D6" s="310" t="s">
        <v>546</v>
      </c>
      <c r="E6" s="35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12165.038</v>
      </c>
      <c r="D8" s="137">
        <v>11983.056</v>
      </c>
      <c r="E8" s="91">
        <v>1.5186610160212883</v>
      </c>
      <c r="F8" s="27"/>
      <c r="G8" s="27"/>
    </row>
    <row r="9" spans="2:8" ht="16.5" customHeight="1">
      <c r="B9" s="162" t="s">
        <v>22</v>
      </c>
      <c r="C9" s="137">
        <v>17330.684000000001</v>
      </c>
      <c r="D9" s="137">
        <v>16744.189999999999</v>
      </c>
      <c r="E9" s="91">
        <v>3.502671672980314</v>
      </c>
      <c r="F9" s="27"/>
      <c r="G9" s="27"/>
    </row>
    <row r="10" spans="2:8" ht="16.5" customHeight="1" thickBot="1">
      <c r="B10" s="162" t="s">
        <v>23</v>
      </c>
      <c r="C10" s="137">
        <v>10256.23</v>
      </c>
      <c r="D10" s="137">
        <v>10482.709999999999</v>
      </c>
      <c r="E10" s="91">
        <v>-2.1605100207866057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11387.290999999999</v>
      </c>
      <c r="D12" s="137">
        <v>10946.459000000001</v>
      </c>
      <c r="E12" s="163">
        <v>4.0271653143724242</v>
      </c>
    </row>
    <row r="13" spans="2:8" ht="16.5" customHeight="1">
      <c r="B13" s="162" t="s">
        <v>22</v>
      </c>
      <c r="C13" s="137">
        <v>17377.228999999999</v>
      </c>
      <c r="D13" s="137">
        <v>17935.506000000001</v>
      </c>
      <c r="E13" s="163">
        <v>-3.1126916631178503</v>
      </c>
    </row>
    <row r="14" spans="2:8" ht="16.5" customHeight="1" thickBot="1">
      <c r="B14" s="162" t="s">
        <v>23</v>
      </c>
      <c r="C14" s="137">
        <v>9646.3119999999999</v>
      </c>
      <c r="D14" s="137">
        <v>9603.1170000000002</v>
      </c>
      <c r="E14" s="163">
        <v>0.44980187162147156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12408.361999999999</v>
      </c>
      <c r="D16" s="137">
        <v>12404.056</v>
      </c>
      <c r="E16" s="163">
        <v>3.4714451466509623E-2</v>
      </c>
    </row>
    <row r="17" spans="2:5" ht="16.5" customHeight="1">
      <c r="B17" s="162" t="s">
        <v>22</v>
      </c>
      <c r="C17" s="137" t="s">
        <v>350</v>
      </c>
      <c r="D17" s="137" t="s">
        <v>350</v>
      </c>
      <c r="E17" s="163" t="s">
        <v>350</v>
      </c>
    </row>
    <row r="18" spans="2:5" ht="16.5" customHeight="1" thickBot="1">
      <c r="B18" s="162" t="s">
        <v>23</v>
      </c>
      <c r="C18" s="137" t="s">
        <v>350</v>
      </c>
      <c r="D18" s="137" t="s">
        <v>350</v>
      </c>
      <c r="E18" s="163" t="s">
        <v>350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12756.582</v>
      </c>
      <c r="D20" s="137">
        <v>12908.695</v>
      </c>
      <c r="E20" s="163">
        <v>-1.1783762804838087</v>
      </c>
    </row>
    <row r="21" spans="2:5" ht="16.5" customHeight="1">
      <c r="B21" s="164" t="s">
        <v>22</v>
      </c>
      <c r="C21" s="137">
        <v>17135.409</v>
      </c>
      <c r="D21" s="137">
        <v>15898.262000000001</v>
      </c>
      <c r="E21" s="163">
        <v>7.7816493400347726</v>
      </c>
    </row>
    <row r="22" spans="2:5" ht="16.5" customHeight="1" thickBot="1">
      <c r="B22" s="164" t="s">
        <v>23</v>
      </c>
      <c r="C22" s="137" t="s">
        <v>350</v>
      </c>
      <c r="D22" s="137" t="s">
        <v>350</v>
      </c>
      <c r="E22" s="163" t="s">
        <v>350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11540.014999999999</v>
      </c>
      <c r="D24" s="137">
        <v>11310.276</v>
      </c>
      <c r="E24" s="163">
        <v>2.0312413242612259</v>
      </c>
    </row>
    <row r="25" spans="2:5" ht="16.5" customHeight="1">
      <c r="B25" s="164" t="s">
        <v>22</v>
      </c>
      <c r="C25" s="137">
        <v>16944.078000000001</v>
      </c>
      <c r="D25" s="137">
        <v>15829.058999999999</v>
      </c>
      <c r="E25" s="163">
        <v>7.0441268808209143</v>
      </c>
    </row>
    <row r="26" spans="2:5" ht="16.5" customHeight="1" thickBot="1">
      <c r="B26" s="164" t="s">
        <v>23</v>
      </c>
      <c r="C26" s="137" t="s">
        <v>350</v>
      </c>
      <c r="D26" s="137" t="s">
        <v>350</v>
      </c>
      <c r="E26" s="163" t="s">
        <v>350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13047.356</v>
      </c>
      <c r="D28" s="137">
        <v>12298.225</v>
      </c>
      <c r="E28" s="163">
        <v>6.0913749748439256</v>
      </c>
    </row>
    <row r="29" spans="2:5" ht="16.5" customHeight="1">
      <c r="B29" s="164" t="s">
        <v>22</v>
      </c>
      <c r="C29" s="137">
        <v>19260.133000000002</v>
      </c>
      <c r="D29" s="137">
        <v>14632.300999999999</v>
      </c>
      <c r="E29" s="163">
        <v>31.627506842567023</v>
      </c>
    </row>
    <row r="30" spans="2:5" ht="16.5" customHeight="1" thickBot="1">
      <c r="B30" s="164" t="s">
        <v>23</v>
      </c>
      <c r="C30" s="137">
        <v>10320.791999999999</v>
      </c>
      <c r="D30" s="137">
        <v>10927.244000000001</v>
      </c>
      <c r="E30" s="163">
        <v>-5.5499081012559168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12144.111999999999</v>
      </c>
      <c r="D32" s="137">
        <v>12109.011</v>
      </c>
      <c r="E32" s="163">
        <v>0.28987503603720194</v>
      </c>
    </row>
    <row r="33" spans="1:9" ht="16.5" customHeight="1">
      <c r="B33" s="164" t="s">
        <v>22</v>
      </c>
      <c r="C33" s="137">
        <v>18562.616000000002</v>
      </c>
      <c r="D33" s="137">
        <v>17662.347000000002</v>
      </c>
      <c r="E33" s="163">
        <v>5.0971085552786395</v>
      </c>
    </row>
    <row r="34" spans="1:9" ht="16.5" customHeight="1" thickBot="1">
      <c r="B34" s="164" t="s">
        <v>23</v>
      </c>
      <c r="C34" s="137" t="s">
        <v>350</v>
      </c>
      <c r="D34" s="137" t="s">
        <v>350</v>
      </c>
      <c r="E34" s="163" t="s">
        <v>350</v>
      </c>
    </row>
    <row r="35" spans="1:9" ht="16.5" customHeight="1">
      <c r="B35" s="7" t="s">
        <v>30</v>
      </c>
      <c r="C35" s="73"/>
      <c r="D35" s="73"/>
      <c r="E35" s="309"/>
      <c r="I35" t="s">
        <v>150</v>
      </c>
    </row>
    <row r="36" spans="1:9" ht="16.5" customHeight="1">
      <c r="B36" s="162" t="s">
        <v>21</v>
      </c>
      <c r="C36" s="137">
        <v>11487.72</v>
      </c>
      <c r="D36" s="137">
        <v>11331.191000000001</v>
      </c>
      <c r="E36" s="163">
        <v>1.3813993604026145</v>
      </c>
    </row>
    <row r="37" spans="1:9" ht="16.5" customHeight="1">
      <c r="B37" s="162" t="s">
        <v>22</v>
      </c>
      <c r="C37" s="137">
        <v>14073.772999999999</v>
      </c>
      <c r="D37" s="137">
        <v>14513.422</v>
      </c>
      <c r="E37" s="163">
        <v>-3.0292580206101718</v>
      </c>
    </row>
    <row r="38" spans="1:9" ht="16.5" customHeight="1" thickBot="1">
      <c r="B38" s="162" t="s">
        <v>23</v>
      </c>
      <c r="C38" s="137">
        <v>10585.775</v>
      </c>
      <c r="D38" s="137">
        <v>11206.749</v>
      </c>
      <c r="E38" s="163">
        <v>-5.5410717238335589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11984.365</v>
      </c>
      <c r="D40" s="137">
        <v>11991.853999999999</v>
      </c>
      <c r="E40" s="163">
        <v>-6.2450726968486935E-2</v>
      </c>
    </row>
    <row r="41" spans="1:9" ht="16.5" customHeight="1">
      <c r="B41" s="162" t="s">
        <v>22</v>
      </c>
      <c r="C41" s="137">
        <v>15453.968000000001</v>
      </c>
      <c r="D41" s="137">
        <v>15557.66</v>
      </c>
      <c r="E41" s="163">
        <v>-0.66650126047232749</v>
      </c>
    </row>
    <row r="42" spans="1:9" ht="16.5" customHeight="1" thickBot="1">
      <c r="A42" s="2"/>
      <c r="B42" s="165" t="s">
        <v>23</v>
      </c>
      <c r="C42" s="138" t="s">
        <v>350</v>
      </c>
      <c r="D42" s="138" t="s">
        <v>350</v>
      </c>
      <c r="E42" s="166" t="s">
        <v>350</v>
      </c>
    </row>
    <row r="43" spans="1:9">
      <c r="A43" s="2"/>
      <c r="B43" s="14"/>
    </row>
    <row r="45" spans="1:9" ht="14.25">
      <c r="B45" s="169" t="s">
        <v>204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205</v>
      </c>
    </row>
    <row r="48" spans="1:9" ht="15">
      <c r="B48" s="168" t="s">
        <v>206</v>
      </c>
    </row>
    <row r="49" spans="2:2" ht="15">
      <c r="B49" s="168" t="s">
        <v>207</v>
      </c>
    </row>
    <row r="50" spans="2:2" ht="15">
      <c r="B50" s="168" t="s">
        <v>208</v>
      </c>
    </row>
    <row r="51" spans="2:2" ht="15">
      <c r="B51" s="168" t="s">
        <v>209</v>
      </c>
    </row>
    <row r="52" spans="2:2" ht="15">
      <c r="B52" s="168" t="s">
        <v>210</v>
      </c>
    </row>
    <row r="53" spans="2:2" ht="15">
      <c r="B53" s="168" t="s">
        <v>211</v>
      </c>
    </row>
    <row r="54" spans="2:2" ht="15">
      <c r="B54" s="168" t="s">
        <v>212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J21" sqref="J2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9" t="s">
        <v>192</v>
      </c>
      <c r="C1" s="1579"/>
      <c r="D1" s="1579"/>
      <c r="E1" s="1579"/>
      <c r="F1" s="1579"/>
      <c r="G1" s="464" t="str">
        <f>SKUP_SEUROP_tyg!J1</f>
        <v xml:space="preserve"> 18.07.2016 - 24.07.2016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576" t="s">
        <v>51</v>
      </c>
      <c r="C3" s="314" t="s">
        <v>0</v>
      </c>
      <c r="D3" s="315">
        <v>42575</v>
      </c>
      <c r="E3" s="316">
        <v>42568</v>
      </c>
      <c r="F3" s="317" t="s">
        <v>380</v>
      </c>
      <c r="G3" s="24"/>
      <c r="H3" s="688" t="s">
        <v>335</v>
      </c>
    </row>
    <row r="4" spans="1:13" ht="24.95" customHeight="1">
      <c r="B4" s="1577"/>
      <c r="C4" s="318" t="s">
        <v>68</v>
      </c>
      <c r="D4" s="319">
        <v>130</v>
      </c>
      <c r="E4" s="320">
        <v>125</v>
      </c>
      <c r="F4" s="321">
        <v>4</v>
      </c>
      <c r="G4" s="122"/>
      <c r="H4" s="689"/>
    </row>
    <row r="5" spans="1:13" ht="24.95" customHeight="1">
      <c r="B5" s="1577"/>
      <c r="C5" s="322" t="s">
        <v>69</v>
      </c>
      <c r="D5" s="323">
        <v>206</v>
      </c>
      <c r="E5" s="324">
        <v>216</v>
      </c>
      <c r="F5" s="325">
        <v>-4.6296296296296298</v>
      </c>
      <c r="G5" s="24"/>
      <c r="H5" s="1" t="s">
        <v>339</v>
      </c>
      <c r="I5" s="24"/>
      <c r="J5" s="24"/>
      <c r="K5" s="24"/>
      <c r="L5" s="24"/>
      <c r="M5" s="24"/>
    </row>
    <row r="6" spans="1:13" ht="24.95" customHeight="1">
      <c r="B6" s="1577"/>
      <c r="C6" s="326" t="s">
        <v>70</v>
      </c>
      <c r="D6" s="327">
        <v>158.27000000000001</v>
      </c>
      <c r="E6" s="328">
        <v>156</v>
      </c>
      <c r="F6" s="329">
        <v>1.4551282051282115</v>
      </c>
      <c r="G6" s="43"/>
      <c r="H6" s="1" t="s">
        <v>336</v>
      </c>
      <c r="I6" s="24"/>
      <c r="J6" s="24"/>
      <c r="K6" s="24"/>
      <c r="L6" s="24"/>
      <c r="M6" s="24"/>
    </row>
    <row r="7" spans="1:13" ht="27.75" customHeight="1">
      <c r="B7" s="1577"/>
      <c r="C7" s="322" t="s">
        <v>94</v>
      </c>
      <c r="D7" s="330">
        <v>2086</v>
      </c>
      <c r="E7" s="331">
        <v>1813</v>
      </c>
      <c r="F7" s="325">
        <v>15.057915057915059</v>
      </c>
      <c r="G7" s="24"/>
      <c r="H7" s="1" t="s">
        <v>341</v>
      </c>
      <c r="I7" s="24"/>
      <c r="J7" s="24"/>
      <c r="K7" s="24"/>
      <c r="L7" s="24"/>
      <c r="M7" s="24"/>
    </row>
    <row r="8" spans="1:13" ht="20.25" customHeight="1">
      <c r="B8" s="1577"/>
      <c r="C8" s="322" t="s">
        <v>95</v>
      </c>
      <c r="D8" s="330">
        <v>1510</v>
      </c>
      <c r="E8" s="331">
        <v>1391</v>
      </c>
      <c r="F8" s="325">
        <v>8.5549964054636956</v>
      </c>
      <c r="G8" s="24"/>
      <c r="H8" s="1" t="s">
        <v>349</v>
      </c>
      <c r="I8" s="24"/>
      <c r="J8" s="24"/>
      <c r="K8" s="24"/>
      <c r="L8" s="24"/>
      <c r="M8" s="24"/>
    </row>
    <row r="9" spans="1:13" ht="20.25" customHeight="1" thickBot="1">
      <c r="B9" s="1578"/>
      <c r="C9" s="332" t="s">
        <v>96</v>
      </c>
      <c r="D9" s="333">
        <v>2.94</v>
      </c>
      <c r="E9" s="334">
        <v>2.4300000000000002</v>
      </c>
      <c r="F9" s="335">
        <v>20.987654320987644</v>
      </c>
      <c r="G9" s="24"/>
      <c r="H9" s="1" t="s">
        <v>340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337</v>
      </c>
      <c r="I10" s="24"/>
      <c r="J10" s="24"/>
      <c r="K10" s="24"/>
      <c r="L10" s="24"/>
      <c r="M10" s="24"/>
    </row>
    <row r="11" spans="1:13" ht="28.5" customHeight="1">
      <c r="B11" s="1575" t="s">
        <v>97</v>
      </c>
      <c r="C11" s="1575"/>
      <c r="D11" s="1575"/>
      <c r="E11" s="1575"/>
      <c r="F11" s="1575"/>
      <c r="G11" s="802"/>
      <c r="H11" s="687" t="s">
        <v>338</v>
      </c>
      <c r="I11" s="690"/>
      <c r="J11" s="690"/>
      <c r="K11" s="690"/>
      <c r="L11" s="690"/>
      <c r="M11" s="690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580" t="s">
        <v>351</v>
      </c>
      <c r="C16" s="1580">
        <v>0</v>
      </c>
      <c r="D16" s="1580">
        <v>0</v>
      </c>
      <c r="E16" s="1580">
        <v>0</v>
      </c>
      <c r="F16" s="1581">
        <v>0</v>
      </c>
    </row>
    <row r="17" spans="2:6" ht="29.25" thickBot="1">
      <c r="B17" s="1576" t="s">
        <v>365</v>
      </c>
      <c r="C17" s="695" t="s">
        <v>0</v>
      </c>
      <c r="D17" s="696">
        <v>42575</v>
      </c>
      <c r="E17" s="697">
        <v>42211</v>
      </c>
      <c r="F17" s="698" t="s">
        <v>366</v>
      </c>
    </row>
    <row r="18" spans="2:6" ht="15">
      <c r="B18" s="1577">
        <v>0</v>
      </c>
      <c r="C18" s="699" t="s">
        <v>68</v>
      </c>
      <c r="D18" s="700">
        <v>130</v>
      </c>
      <c r="E18" s="701">
        <v>120</v>
      </c>
      <c r="F18" s="702">
        <v>8.3333333333333321</v>
      </c>
    </row>
    <row r="19" spans="2:6" ht="15">
      <c r="B19" s="1577">
        <v>0</v>
      </c>
      <c r="C19" s="703" t="s">
        <v>69</v>
      </c>
      <c r="D19" s="704">
        <v>206</v>
      </c>
      <c r="E19" s="705">
        <v>187</v>
      </c>
      <c r="F19" s="702">
        <v>10.160427807486631</v>
      </c>
    </row>
    <row r="20" spans="2:6" ht="14.25">
      <c r="B20" s="1577">
        <v>0</v>
      </c>
      <c r="C20" s="706" t="s">
        <v>70</v>
      </c>
      <c r="D20" s="707">
        <v>158.27000000000001</v>
      </c>
      <c r="E20" s="708">
        <v>149.09</v>
      </c>
      <c r="F20" s="709">
        <v>6.157354618015968</v>
      </c>
    </row>
    <row r="21" spans="2:6" ht="15">
      <c r="B21" s="1577">
        <v>0</v>
      </c>
      <c r="C21" s="710" t="s">
        <v>367</v>
      </c>
      <c r="D21" s="711">
        <v>2086</v>
      </c>
      <c r="E21" s="712">
        <v>2439</v>
      </c>
      <c r="F21" s="713">
        <v>-14.473144731447315</v>
      </c>
    </row>
    <row r="22" spans="2:6" ht="15">
      <c r="B22" s="1577">
        <v>0</v>
      </c>
      <c r="C22" s="703" t="s">
        <v>368</v>
      </c>
      <c r="D22" s="711">
        <v>1510</v>
      </c>
      <c r="E22" s="712">
        <v>1588</v>
      </c>
      <c r="F22" s="713">
        <v>-4.9118387909319896</v>
      </c>
    </row>
    <row r="23" spans="2:6" ht="15.75" thickBot="1">
      <c r="B23" s="1578">
        <v>0</v>
      </c>
      <c r="C23" s="714" t="s">
        <v>364</v>
      </c>
      <c r="D23" s="715">
        <v>2.94</v>
      </c>
      <c r="E23" s="716">
        <v>2.84</v>
      </c>
      <c r="F23" s="717">
        <v>3.521126760563384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workbookViewId="0">
      <selection activeCell="G143" sqref="G14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582" t="s">
        <v>193</v>
      </c>
      <c r="C1" s="1582"/>
      <c r="D1" s="1582"/>
      <c r="E1" s="1582"/>
      <c r="F1" s="1582"/>
      <c r="G1" s="464" t="str">
        <f>SKUP_SEUROP_tyg!J1</f>
        <v xml:space="preserve"> 18.07.2016 - 24.07.2016 r. </v>
      </c>
      <c r="H1" s="464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83"/>
      <c r="J3" s="684"/>
      <c r="K3" s="685"/>
      <c r="L3" s="685"/>
    </row>
    <row r="4" spans="1:18" ht="30" customHeight="1" thickBot="1">
      <c r="B4" s="1320" t="s">
        <v>67</v>
      </c>
      <c r="C4" s="365" t="s">
        <v>91</v>
      </c>
      <c r="D4" s="1321" t="s">
        <v>102</v>
      </c>
      <c r="E4" s="365" t="s">
        <v>103</v>
      </c>
      <c r="F4" s="366" t="s">
        <v>330</v>
      </c>
    </row>
    <row r="5" spans="1:18" ht="16.5" customHeight="1">
      <c r="B5" s="497" t="s">
        <v>53</v>
      </c>
      <c r="C5" s="498"/>
      <c r="D5" s="499"/>
      <c r="E5" s="499"/>
      <c r="F5" s="500"/>
      <c r="H5" s="686" t="s">
        <v>329</v>
      </c>
    </row>
    <row r="6" spans="1:18">
      <c r="B6" s="97" t="s">
        <v>455</v>
      </c>
      <c r="C6" s="102"/>
      <c r="D6" s="230"/>
      <c r="E6" s="230"/>
      <c r="F6" s="103"/>
    </row>
    <row r="7" spans="1:18" ht="15.75">
      <c r="B7" s="97" t="s">
        <v>51</v>
      </c>
      <c r="C7" s="102">
        <v>140</v>
      </c>
      <c r="D7" s="230">
        <v>120</v>
      </c>
      <c r="E7" s="230">
        <v>72</v>
      </c>
      <c r="F7" s="103">
        <v>3</v>
      </c>
      <c r="H7" s="347" t="s">
        <v>331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</row>
    <row r="8" spans="1:18" ht="15.75">
      <c r="B8" s="97"/>
      <c r="C8" s="102"/>
      <c r="D8" s="230"/>
      <c r="E8" s="230"/>
      <c r="F8" s="103"/>
      <c r="H8" s="1583" t="s">
        <v>332</v>
      </c>
      <c r="I8" s="1584"/>
      <c r="J8" s="1584"/>
      <c r="K8" s="1584"/>
      <c r="L8" s="1584"/>
      <c r="M8" s="1584"/>
      <c r="N8" s="1584"/>
      <c r="O8" s="1584"/>
      <c r="P8" s="1584"/>
      <c r="Q8" s="1584"/>
      <c r="R8" s="1584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475</v>
      </c>
      <c r="C10" s="102"/>
      <c r="D10" s="230"/>
      <c r="E10" s="230"/>
      <c r="F10" s="103"/>
    </row>
    <row r="11" spans="1:18">
      <c r="B11" s="170" t="s">
        <v>51</v>
      </c>
      <c r="C11" s="171">
        <v>140</v>
      </c>
      <c r="D11" s="231">
        <v>90</v>
      </c>
      <c r="E11" s="231">
        <v>72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484</v>
      </c>
      <c r="C14" s="171"/>
      <c r="D14" s="231"/>
      <c r="E14" s="231"/>
      <c r="F14" s="172"/>
    </row>
    <row r="15" spans="1:18">
      <c r="B15" s="170" t="s">
        <v>51</v>
      </c>
      <c r="C15" s="171">
        <v>165</v>
      </c>
      <c r="D15" s="231">
        <v>100</v>
      </c>
      <c r="E15" s="231">
        <v>60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476</v>
      </c>
      <c r="C18" s="102"/>
      <c r="D18" s="230"/>
      <c r="E18" s="230"/>
      <c r="F18" s="103"/>
    </row>
    <row r="19" spans="2:6">
      <c r="B19" s="170" t="s">
        <v>51</v>
      </c>
      <c r="C19" s="171">
        <v>130</v>
      </c>
      <c r="D19" s="231">
        <v>60</v>
      </c>
      <c r="E19" s="231">
        <v>18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55</v>
      </c>
      <c r="C21" s="102"/>
      <c r="D21" s="230"/>
      <c r="E21" s="230"/>
      <c r="F21" s="103"/>
    </row>
    <row r="22" spans="2:6">
      <c r="B22" s="97" t="s">
        <v>456</v>
      </c>
      <c r="C22" s="102"/>
      <c r="D22" s="230"/>
      <c r="E22" s="230"/>
      <c r="F22" s="103"/>
    </row>
    <row r="23" spans="2:6">
      <c r="B23" s="97" t="s">
        <v>51</v>
      </c>
      <c r="C23" s="102">
        <v>145</v>
      </c>
      <c r="D23" s="230">
        <v>150</v>
      </c>
      <c r="E23" s="230">
        <v>120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55</v>
      </c>
      <c r="C25" s="102"/>
      <c r="D25" s="230"/>
      <c r="E25" s="230"/>
      <c r="F25" s="103"/>
    </row>
    <row r="26" spans="2:6">
      <c r="B26" s="97" t="s">
        <v>457</v>
      </c>
      <c r="C26" s="102"/>
      <c r="D26" s="230"/>
      <c r="E26" s="230"/>
      <c r="F26" s="103"/>
    </row>
    <row r="27" spans="2:6">
      <c r="B27" s="97" t="s">
        <v>51</v>
      </c>
      <c r="C27" s="102">
        <v>170</v>
      </c>
      <c r="D27" s="230">
        <v>180</v>
      </c>
      <c r="E27" s="230">
        <v>144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477</v>
      </c>
      <c r="C30" s="102"/>
      <c r="D30" s="230"/>
      <c r="E30" s="230"/>
      <c r="F30" s="103"/>
    </row>
    <row r="31" spans="2:6">
      <c r="B31" s="170" t="s">
        <v>51</v>
      </c>
      <c r="C31" s="171">
        <v>200</v>
      </c>
      <c r="D31" s="231">
        <v>30</v>
      </c>
      <c r="E31" s="231">
        <v>21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485</v>
      </c>
      <c r="C34" s="102"/>
      <c r="D34" s="230"/>
      <c r="E34" s="230"/>
      <c r="F34" s="103"/>
    </row>
    <row r="35" spans="2:6">
      <c r="B35" s="170" t="s">
        <v>51</v>
      </c>
      <c r="C35" s="171">
        <v>206</v>
      </c>
      <c r="D35" s="231">
        <v>60</v>
      </c>
      <c r="E35" s="231">
        <v>42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478</v>
      </c>
      <c r="C38" s="102"/>
      <c r="D38" s="230"/>
      <c r="E38" s="230"/>
      <c r="F38" s="103"/>
    </row>
    <row r="39" spans="2:6">
      <c r="B39" s="170" t="s">
        <v>51</v>
      </c>
      <c r="C39" s="171">
        <v>175</v>
      </c>
      <c r="D39" s="231">
        <v>160</v>
      </c>
      <c r="E39" s="231">
        <v>139</v>
      </c>
      <c r="F39" s="172">
        <v>2</v>
      </c>
    </row>
    <row r="40" spans="2:6">
      <c r="B40" s="97"/>
      <c r="C40" s="102"/>
      <c r="D40" s="230"/>
      <c r="E40" s="230"/>
      <c r="F40" s="103"/>
    </row>
    <row r="41" spans="2:6">
      <c r="B41" s="97" t="s">
        <v>56</v>
      </c>
      <c r="C41" s="102"/>
      <c r="D41" s="230"/>
      <c r="E41" s="230"/>
      <c r="F41" s="103"/>
    </row>
    <row r="42" spans="2:6">
      <c r="B42" s="97" t="s">
        <v>515</v>
      </c>
      <c r="C42" s="102"/>
      <c r="D42" s="230"/>
      <c r="E42" s="230"/>
      <c r="F42" s="103"/>
    </row>
    <row r="43" spans="2:6">
      <c r="B43" s="97" t="s">
        <v>51</v>
      </c>
      <c r="C43" s="102">
        <v>160</v>
      </c>
      <c r="D43" s="230">
        <v>180</v>
      </c>
      <c r="E43" s="230">
        <v>126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56</v>
      </c>
      <c r="C45" s="102"/>
      <c r="D45" s="230"/>
      <c r="E45" s="230"/>
      <c r="F45" s="103"/>
    </row>
    <row r="46" spans="2:6">
      <c r="B46" s="97" t="s">
        <v>493</v>
      </c>
      <c r="C46" s="102"/>
      <c r="D46" s="230"/>
      <c r="E46" s="230"/>
      <c r="F46" s="103"/>
    </row>
    <row r="47" spans="2:6">
      <c r="B47" s="97" t="s">
        <v>51</v>
      </c>
      <c r="C47" s="102">
        <v>175</v>
      </c>
      <c r="D47" s="230">
        <v>50</v>
      </c>
      <c r="E47" s="230">
        <v>30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56</v>
      </c>
      <c r="C49" s="171"/>
      <c r="D49" s="231"/>
      <c r="E49" s="231"/>
      <c r="F49" s="172"/>
    </row>
    <row r="50" spans="2:6">
      <c r="B50" s="97" t="s">
        <v>516</v>
      </c>
      <c r="C50" s="102"/>
      <c r="D50" s="230"/>
      <c r="E50" s="230"/>
      <c r="F50" s="103"/>
    </row>
    <row r="51" spans="2:6">
      <c r="B51" s="97" t="s">
        <v>51</v>
      </c>
      <c r="C51" s="102">
        <v>175</v>
      </c>
      <c r="D51" s="230">
        <v>80</v>
      </c>
      <c r="E51" s="230">
        <v>40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462</v>
      </c>
      <c r="C54" s="102"/>
      <c r="D54" s="230"/>
      <c r="E54" s="230"/>
      <c r="F54" s="103"/>
    </row>
    <row r="55" spans="2:6">
      <c r="B55" s="170" t="s">
        <v>51</v>
      </c>
      <c r="C55" s="171">
        <v>135</v>
      </c>
      <c r="D55" s="231">
        <v>30</v>
      </c>
      <c r="E55" s="231">
        <v>21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57</v>
      </c>
      <c r="C57" s="102"/>
      <c r="D57" s="230"/>
      <c r="E57" s="230"/>
      <c r="F57" s="103"/>
    </row>
    <row r="58" spans="2:6">
      <c r="B58" s="97" t="s">
        <v>463</v>
      </c>
      <c r="C58" s="102"/>
      <c r="D58" s="230"/>
      <c r="E58" s="230"/>
      <c r="F58" s="103"/>
    </row>
    <row r="59" spans="2:6">
      <c r="B59" s="97" t="s">
        <v>51</v>
      </c>
      <c r="C59" s="102">
        <v>150</v>
      </c>
      <c r="D59" s="230">
        <v>8</v>
      </c>
      <c r="E59" s="230">
        <v>8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57</v>
      </c>
      <c r="C61" s="171"/>
      <c r="D61" s="231"/>
      <c r="E61" s="231"/>
      <c r="F61" s="172"/>
    </row>
    <row r="62" spans="2:6">
      <c r="B62" s="97" t="s">
        <v>460</v>
      </c>
      <c r="C62" s="102"/>
      <c r="D62" s="230"/>
      <c r="E62" s="230"/>
      <c r="F62" s="103"/>
    </row>
    <row r="63" spans="2:6">
      <c r="B63" s="170" t="s">
        <v>51</v>
      </c>
      <c r="C63" s="171">
        <v>140</v>
      </c>
      <c r="D63" s="231">
        <v>190</v>
      </c>
      <c r="E63" s="231">
        <v>171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57</v>
      </c>
      <c r="C65" s="102"/>
      <c r="D65" s="230"/>
      <c r="E65" s="230"/>
      <c r="F65" s="103"/>
    </row>
    <row r="66" spans="2:6">
      <c r="B66" s="97" t="s">
        <v>356</v>
      </c>
      <c r="C66" s="102"/>
      <c r="D66" s="230"/>
      <c r="E66" s="230"/>
      <c r="F66" s="103"/>
    </row>
    <row r="67" spans="2:6">
      <c r="B67" s="97" t="s">
        <v>51</v>
      </c>
      <c r="C67" s="102" t="s">
        <v>346</v>
      </c>
      <c r="D67" s="230">
        <v>0</v>
      </c>
      <c r="E67" s="230">
        <v>0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58</v>
      </c>
      <c r="C69" s="102"/>
      <c r="D69" s="230"/>
      <c r="E69" s="230"/>
      <c r="F69" s="103"/>
    </row>
    <row r="70" spans="2:6">
      <c r="B70" s="97" t="s">
        <v>326</v>
      </c>
      <c r="C70" s="102"/>
      <c r="D70" s="230"/>
      <c r="E70" s="230"/>
      <c r="F70" s="103"/>
    </row>
    <row r="71" spans="2:6">
      <c r="B71" s="97" t="s">
        <v>51</v>
      </c>
      <c r="C71" s="102">
        <v>178</v>
      </c>
      <c r="D71" s="230">
        <v>120</v>
      </c>
      <c r="E71" s="230">
        <v>84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58</v>
      </c>
      <c r="C73" s="102"/>
      <c r="D73" s="230"/>
      <c r="E73" s="230"/>
      <c r="F73" s="103"/>
    </row>
    <row r="74" spans="2:6">
      <c r="B74" s="97" t="s">
        <v>300</v>
      </c>
      <c r="C74" s="102"/>
      <c r="D74" s="230"/>
      <c r="E74" s="230"/>
      <c r="F74" s="103"/>
    </row>
    <row r="75" spans="2:6">
      <c r="B75" s="97" t="s">
        <v>51</v>
      </c>
      <c r="C75" s="102">
        <v>140</v>
      </c>
      <c r="D75" s="230">
        <v>40</v>
      </c>
      <c r="E75" s="230">
        <v>40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59</v>
      </c>
      <c r="C77" s="171"/>
      <c r="D77" s="231"/>
      <c r="E77" s="231"/>
      <c r="F77" s="172"/>
    </row>
    <row r="78" spans="2:6">
      <c r="B78" s="97" t="s">
        <v>446</v>
      </c>
      <c r="C78" s="102"/>
      <c r="D78" s="230"/>
      <c r="E78" s="230"/>
      <c r="F78" s="103"/>
    </row>
    <row r="79" spans="2:6">
      <c r="B79" s="97" t="s">
        <v>51</v>
      </c>
      <c r="C79" s="102">
        <v>155</v>
      </c>
      <c r="D79" s="230">
        <v>40</v>
      </c>
      <c r="E79" s="230">
        <v>36</v>
      </c>
      <c r="F79" s="103">
        <v>3</v>
      </c>
    </row>
    <row r="80" spans="2:6">
      <c r="B80" s="170"/>
      <c r="C80" s="171"/>
      <c r="D80" s="231"/>
      <c r="E80" s="231"/>
      <c r="F80" s="172"/>
    </row>
    <row r="81" spans="2:6">
      <c r="B81" s="97" t="s">
        <v>59</v>
      </c>
      <c r="C81" s="102"/>
      <c r="D81" s="230"/>
      <c r="E81" s="230"/>
      <c r="F81" s="103"/>
    </row>
    <row r="82" spans="2:6">
      <c r="B82" s="97" t="s">
        <v>321</v>
      </c>
      <c r="C82" s="102"/>
      <c r="D82" s="230"/>
      <c r="E82" s="230"/>
      <c r="F82" s="103"/>
    </row>
    <row r="83" spans="2:6">
      <c r="B83" s="97" t="s">
        <v>51</v>
      </c>
      <c r="C83" s="102">
        <v>145</v>
      </c>
      <c r="D83" s="230">
        <v>30</v>
      </c>
      <c r="E83" s="230">
        <v>24</v>
      </c>
      <c r="F83" s="103">
        <v>3</v>
      </c>
    </row>
    <row r="84" spans="2:6">
      <c r="B84" s="170"/>
      <c r="C84" s="171"/>
      <c r="D84" s="231"/>
      <c r="E84" s="231"/>
      <c r="F84" s="172"/>
    </row>
    <row r="85" spans="2:6">
      <c r="B85" s="97" t="s">
        <v>59</v>
      </c>
      <c r="C85" s="102"/>
      <c r="D85" s="230"/>
      <c r="E85" s="230"/>
      <c r="F85" s="103"/>
    </row>
    <row r="86" spans="2:6">
      <c r="B86" s="97" t="s">
        <v>479</v>
      </c>
      <c r="C86" s="102"/>
      <c r="D86" s="230"/>
      <c r="E86" s="230"/>
      <c r="F86" s="103"/>
    </row>
    <row r="87" spans="2:6">
      <c r="B87" s="97" t="s">
        <v>51</v>
      </c>
      <c r="C87" s="102">
        <v>170</v>
      </c>
      <c r="D87" s="230">
        <v>50</v>
      </c>
      <c r="E87" s="230">
        <v>25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60</v>
      </c>
      <c r="C89" s="171"/>
      <c r="D89" s="231"/>
      <c r="E89" s="231"/>
      <c r="F89" s="172"/>
    </row>
    <row r="90" spans="2:6">
      <c r="B90" s="97" t="s">
        <v>480</v>
      </c>
      <c r="C90" s="102"/>
      <c r="D90" s="230"/>
      <c r="E90" s="230"/>
      <c r="F90" s="103"/>
    </row>
    <row r="91" spans="2:6">
      <c r="B91" s="97" t="s">
        <v>51</v>
      </c>
      <c r="C91" s="102">
        <v>145</v>
      </c>
      <c r="D91" s="230">
        <v>80</v>
      </c>
      <c r="E91" s="230">
        <v>64</v>
      </c>
      <c r="F91" s="103">
        <v>3</v>
      </c>
    </row>
    <row r="92" spans="2:6">
      <c r="B92" s="170"/>
      <c r="C92" s="171"/>
      <c r="D92" s="231"/>
      <c r="E92" s="231"/>
      <c r="F92" s="172"/>
    </row>
    <row r="93" spans="2:6">
      <c r="B93" s="97" t="s">
        <v>60</v>
      </c>
      <c r="C93" s="102"/>
      <c r="D93" s="230"/>
      <c r="E93" s="230"/>
      <c r="F93" s="103"/>
    </row>
    <row r="94" spans="2:6">
      <c r="B94" s="97" t="s">
        <v>418</v>
      </c>
      <c r="C94" s="102"/>
      <c r="D94" s="230"/>
      <c r="E94" s="230"/>
      <c r="F94" s="103"/>
    </row>
    <row r="95" spans="2:6">
      <c r="B95" s="97" t="s">
        <v>51</v>
      </c>
      <c r="C95" s="102">
        <v>135</v>
      </c>
      <c r="D95" s="230">
        <v>20</v>
      </c>
      <c r="E95" s="230">
        <v>2</v>
      </c>
      <c r="F95" s="103">
        <v>3</v>
      </c>
    </row>
    <row r="96" spans="2:6">
      <c r="B96" s="170"/>
      <c r="C96" s="171"/>
      <c r="D96" s="231"/>
      <c r="E96" s="231"/>
      <c r="F96" s="172"/>
    </row>
    <row r="97" spans="2:6">
      <c r="B97" s="170" t="s">
        <v>60</v>
      </c>
      <c r="C97" s="171"/>
      <c r="D97" s="231"/>
      <c r="E97" s="231"/>
      <c r="F97" s="172"/>
    </row>
    <row r="98" spans="2:6">
      <c r="B98" s="97" t="s">
        <v>481</v>
      </c>
      <c r="C98" s="102"/>
      <c r="D98" s="230"/>
      <c r="E98" s="230"/>
      <c r="F98" s="103"/>
    </row>
    <row r="99" spans="2:6">
      <c r="B99" s="97" t="s">
        <v>51</v>
      </c>
      <c r="C99" s="102">
        <v>155</v>
      </c>
      <c r="D99" s="230">
        <v>35</v>
      </c>
      <c r="E99" s="230">
        <v>14</v>
      </c>
      <c r="F99" s="103">
        <v>3</v>
      </c>
    </row>
    <row r="100" spans="2:6">
      <c r="B100" s="170"/>
      <c r="C100" s="171"/>
      <c r="D100" s="231"/>
      <c r="E100" s="231"/>
      <c r="F100" s="172"/>
    </row>
    <row r="101" spans="2:6">
      <c r="B101" s="97" t="s">
        <v>60</v>
      </c>
      <c r="C101" s="102"/>
      <c r="D101" s="230"/>
      <c r="E101" s="230"/>
      <c r="F101" s="103"/>
    </row>
    <row r="102" spans="2:6">
      <c r="B102" s="97" t="s">
        <v>355</v>
      </c>
      <c r="C102" s="102"/>
      <c r="D102" s="230"/>
      <c r="E102" s="230"/>
      <c r="F102" s="103"/>
    </row>
    <row r="103" spans="2:6">
      <c r="B103" s="170" t="s">
        <v>51</v>
      </c>
      <c r="C103" s="171">
        <v>142.5</v>
      </c>
      <c r="D103" s="231">
        <v>30</v>
      </c>
      <c r="E103" s="231">
        <v>18</v>
      </c>
      <c r="F103" s="172">
        <v>3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60</v>
      </c>
      <c r="C105" s="102"/>
      <c r="D105" s="230"/>
      <c r="E105" s="230"/>
      <c r="F105" s="103"/>
    </row>
    <row r="106" spans="2:6">
      <c r="B106" s="97" t="s">
        <v>517</v>
      </c>
      <c r="C106" s="102"/>
      <c r="D106" s="230"/>
      <c r="E106" s="230"/>
      <c r="F106" s="103"/>
    </row>
    <row r="107" spans="2:6">
      <c r="B107" s="97" t="s">
        <v>51</v>
      </c>
      <c r="C107" s="102">
        <v>170</v>
      </c>
      <c r="D107" s="230">
        <v>55</v>
      </c>
      <c r="E107" s="230">
        <v>33</v>
      </c>
      <c r="F107" s="103">
        <v>3</v>
      </c>
    </row>
    <row r="108" spans="2:6">
      <c r="B108" s="170"/>
      <c r="C108" s="171"/>
      <c r="D108" s="231"/>
      <c r="E108" s="231"/>
      <c r="F108" s="172"/>
    </row>
    <row r="109" spans="2:6">
      <c r="B109" s="170" t="s">
        <v>62</v>
      </c>
      <c r="C109" s="171"/>
      <c r="D109" s="231"/>
      <c r="E109" s="231"/>
      <c r="F109" s="172"/>
    </row>
    <row r="110" spans="2:6">
      <c r="B110" s="97" t="s">
        <v>472</v>
      </c>
      <c r="C110" s="102"/>
      <c r="D110" s="230"/>
      <c r="E110" s="230"/>
      <c r="F110" s="103"/>
    </row>
    <row r="111" spans="2:6">
      <c r="B111" s="170" t="s">
        <v>51</v>
      </c>
      <c r="C111" s="171" t="s">
        <v>346</v>
      </c>
      <c r="D111" s="231">
        <v>0</v>
      </c>
      <c r="E111" s="231">
        <v>0</v>
      </c>
      <c r="F111" s="172">
        <v>3</v>
      </c>
    </row>
    <row r="112" spans="2:6">
      <c r="B112" s="97"/>
      <c r="C112" s="102"/>
      <c r="D112" s="230"/>
      <c r="E112" s="230"/>
      <c r="F112" s="103"/>
    </row>
    <row r="113" spans="2:6">
      <c r="B113" s="97" t="s">
        <v>62</v>
      </c>
      <c r="C113" s="102"/>
      <c r="D113" s="230"/>
      <c r="E113" s="230"/>
      <c r="F113" s="103"/>
    </row>
    <row r="114" spans="2:6">
      <c r="B114" s="97" t="s">
        <v>473</v>
      </c>
      <c r="C114" s="102"/>
      <c r="D114" s="230"/>
      <c r="E114" s="230"/>
      <c r="F114" s="103"/>
    </row>
    <row r="115" spans="2:6">
      <c r="B115" s="97" t="s">
        <v>51</v>
      </c>
      <c r="C115" s="102" t="s">
        <v>346</v>
      </c>
      <c r="D115" s="230">
        <v>0</v>
      </c>
      <c r="E115" s="230">
        <v>0</v>
      </c>
      <c r="F115" s="103">
        <v>3</v>
      </c>
    </row>
    <row r="116" spans="2:6">
      <c r="B116" s="170"/>
      <c r="C116" s="171"/>
      <c r="D116" s="231"/>
      <c r="E116" s="231"/>
      <c r="F116" s="172"/>
    </row>
    <row r="117" spans="2:6">
      <c r="B117" s="170" t="s">
        <v>62</v>
      </c>
      <c r="C117" s="171"/>
      <c r="D117" s="231"/>
      <c r="E117" s="231"/>
      <c r="F117" s="172"/>
    </row>
    <row r="118" spans="2:6">
      <c r="B118" s="97" t="s">
        <v>482</v>
      </c>
      <c r="C118" s="102"/>
      <c r="D118" s="230"/>
      <c r="E118" s="230"/>
      <c r="F118" s="103"/>
    </row>
    <row r="119" spans="2:6">
      <c r="B119" s="170" t="s">
        <v>51</v>
      </c>
      <c r="C119" s="171">
        <v>180</v>
      </c>
      <c r="D119" s="231">
        <v>30</v>
      </c>
      <c r="E119" s="231">
        <v>18</v>
      </c>
      <c r="F119" s="172">
        <v>3</v>
      </c>
    </row>
    <row r="120" spans="2:6">
      <c r="B120" s="97"/>
      <c r="C120" s="102"/>
      <c r="D120" s="230"/>
      <c r="E120" s="230"/>
      <c r="F120" s="103"/>
    </row>
    <row r="121" spans="2:6">
      <c r="B121" s="97" t="s">
        <v>65</v>
      </c>
      <c r="C121" s="102"/>
      <c r="D121" s="230"/>
      <c r="E121" s="230"/>
      <c r="F121" s="103"/>
    </row>
    <row r="122" spans="2:6">
      <c r="B122" s="97" t="s">
        <v>214</v>
      </c>
      <c r="C122" s="102"/>
      <c r="D122" s="230"/>
      <c r="E122" s="230"/>
      <c r="F122" s="103"/>
    </row>
    <row r="123" spans="2:6">
      <c r="B123" s="97" t="s">
        <v>51</v>
      </c>
      <c r="C123" s="102">
        <v>150</v>
      </c>
      <c r="D123" s="230">
        <v>20</v>
      </c>
      <c r="E123" s="230">
        <v>20</v>
      </c>
      <c r="F123" s="103">
        <v>3</v>
      </c>
    </row>
    <row r="124" spans="2:6">
      <c r="B124" s="170"/>
      <c r="C124" s="171"/>
      <c r="D124" s="231"/>
      <c r="E124" s="231"/>
      <c r="F124" s="172"/>
    </row>
    <row r="125" spans="2:6">
      <c r="B125" s="170" t="s">
        <v>65</v>
      </c>
      <c r="C125" s="171"/>
      <c r="D125" s="231"/>
      <c r="E125" s="231"/>
      <c r="F125" s="172"/>
    </row>
    <row r="126" spans="2:6">
      <c r="B126" s="97" t="s">
        <v>461</v>
      </c>
      <c r="C126" s="102"/>
      <c r="D126" s="230"/>
      <c r="E126" s="230"/>
      <c r="F126" s="103"/>
    </row>
    <row r="127" spans="2:6">
      <c r="B127" s="170" t="s">
        <v>51</v>
      </c>
      <c r="C127" s="171">
        <v>160</v>
      </c>
      <c r="D127" s="231">
        <v>48</v>
      </c>
      <c r="E127" s="231">
        <v>48</v>
      </c>
      <c r="F127" s="172">
        <v>2</v>
      </c>
    </row>
    <row r="128" spans="2:6">
      <c r="B128" s="97"/>
      <c r="C128" s="102"/>
      <c r="D128" s="230"/>
      <c r="E128" s="230"/>
      <c r="F128" s="103"/>
    </row>
    <row r="129" spans="2:6">
      <c r="B129" s="97" t="s">
        <v>65</v>
      </c>
      <c r="C129" s="102"/>
      <c r="D129" s="230"/>
      <c r="E129" s="230"/>
      <c r="F129" s="103"/>
    </row>
    <row r="130" spans="2:6">
      <c r="B130" s="97" t="s">
        <v>347</v>
      </c>
      <c r="C130" s="102"/>
      <c r="D130" s="230"/>
      <c r="E130" s="230"/>
      <c r="F130" s="103"/>
    </row>
    <row r="131" spans="2:6" ht="13.5" thickBot="1">
      <c r="B131" s="1304" t="s">
        <v>51</v>
      </c>
      <c r="C131" s="1305" t="s">
        <v>346</v>
      </c>
      <c r="D131" s="1306">
        <v>0</v>
      </c>
      <c r="E131" s="1306">
        <v>0</v>
      </c>
      <c r="F131" s="1307">
        <v>3</v>
      </c>
    </row>
    <row r="132" spans="2:6">
      <c r="D132" s="1309"/>
      <c r="E132" s="130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C43" sqref="C42:Q4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579" t="s">
        <v>194</v>
      </c>
      <c r="C1" s="1579"/>
      <c r="D1" s="1579"/>
      <c r="E1" s="1579"/>
      <c r="F1" s="1579"/>
      <c r="G1" s="1579"/>
      <c r="H1" s="464" t="str">
        <f>SKUP_SEUROP_tyg!J1</f>
        <v xml:space="preserve"> 18.07.2016 - 24.07.2016 r. </v>
      </c>
      <c r="I1" s="46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333</v>
      </c>
      <c r="H4" s="18" t="s">
        <v>150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173</v>
      </c>
      <c r="E6" s="126" t="s">
        <v>173</v>
      </c>
      <c r="F6" s="126" t="s">
        <v>173</v>
      </c>
      <c r="G6" s="127" t="s">
        <v>173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173</v>
      </c>
      <c r="E8" s="126" t="s">
        <v>173</v>
      </c>
      <c r="F8" s="126" t="s">
        <v>173</v>
      </c>
      <c r="G8" s="127" t="s">
        <v>173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143.75</v>
      </c>
      <c r="E10" s="126">
        <v>370</v>
      </c>
      <c r="F10" s="126">
        <v>222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173</v>
      </c>
      <c r="E12" s="126" t="s">
        <v>173</v>
      </c>
      <c r="F12" s="126" t="s">
        <v>173</v>
      </c>
      <c r="G12" s="127" t="s">
        <v>173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157.5</v>
      </c>
      <c r="E14" s="126">
        <v>330</v>
      </c>
      <c r="F14" s="126">
        <v>264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181.83</v>
      </c>
      <c r="E16" s="126">
        <v>560</v>
      </c>
      <c r="F16" s="126">
        <v>398</v>
      </c>
      <c r="G16" s="127">
        <v>2.83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141.66999999999999</v>
      </c>
      <c r="E18" s="126">
        <v>228</v>
      </c>
      <c r="F18" s="126">
        <v>200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159</v>
      </c>
      <c r="E20" s="126">
        <v>160</v>
      </c>
      <c r="F20" s="126">
        <v>124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156.66999999999999</v>
      </c>
      <c r="E22" s="126">
        <v>120</v>
      </c>
      <c r="F22" s="126">
        <v>85</v>
      </c>
      <c r="G22" s="127">
        <v>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>
        <v>149.5</v>
      </c>
      <c r="E24" s="126">
        <v>220</v>
      </c>
      <c r="F24" s="126">
        <v>131</v>
      </c>
      <c r="G24" s="127">
        <v>3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173</v>
      </c>
      <c r="E26" s="126" t="s">
        <v>173</v>
      </c>
      <c r="F26" s="126" t="s">
        <v>173</v>
      </c>
      <c r="G26" s="127" t="s">
        <v>173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180</v>
      </c>
      <c r="E28" s="126">
        <v>30</v>
      </c>
      <c r="F28" s="126">
        <v>18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173</v>
      </c>
      <c r="E30" s="126" t="s">
        <v>173</v>
      </c>
      <c r="F30" s="126" t="s">
        <v>173</v>
      </c>
      <c r="G30" s="127" t="s">
        <v>173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173</v>
      </c>
      <c r="E32" s="126" t="s">
        <v>173</v>
      </c>
      <c r="F32" s="126" t="s">
        <v>173</v>
      </c>
      <c r="G32" s="127" t="s">
        <v>173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155</v>
      </c>
      <c r="E34" s="126">
        <v>68</v>
      </c>
      <c r="F34" s="126">
        <v>68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173</v>
      </c>
      <c r="E36" s="126" t="s">
        <v>173</v>
      </c>
      <c r="F36" s="126" t="s">
        <v>173</v>
      </c>
      <c r="G36" s="127" t="s">
        <v>173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/>
      <c r="F39" s="174"/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9" t="s">
        <v>329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2:17" ht="15.75">
      <c r="C42" s="692" t="s">
        <v>348</v>
      </c>
      <c r="D42" s="347"/>
      <c r="E42" s="347"/>
      <c r="F42" s="347"/>
      <c r="G42" s="347"/>
      <c r="H42" s="347"/>
      <c r="I42" s="347"/>
      <c r="J42" s="347"/>
      <c r="K42" s="347"/>
      <c r="L42" s="347"/>
      <c r="M42" s="347"/>
    </row>
    <row r="43" spans="2:17" ht="15.75" customHeight="1">
      <c r="C43" s="1583" t="s">
        <v>334</v>
      </c>
      <c r="D43" s="1583"/>
      <c r="E43" s="1583"/>
      <c r="F43" s="1583"/>
      <c r="G43" s="1583"/>
      <c r="H43" s="1583"/>
      <c r="I43" s="1583"/>
      <c r="J43" s="1583"/>
      <c r="K43" s="1583"/>
      <c r="L43" s="1583"/>
      <c r="M43" s="1583"/>
      <c r="N43" s="1583"/>
      <c r="O43" s="1583"/>
      <c r="P43" s="1583"/>
      <c r="Q43" s="1583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4"/>
  <sheetViews>
    <sheetView workbookViewId="0">
      <pane xSplit="1" ySplit="12" topLeftCell="B142" activePane="bottomRight" state="frozen"/>
      <selection pane="topRight" activeCell="B1" sqref="B1"/>
      <selection pane="bottomLeft" activeCell="A13" sqref="A13"/>
      <selection pane="bottomRight" activeCell="A5" sqref="A5:AG5"/>
    </sheetView>
  </sheetViews>
  <sheetFormatPr defaultRowHeight="15"/>
  <cols>
    <col min="1" max="1" width="17.140625" style="1357" bestFit="1" customWidth="1"/>
    <col min="2" max="2" width="13.5703125" style="1357" customWidth="1"/>
    <col min="3" max="3" width="12" style="1357" bestFit="1" customWidth="1"/>
    <col min="4" max="4" width="10.85546875" style="1357" bestFit="1" customWidth="1"/>
    <col min="5" max="7" width="12" style="1357" bestFit="1" customWidth="1"/>
    <col min="8" max="8" width="10.85546875" style="1357" bestFit="1" customWidth="1"/>
    <col min="9" max="9" width="12" style="1357" bestFit="1" customWidth="1"/>
    <col min="10" max="11" width="10.85546875" style="1357" bestFit="1" customWidth="1"/>
    <col min="12" max="12" width="11.42578125" style="1357" customWidth="1"/>
    <col min="13" max="14" width="10.85546875" style="1357" bestFit="1" customWidth="1"/>
    <col min="15" max="17" width="12" style="1357" bestFit="1" customWidth="1"/>
    <col min="18" max="18" width="13" style="1357" customWidth="1"/>
    <col min="19" max="19" width="12" style="1357" bestFit="1" customWidth="1"/>
    <col min="20" max="20" width="10.85546875" style="1357" bestFit="1" customWidth="1"/>
    <col min="21" max="23" width="12" style="1357" bestFit="1" customWidth="1"/>
    <col min="24" max="24" width="10.85546875" style="1357" bestFit="1" customWidth="1"/>
    <col min="25" max="27" width="12" style="1357" bestFit="1" customWidth="1"/>
    <col min="28" max="29" width="10.85546875" style="1357" bestFit="1" customWidth="1"/>
    <col min="30" max="30" width="11.28515625" style="1357" bestFit="1" customWidth="1"/>
    <col min="31" max="31" width="9.140625" style="1357"/>
    <col min="32" max="32" width="13" style="1357" customWidth="1"/>
    <col min="33" max="33" width="14.5703125" style="1357" customWidth="1"/>
    <col min="34" max="16384" width="9.140625" style="1357"/>
  </cols>
  <sheetData>
    <row r="1" spans="1:33" ht="28.5">
      <c r="A1" s="1587" t="s">
        <v>538</v>
      </c>
      <c r="B1" s="1588"/>
      <c r="C1" s="1588"/>
      <c r="D1" s="1589"/>
      <c r="E1" s="1589"/>
      <c r="F1" s="1589"/>
      <c r="G1" s="1590"/>
      <c r="H1" s="1590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1589"/>
      <c r="W1" s="1589"/>
      <c r="X1" s="1589"/>
      <c r="Y1" s="1589"/>
      <c r="Z1" s="1589"/>
      <c r="AA1" s="1589"/>
      <c r="AB1" s="1589"/>
      <c r="AC1" s="1589"/>
      <c r="AD1" s="1589"/>
      <c r="AE1" s="1591"/>
      <c r="AF1" s="1592"/>
      <c r="AG1" s="1592"/>
    </row>
    <row r="2" spans="1:33" ht="18">
      <c r="A2" s="1420" t="s">
        <v>508</v>
      </c>
      <c r="B2" s="1421"/>
      <c r="C2" s="1421"/>
      <c r="D2" s="1421"/>
      <c r="E2" s="1421"/>
      <c r="F2" s="1421"/>
      <c r="G2" s="1105"/>
      <c r="H2" s="1105"/>
      <c r="I2" s="1105"/>
      <c r="J2" s="1105"/>
      <c r="K2" s="1105"/>
      <c r="L2" s="1105"/>
      <c r="M2" s="1105"/>
      <c r="N2" s="1105"/>
      <c r="O2" s="1105"/>
      <c r="P2" s="1105"/>
      <c r="Q2" s="1105"/>
      <c r="R2" s="1105"/>
      <c r="S2" s="1105"/>
      <c r="T2" s="1105"/>
      <c r="U2" s="1105"/>
      <c r="V2" s="1105"/>
      <c r="W2" s="1105"/>
      <c r="X2" s="1105"/>
      <c r="Y2" s="1105"/>
      <c r="Z2" s="1105"/>
      <c r="AA2" s="1105"/>
      <c r="AB2" s="1105"/>
      <c r="AC2" s="1105"/>
      <c r="AD2" s="1105"/>
      <c r="AE2" s="1105"/>
      <c r="AF2" s="1422"/>
      <c r="AG2" s="1423"/>
    </row>
    <row r="3" spans="1:33" ht="20.25">
      <c r="A3" s="1420" t="s">
        <v>507</v>
      </c>
      <c r="B3" s="1105"/>
      <c r="C3" s="1105"/>
      <c r="D3" s="1105"/>
      <c r="E3" s="1506" t="s">
        <v>519</v>
      </c>
      <c r="F3" s="1506"/>
      <c r="G3" s="1506"/>
      <c r="H3" s="1506"/>
      <c r="I3" s="1507"/>
      <c r="J3" s="1507"/>
      <c r="K3" s="1105"/>
      <c r="L3" s="1105"/>
      <c r="M3" s="1105"/>
      <c r="N3" s="1105"/>
      <c r="O3" s="1105"/>
      <c r="P3" s="1105"/>
      <c r="Q3" s="1105"/>
      <c r="R3" s="1105"/>
      <c r="S3" s="1105"/>
      <c r="T3" s="1105"/>
      <c r="U3" s="1105"/>
      <c r="V3" s="1105"/>
      <c r="W3" s="1105"/>
      <c r="X3" s="1105"/>
      <c r="Y3" s="1105"/>
      <c r="Z3" s="1105"/>
      <c r="AA3" s="1105"/>
      <c r="AB3" s="1105"/>
      <c r="AC3" s="1105"/>
      <c r="AD3" s="1105"/>
      <c r="AE3" s="1105"/>
      <c r="AF3" s="1356"/>
      <c r="AG3" s="1105"/>
    </row>
    <row r="4" spans="1:33" ht="15.75">
      <c r="A4" s="1420" t="s">
        <v>524</v>
      </c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105"/>
      <c r="O4" s="1105"/>
      <c r="P4" s="1105"/>
      <c r="Q4" s="1105"/>
      <c r="R4" s="1105"/>
      <c r="S4" s="1105"/>
      <c r="T4" s="1105"/>
      <c r="U4" s="1105"/>
      <c r="V4" s="1105"/>
      <c r="W4" s="1105"/>
      <c r="X4" s="1105"/>
      <c r="Y4" s="1105"/>
      <c r="Z4" s="1358"/>
      <c r="AA4" s="1359"/>
      <c r="AB4" s="1359"/>
      <c r="AC4" s="1359"/>
      <c r="AD4" s="1360"/>
      <c r="AE4" s="1424"/>
      <c r="AF4" s="1356"/>
      <c r="AG4" s="1105"/>
    </row>
    <row r="5" spans="1:33" ht="62.25" thickBot="1">
      <c r="A5" s="1593" t="s">
        <v>539</v>
      </c>
      <c r="B5" s="1594"/>
      <c r="C5" s="1594"/>
      <c r="D5" s="1594"/>
      <c r="E5" s="1594"/>
      <c r="F5" s="1594"/>
      <c r="G5" s="1594"/>
      <c r="H5" s="1594"/>
      <c r="I5" s="1594"/>
      <c r="J5" s="1594"/>
      <c r="K5" s="1594"/>
      <c r="L5" s="1594"/>
      <c r="M5" s="1594"/>
      <c r="N5" s="1594"/>
      <c r="O5" s="1594"/>
      <c r="P5" s="1594"/>
      <c r="Q5" s="1594"/>
      <c r="R5" s="1594"/>
      <c r="S5" s="1594"/>
      <c r="T5" s="1594"/>
      <c r="U5" s="1594"/>
      <c r="V5" s="1594"/>
      <c r="W5" s="1594"/>
      <c r="X5" s="1594"/>
      <c r="Y5" s="1594"/>
      <c r="Z5" s="1594"/>
      <c r="AA5" s="1594"/>
      <c r="AB5" s="1594"/>
      <c r="AC5" s="1594"/>
      <c r="AD5" s="1594"/>
      <c r="AE5" s="1594"/>
      <c r="AF5" s="1594"/>
      <c r="AG5" s="1594"/>
    </row>
    <row r="6" spans="1:33" ht="27" customHeight="1" thickBot="1">
      <c r="A6" s="1105"/>
      <c r="B6" s="1105"/>
      <c r="C6" s="1349" t="s">
        <v>110</v>
      </c>
      <c r="D6" s="1349" t="s">
        <v>161</v>
      </c>
      <c r="E6" s="1349" t="s">
        <v>133</v>
      </c>
      <c r="F6" s="1349" t="s">
        <v>112</v>
      </c>
      <c r="G6" s="1351" t="s">
        <v>114</v>
      </c>
      <c r="H6" s="1349" t="s">
        <v>132</v>
      </c>
      <c r="I6" s="1349" t="s">
        <v>115</v>
      </c>
      <c r="J6" s="1349" t="s">
        <v>116</v>
      </c>
      <c r="K6" s="1349" t="s">
        <v>117</v>
      </c>
      <c r="L6" s="1349" t="s">
        <v>293</v>
      </c>
      <c r="M6" s="1349" t="s">
        <v>118</v>
      </c>
      <c r="N6" s="1349" t="s">
        <v>119</v>
      </c>
      <c r="O6" s="1349" t="s">
        <v>134</v>
      </c>
      <c r="P6" s="1349" t="s">
        <v>136</v>
      </c>
      <c r="Q6" s="1349" t="s">
        <v>135</v>
      </c>
      <c r="R6" s="1349" t="s">
        <v>120</v>
      </c>
      <c r="S6" s="1349" t="s">
        <v>137</v>
      </c>
      <c r="T6" s="1349" t="s">
        <v>138</v>
      </c>
      <c r="U6" s="1349" t="s">
        <v>121</v>
      </c>
      <c r="V6" s="1349" t="s">
        <v>122</v>
      </c>
      <c r="W6" s="1350" t="s">
        <v>139</v>
      </c>
      <c r="X6" s="1349" t="s">
        <v>123</v>
      </c>
      <c r="Y6" s="1349" t="s">
        <v>160</v>
      </c>
      <c r="Z6" s="1349" t="s">
        <v>144</v>
      </c>
      <c r="AA6" s="1349" t="s">
        <v>140</v>
      </c>
      <c r="AB6" s="1349" t="s">
        <v>124</v>
      </c>
      <c r="AC6" s="1349" t="s">
        <v>125</v>
      </c>
      <c r="AD6" s="1349" t="s">
        <v>127</v>
      </c>
      <c r="AE6" s="1419"/>
      <c r="AF6" s="232" t="s">
        <v>541</v>
      </c>
      <c r="AG6" s="1481" t="s">
        <v>295</v>
      </c>
    </row>
    <row r="7" spans="1:33" ht="21">
      <c r="A7" s="1425"/>
      <c r="B7" s="1426"/>
      <c r="C7" s="1426"/>
      <c r="D7" s="1426"/>
      <c r="E7" s="1426"/>
      <c r="F7" s="1426"/>
      <c r="G7" s="1427"/>
      <c r="H7" s="1427"/>
      <c r="I7" s="1427"/>
      <c r="J7" s="1427"/>
      <c r="K7" s="1427"/>
      <c r="L7" s="1427"/>
      <c r="M7" s="1427"/>
      <c r="N7" s="1427"/>
      <c r="O7" s="1427"/>
      <c r="P7" s="1427"/>
      <c r="Q7" s="1427"/>
      <c r="R7" s="1427"/>
      <c r="S7" s="1427"/>
      <c r="T7" s="1427"/>
      <c r="U7" s="1427"/>
      <c r="V7" s="1427"/>
      <c r="W7" s="1427"/>
      <c r="X7" s="1427"/>
      <c r="Y7" s="1427"/>
      <c r="Z7" s="1427"/>
      <c r="AA7" s="1427"/>
      <c r="AB7" s="1427"/>
      <c r="AC7" s="1427"/>
      <c r="AD7" s="1427"/>
      <c r="AE7" s="1428"/>
      <c r="AF7" s="1426"/>
      <c r="AG7" s="1427"/>
    </row>
    <row r="8" spans="1:33" ht="15.75" thickBot="1">
      <c r="A8" s="1362" t="s">
        <v>526</v>
      </c>
      <c r="B8" s="1429"/>
      <c r="C8" s="1430"/>
      <c r="D8" s="1430"/>
      <c r="E8" s="1430"/>
      <c r="F8" s="1430"/>
      <c r="G8" s="1366"/>
      <c r="H8" s="1366"/>
      <c r="I8" s="1366"/>
      <c r="J8" s="1366"/>
      <c r="K8" s="1366"/>
      <c r="L8" s="1366"/>
      <c r="M8" s="1366"/>
      <c r="N8" s="1366"/>
      <c r="O8" s="1366"/>
      <c r="P8" s="1366"/>
      <c r="Q8" s="1366"/>
      <c r="R8" s="1366"/>
      <c r="S8" s="1366"/>
      <c r="T8" s="1366"/>
      <c r="U8" s="1366"/>
      <c r="V8" s="1366"/>
      <c r="W8" s="1366"/>
      <c r="X8" s="1366"/>
      <c r="Y8" s="1366"/>
      <c r="Z8" s="1366"/>
      <c r="AA8" s="1366"/>
      <c r="AB8" s="1366"/>
      <c r="AC8" s="1366"/>
      <c r="AD8" s="1366"/>
      <c r="AE8" s="1381"/>
      <c r="AF8" s="1430"/>
      <c r="AG8" s="1381"/>
    </row>
    <row r="9" spans="1:33" ht="29.25" thickBot="1">
      <c r="A9" s="1595" t="s">
        <v>520</v>
      </c>
      <c r="B9" s="1596"/>
      <c r="C9" s="1365" t="s">
        <v>266</v>
      </c>
      <c r="D9" s="1365" t="s">
        <v>267</v>
      </c>
      <c r="E9" s="1365" t="s">
        <v>268</v>
      </c>
      <c r="F9" s="1365" t="s">
        <v>269</v>
      </c>
      <c r="G9" s="1365" t="s">
        <v>270</v>
      </c>
      <c r="H9" s="1365" t="s">
        <v>271</v>
      </c>
      <c r="I9" s="1365" t="s">
        <v>272</v>
      </c>
      <c r="J9" s="1365" t="s">
        <v>273</v>
      </c>
      <c r="K9" s="1365" t="s">
        <v>274</v>
      </c>
      <c r="L9" s="1365" t="s">
        <v>275</v>
      </c>
      <c r="M9" s="1365" t="s">
        <v>276</v>
      </c>
      <c r="N9" s="1365" t="s">
        <v>277</v>
      </c>
      <c r="O9" s="1365" t="s">
        <v>278</v>
      </c>
      <c r="P9" s="1365" t="s">
        <v>322</v>
      </c>
      <c r="Q9" s="1365" t="s">
        <v>279</v>
      </c>
      <c r="R9" s="1365" t="s">
        <v>280</v>
      </c>
      <c r="S9" s="1365" t="s">
        <v>281</v>
      </c>
      <c r="T9" s="1365" t="s">
        <v>282</v>
      </c>
      <c r="U9" s="1365" t="s">
        <v>283</v>
      </c>
      <c r="V9" s="1365" t="s">
        <v>284</v>
      </c>
      <c r="W9" s="1365" t="s">
        <v>285</v>
      </c>
      <c r="X9" s="1365" t="s">
        <v>286</v>
      </c>
      <c r="Y9" s="1365" t="s">
        <v>287</v>
      </c>
      <c r="Z9" s="1365" t="s">
        <v>288</v>
      </c>
      <c r="AA9" s="1365" t="s">
        <v>289</v>
      </c>
      <c r="AB9" s="1365" t="s">
        <v>290</v>
      </c>
      <c r="AC9" s="1365" t="s">
        <v>291</v>
      </c>
      <c r="AD9" s="1365" t="s">
        <v>292</v>
      </c>
      <c r="AE9" s="1431"/>
      <c r="AF9" s="1365" t="s">
        <v>527</v>
      </c>
      <c r="AG9" s="1367"/>
    </row>
    <row r="10" spans="1:33" ht="29.25" customHeight="1" thickBot="1">
      <c r="A10" s="1597" t="s">
        <v>528</v>
      </c>
      <c r="B10" s="1597"/>
      <c r="C10" s="1432">
        <v>1.68839005</v>
      </c>
      <c r="D10" s="1432">
        <v>1.0165978</v>
      </c>
      <c r="E10" s="1432">
        <v>1.84076515</v>
      </c>
      <c r="F10" s="1432">
        <v>8.7065654299999995</v>
      </c>
      <c r="G10" s="1432">
        <v>25.8265323</v>
      </c>
      <c r="H10" s="1432">
        <v>0.24474122000000001</v>
      </c>
      <c r="I10" s="1432">
        <v>0.75711033999999999</v>
      </c>
      <c r="J10" s="1432">
        <v>6.45156434</v>
      </c>
      <c r="K10" s="1432">
        <v>6.7788419800000002</v>
      </c>
      <c r="L10" s="1432">
        <v>1.2642511700000001</v>
      </c>
      <c r="M10" s="1432">
        <v>1.8367756200000001</v>
      </c>
      <c r="N10" s="1432">
        <v>2.5076784499999998</v>
      </c>
      <c r="O10" s="1432">
        <v>0.30967096999999999</v>
      </c>
      <c r="P10" s="1432">
        <v>0.23673108000000001</v>
      </c>
      <c r="Q10" s="1432">
        <v>0.54170406000000004</v>
      </c>
      <c r="R10" s="1432">
        <v>4.9429340000000002E-2</v>
      </c>
      <c r="S10" s="1432">
        <v>3.09685253</v>
      </c>
      <c r="T10" s="1432">
        <v>8.7136459999999999E-2</v>
      </c>
      <c r="U10" s="1432">
        <v>10.43224624</v>
      </c>
      <c r="V10" s="1432">
        <v>1.66738214</v>
      </c>
      <c r="W10" s="1432">
        <v>13.828596080000001</v>
      </c>
      <c r="X10" s="1432">
        <v>2.3036608900000002</v>
      </c>
      <c r="Y10" s="1432">
        <v>3.7502664600000002</v>
      </c>
      <c r="Z10" s="1432">
        <v>0.15381449</v>
      </c>
      <c r="AA10" s="1432">
        <v>0.33813321000000002</v>
      </c>
      <c r="AB10" s="1432">
        <v>0.83309476999999998</v>
      </c>
      <c r="AC10" s="1432">
        <v>1.67269449</v>
      </c>
      <c r="AD10" s="1432">
        <v>1.77877295</v>
      </c>
      <c r="AE10" s="1433"/>
      <c r="AF10" s="1434">
        <v>100.00000001000001</v>
      </c>
      <c r="AG10" s="1435"/>
    </row>
    <row r="11" spans="1:33" ht="26.25" customHeight="1" thickBot="1">
      <c r="A11" s="1585" t="s">
        <v>529</v>
      </c>
      <c r="B11" s="1586"/>
      <c r="C11" s="1436">
        <v>1.7878065914613717</v>
      </c>
      <c r="D11" s="1436">
        <v>0.89729424736240315</v>
      </c>
      <c r="E11" s="1436">
        <v>1.7667409955125266</v>
      </c>
      <c r="F11" s="1436">
        <v>8.9398676818394449</v>
      </c>
      <c r="G11" s="1436">
        <v>25.249632243815292</v>
      </c>
      <c r="H11" s="1436">
        <v>0.2719940780979177</v>
      </c>
      <c r="I11" s="1436">
        <v>0.74749714102184361</v>
      </c>
      <c r="J11" s="1436">
        <v>5.6176992456396553</v>
      </c>
      <c r="K11" s="1436">
        <v>7.1195241038513215</v>
      </c>
      <c r="L11" s="1436">
        <v>1.1952556532742691</v>
      </c>
      <c r="M11" s="1436">
        <v>1.8721458667998614</v>
      </c>
      <c r="N11" s="1436">
        <v>3.1591393309842024</v>
      </c>
      <c r="O11" s="1436">
        <v>0.29408492344356529</v>
      </c>
      <c r="P11" s="1436">
        <v>0.27722129209969509</v>
      </c>
      <c r="Q11" s="1436">
        <v>0.49697224413961577</v>
      </c>
      <c r="R11" s="1436">
        <v>5.6192146953668629E-2</v>
      </c>
      <c r="S11" s="1436">
        <v>3.0782993462435395</v>
      </c>
      <c r="T11" s="1436">
        <v>2.4232495197232463E-2</v>
      </c>
      <c r="U11" s="1436">
        <v>11.419698967726678</v>
      </c>
      <c r="V11" s="1436">
        <v>1.8828039642834453</v>
      </c>
      <c r="W11" s="1436">
        <v>11.405002081003198</v>
      </c>
      <c r="X11" s="1436">
        <v>3.6904156299639257</v>
      </c>
      <c r="Y11" s="1436">
        <v>3.8312473278718286</v>
      </c>
      <c r="Z11" s="1436">
        <v>0.16199664287360685</v>
      </c>
      <c r="AA11" s="1436">
        <v>0.31434595954106298</v>
      </c>
      <c r="AB11" s="1436">
        <v>0.95943867323798249</v>
      </c>
      <c r="AC11" s="1436">
        <v>1.5458557889404947</v>
      </c>
      <c r="AD11" s="1436">
        <v>1.9375953368203438</v>
      </c>
      <c r="AE11" s="1437"/>
      <c r="AF11" s="1438">
        <v>100</v>
      </c>
      <c r="AG11" s="1435">
        <v>96.840860669015782</v>
      </c>
    </row>
    <row r="12" spans="1:33" ht="43.5" thickBot="1">
      <c r="A12" s="1348" t="s">
        <v>521</v>
      </c>
      <c r="B12" s="1347" t="s">
        <v>506</v>
      </c>
      <c r="C12" s="1439" t="s">
        <v>505</v>
      </c>
      <c r="D12" s="1439" t="s">
        <v>505</v>
      </c>
      <c r="E12" s="1439" t="s">
        <v>505</v>
      </c>
      <c r="F12" s="1439" t="s">
        <v>505</v>
      </c>
      <c r="G12" s="1439" t="s">
        <v>505</v>
      </c>
      <c r="H12" s="1439" t="s">
        <v>505</v>
      </c>
      <c r="I12" s="1439" t="s">
        <v>505</v>
      </c>
      <c r="J12" s="1439" t="s">
        <v>505</v>
      </c>
      <c r="K12" s="1439" t="s">
        <v>505</v>
      </c>
      <c r="L12" s="1439" t="s">
        <v>505</v>
      </c>
      <c r="M12" s="1439" t="s">
        <v>505</v>
      </c>
      <c r="N12" s="1439" t="s">
        <v>505</v>
      </c>
      <c r="O12" s="1439" t="s">
        <v>505</v>
      </c>
      <c r="P12" s="1439" t="s">
        <v>505</v>
      </c>
      <c r="Q12" s="1439" t="s">
        <v>505</v>
      </c>
      <c r="R12" s="1439" t="s">
        <v>505</v>
      </c>
      <c r="S12" s="1439" t="s">
        <v>505</v>
      </c>
      <c r="T12" s="1439" t="s">
        <v>505</v>
      </c>
      <c r="U12" s="1439" t="s">
        <v>505</v>
      </c>
      <c r="V12" s="1439" t="s">
        <v>505</v>
      </c>
      <c r="W12" s="1439" t="s">
        <v>505</v>
      </c>
      <c r="X12" s="1439" t="s">
        <v>505</v>
      </c>
      <c r="Y12" s="1439" t="s">
        <v>505</v>
      </c>
      <c r="Z12" s="1439" t="s">
        <v>505</v>
      </c>
      <c r="AA12" s="1439" t="s">
        <v>505</v>
      </c>
      <c r="AB12" s="1439" t="s">
        <v>505</v>
      </c>
      <c r="AC12" s="1439" t="s">
        <v>505</v>
      </c>
      <c r="AD12" s="1439" t="s">
        <v>505</v>
      </c>
      <c r="AE12" s="1440"/>
      <c r="AF12" s="1441" t="s">
        <v>530</v>
      </c>
      <c r="AG12" s="1442" t="s">
        <v>531</v>
      </c>
    </row>
    <row r="13" spans="1:33">
      <c r="A13" s="1443">
        <v>41638</v>
      </c>
      <c r="B13" s="1444">
        <v>1</v>
      </c>
      <c r="C13" s="1445">
        <v>142.70000000000002</v>
      </c>
      <c r="D13" s="1445">
        <v>205.36350000000002</v>
      </c>
      <c r="E13" s="1445">
        <v>164.05</v>
      </c>
      <c r="F13" s="1445">
        <v>152.43</v>
      </c>
      <c r="G13" s="1445">
        <v>167.17000000000002</v>
      </c>
      <c r="H13" s="1445">
        <v>168.07</v>
      </c>
      <c r="I13" s="1445">
        <v>200.48000000000002</v>
      </c>
      <c r="J13" s="1445">
        <v>173.93</v>
      </c>
      <c r="K13" s="1445">
        <v>148</v>
      </c>
      <c r="L13" s="1445">
        <v>173.03111563871701</v>
      </c>
      <c r="M13" s="1445">
        <v>163.43</v>
      </c>
      <c r="N13" s="1445">
        <v>192.17000000000002</v>
      </c>
      <c r="O13" s="1445">
        <v>189</v>
      </c>
      <c r="P13" s="1445">
        <v>165.24</v>
      </c>
      <c r="Q13" s="1445">
        <v>168.52</v>
      </c>
      <c r="R13" s="1445">
        <v>151.19999999999999</v>
      </c>
      <c r="S13" s="1445">
        <v>159</v>
      </c>
      <c r="T13" s="1445">
        <v>237</v>
      </c>
      <c r="U13" s="1445">
        <v>140.34</v>
      </c>
      <c r="V13" s="1445">
        <v>159.32</v>
      </c>
      <c r="W13" s="1445">
        <v>161.82</v>
      </c>
      <c r="X13" s="1445">
        <v>168</v>
      </c>
      <c r="Y13" s="1445">
        <v>178.62</v>
      </c>
      <c r="Z13" s="1445">
        <v>166.19</v>
      </c>
      <c r="AA13" s="1445">
        <v>168.44</v>
      </c>
      <c r="AB13" s="1445">
        <v>171.89</v>
      </c>
      <c r="AC13" s="1445">
        <v>182.59283855811734</v>
      </c>
      <c r="AD13" s="1445">
        <v>200.17</v>
      </c>
      <c r="AE13" s="1446"/>
      <c r="AF13" s="1447">
        <v>162.50724165274502</v>
      </c>
      <c r="AG13" s="1448"/>
    </row>
    <row r="14" spans="1:33">
      <c r="A14" s="1443">
        <v>41645</v>
      </c>
      <c r="B14" s="1444">
        <v>2</v>
      </c>
      <c r="C14" s="1445">
        <v>140.70000000000002</v>
      </c>
      <c r="D14" s="1445">
        <v>207.06100000000001</v>
      </c>
      <c r="E14" s="1445">
        <v>160.60040000000001</v>
      </c>
      <c r="F14" s="1445">
        <v>152.4</v>
      </c>
      <c r="G14" s="1445">
        <v>155.32</v>
      </c>
      <c r="H14" s="1445">
        <v>162.9</v>
      </c>
      <c r="I14" s="1445">
        <v>201.13</v>
      </c>
      <c r="J14" s="1445">
        <v>173.93</v>
      </c>
      <c r="K14" s="1445">
        <v>147</v>
      </c>
      <c r="L14" s="1445">
        <v>168.17440000000002</v>
      </c>
      <c r="M14" s="1445">
        <v>159.68</v>
      </c>
      <c r="N14" s="1445">
        <v>192.17000000000002</v>
      </c>
      <c r="O14" s="1445">
        <v>189</v>
      </c>
      <c r="P14" s="1445">
        <v>171.6</v>
      </c>
      <c r="Q14" s="1445">
        <v>167.25</v>
      </c>
      <c r="R14" s="1445">
        <v>150.80000000000001</v>
      </c>
      <c r="S14" s="1445">
        <v>159.49950000000001</v>
      </c>
      <c r="T14" s="1445">
        <v>237</v>
      </c>
      <c r="U14" s="1445">
        <v>140.64000000000001</v>
      </c>
      <c r="V14" s="1445">
        <v>155.93</v>
      </c>
      <c r="W14" s="1445">
        <v>158.07</v>
      </c>
      <c r="X14" s="1445">
        <v>164</v>
      </c>
      <c r="Y14" s="1445">
        <v>175.32</v>
      </c>
      <c r="Z14" s="1445">
        <v>159.34</v>
      </c>
      <c r="AA14" s="1445">
        <v>172.86</v>
      </c>
      <c r="AB14" s="1445">
        <v>169.93</v>
      </c>
      <c r="AC14" s="1445">
        <v>181.96</v>
      </c>
      <c r="AD14" s="1445">
        <v>198.3314</v>
      </c>
      <c r="AE14" s="1446"/>
      <c r="AF14" s="1447">
        <v>158.24089350366881</v>
      </c>
      <c r="AG14" s="1384">
        <v>-2.6253280196539164E-2</v>
      </c>
    </row>
    <row r="15" spans="1:33">
      <c r="A15" s="1443">
        <v>41652</v>
      </c>
      <c r="B15" s="1444">
        <v>3</v>
      </c>
      <c r="C15" s="1445">
        <v>141.4</v>
      </c>
      <c r="D15" s="1445">
        <v>221.67400000000001</v>
      </c>
      <c r="E15" s="1445">
        <v>160.07580000000002</v>
      </c>
      <c r="F15" s="1445">
        <v>152.3706</v>
      </c>
      <c r="G15" s="1445">
        <v>156.66</v>
      </c>
      <c r="H15" s="1445">
        <v>173.5</v>
      </c>
      <c r="I15" s="1445">
        <v>200.76</v>
      </c>
      <c r="J15" s="1445">
        <v>173.93</v>
      </c>
      <c r="K15" s="1445">
        <v>149</v>
      </c>
      <c r="L15" s="1445">
        <v>171.36680000000001</v>
      </c>
      <c r="M15" s="1445">
        <v>155.88</v>
      </c>
      <c r="N15" s="1445">
        <v>191.64000000000001</v>
      </c>
      <c r="O15" s="1445">
        <v>189</v>
      </c>
      <c r="P15" s="1445">
        <v>169.18</v>
      </c>
      <c r="Q15" s="1445">
        <v>162.87360000000001</v>
      </c>
      <c r="R15" s="1445">
        <v>151.80000000000001</v>
      </c>
      <c r="S15" s="1445">
        <v>158.74930000000001</v>
      </c>
      <c r="T15" s="1445">
        <v>237</v>
      </c>
      <c r="U15" s="1445">
        <v>140.66</v>
      </c>
      <c r="V15" s="1445">
        <v>155.80000000000001</v>
      </c>
      <c r="W15" s="1445">
        <v>158.15620000000001</v>
      </c>
      <c r="X15" s="1445">
        <v>163</v>
      </c>
      <c r="Y15" s="1445">
        <v>171.97470000000001</v>
      </c>
      <c r="Z15" s="1445">
        <v>159.20000000000002</v>
      </c>
      <c r="AA15" s="1445">
        <v>169.34</v>
      </c>
      <c r="AB15" s="1445">
        <v>168.68</v>
      </c>
      <c r="AC15" s="1445">
        <v>182.101</v>
      </c>
      <c r="AD15" s="1445">
        <v>195.4873</v>
      </c>
      <c r="AE15" s="1446"/>
      <c r="AF15" s="1447">
        <v>158.58818018225176</v>
      </c>
      <c r="AG15" s="1384">
        <v>2.1946708647402335E-3</v>
      </c>
    </row>
    <row r="16" spans="1:33">
      <c r="A16" s="1443">
        <v>41659</v>
      </c>
      <c r="B16" s="1444">
        <v>4</v>
      </c>
      <c r="C16" s="1445">
        <v>144.5</v>
      </c>
      <c r="D16" s="1445">
        <v>205.8339</v>
      </c>
      <c r="E16" s="1445">
        <v>157.6174</v>
      </c>
      <c r="F16" s="1445">
        <v>149.82230000000001</v>
      </c>
      <c r="G16" s="1445">
        <v>160.13</v>
      </c>
      <c r="H16" s="1445">
        <v>167.09</v>
      </c>
      <c r="I16" s="1445">
        <v>200.76</v>
      </c>
      <c r="J16" s="1445">
        <v>173.93</v>
      </c>
      <c r="K16" s="1445">
        <v>151</v>
      </c>
      <c r="L16" s="1445">
        <v>167.83180000000002</v>
      </c>
      <c r="M16" s="1445">
        <v>156</v>
      </c>
      <c r="N16" s="1445">
        <v>191.64000000000001</v>
      </c>
      <c r="O16" s="1445">
        <v>189</v>
      </c>
      <c r="P16" s="1445">
        <v>167.49</v>
      </c>
      <c r="Q16" s="1445">
        <v>165.09790000000001</v>
      </c>
      <c r="R16" s="1445">
        <v>156.1</v>
      </c>
      <c r="S16" s="1445">
        <v>160.71880000000002</v>
      </c>
      <c r="T16" s="1445">
        <v>237</v>
      </c>
      <c r="U16" s="1445">
        <v>143.43</v>
      </c>
      <c r="V16" s="1445">
        <v>158.75</v>
      </c>
      <c r="W16" s="1445">
        <v>159.5</v>
      </c>
      <c r="X16" s="1445">
        <v>163</v>
      </c>
      <c r="Y16" s="1445">
        <v>166.125</v>
      </c>
      <c r="Z16" s="1445">
        <v>162.12</v>
      </c>
      <c r="AA16" s="1445">
        <v>167.48</v>
      </c>
      <c r="AB16" s="1445">
        <v>168.32</v>
      </c>
      <c r="AC16" s="1445">
        <v>188.9093</v>
      </c>
      <c r="AD16" s="1445">
        <v>197.66420000000002</v>
      </c>
      <c r="AE16" s="1446"/>
      <c r="AF16" s="1447">
        <v>159.60419601383023</v>
      </c>
      <c r="AG16" s="1384">
        <v>6.4066302445167089E-3</v>
      </c>
    </row>
    <row r="17" spans="1:33">
      <c r="A17" s="1443">
        <v>41666</v>
      </c>
      <c r="B17" s="1444">
        <v>5</v>
      </c>
      <c r="C17" s="1445">
        <v>149</v>
      </c>
      <c r="D17" s="1445">
        <v>207.22470000000001</v>
      </c>
      <c r="E17" s="1445">
        <v>158.35670000000002</v>
      </c>
      <c r="F17" s="1445">
        <v>149.82230000000001</v>
      </c>
      <c r="G17" s="1445">
        <v>162.53</v>
      </c>
      <c r="H17" s="1445">
        <v>164.71</v>
      </c>
      <c r="I17" s="1445">
        <v>201.5</v>
      </c>
      <c r="J17" s="1445">
        <v>172.20000000000002</v>
      </c>
      <c r="K17" s="1445">
        <v>151</v>
      </c>
      <c r="L17" s="1445">
        <v>167.071</v>
      </c>
      <c r="M17" s="1445">
        <v>156.15</v>
      </c>
      <c r="N17" s="1445">
        <v>191.64000000000001</v>
      </c>
      <c r="O17" s="1445">
        <v>197</v>
      </c>
      <c r="P17" s="1445">
        <v>166.18</v>
      </c>
      <c r="Q17" s="1445">
        <v>166.56630000000001</v>
      </c>
      <c r="R17" s="1445">
        <v>156.1</v>
      </c>
      <c r="S17" s="1445">
        <v>162.9494</v>
      </c>
      <c r="T17" s="1445">
        <v>237</v>
      </c>
      <c r="U17" s="1445">
        <v>143.43</v>
      </c>
      <c r="V17" s="1445">
        <v>163.35</v>
      </c>
      <c r="W17" s="1445">
        <v>161.2286</v>
      </c>
      <c r="X17" s="1445">
        <v>163</v>
      </c>
      <c r="Y17" s="1445">
        <v>163.4453</v>
      </c>
      <c r="Z17" s="1445">
        <v>166.08</v>
      </c>
      <c r="AA17" s="1445">
        <v>168.4</v>
      </c>
      <c r="AB17" s="1445">
        <v>168.59</v>
      </c>
      <c r="AC17" s="1445">
        <v>190.24510000000001</v>
      </c>
      <c r="AD17" s="1445">
        <v>197.66420000000002</v>
      </c>
      <c r="AE17" s="1446"/>
      <c r="AF17" s="1447">
        <v>160.54537956742146</v>
      </c>
      <c r="AG17" s="1384">
        <v>5.8969850235621735E-3</v>
      </c>
    </row>
    <row r="18" spans="1:33">
      <c r="A18" s="1443">
        <v>41673</v>
      </c>
      <c r="B18" s="1444">
        <v>6</v>
      </c>
      <c r="C18" s="1445">
        <v>145.4</v>
      </c>
      <c r="D18" s="1445">
        <v>200.0102</v>
      </c>
      <c r="E18" s="1445">
        <v>158.22620000000001</v>
      </c>
      <c r="F18" s="1445">
        <v>149.82210000000001</v>
      </c>
      <c r="G18" s="1445">
        <v>157.68</v>
      </c>
      <c r="H18" s="1445">
        <v>163.27000000000001</v>
      </c>
      <c r="I18" s="1445">
        <v>200.76</v>
      </c>
      <c r="J18" s="1445">
        <v>175.74</v>
      </c>
      <c r="K18" s="1445">
        <v>151</v>
      </c>
      <c r="L18" s="1445">
        <v>166.26670000000001</v>
      </c>
      <c r="M18" s="1445">
        <v>156</v>
      </c>
      <c r="N18" s="1445">
        <v>191.64000000000001</v>
      </c>
      <c r="O18" s="1445">
        <v>197</v>
      </c>
      <c r="P18" s="1445">
        <v>168.59</v>
      </c>
      <c r="Q18" s="1445">
        <v>165.1095</v>
      </c>
      <c r="R18" s="1445">
        <v>156</v>
      </c>
      <c r="S18" s="1445">
        <v>164.21180000000001</v>
      </c>
      <c r="T18" s="1445">
        <v>237</v>
      </c>
      <c r="U18" s="1445">
        <v>140.36000000000001</v>
      </c>
      <c r="V18" s="1445">
        <v>163.25</v>
      </c>
      <c r="W18" s="1445">
        <v>158.7544</v>
      </c>
      <c r="X18" s="1445">
        <v>165</v>
      </c>
      <c r="Y18" s="1445">
        <v>159.92360000000002</v>
      </c>
      <c r="Z18" s="1445">
        <v>165.71</v>
      </c>
      <c r="AA18" s="1445">
        <v>166.72</v>
      </c>
      <c r="AB18" s="1445">
        <v>166.85</v>
      </c>
      <c r="AC18" s="1445">
        <v>180.88</v>
      </c>
      <c r="AD18" s="1445">
        <v>192.61</v>
      </c>
      <c r="AE18" s="1446"/>
      <c r="AF18" s="1447">
        <v>158.45224756911668</v>
      </c>
      <c r="AG18" s="1384">
        <v>-1.3037634617356075E-2</v>
      </c>
    </row>
    <row r="19" spans="1:33">
      <c r="A19" s="1443">
        <v>41680</v>
      </c>
      <c r="B19" s="1444">
        <v>7</v>
      </c>
      <c r="C19" s="1445">
        <v>142.20000000000002</v>
      </c>
      <c r="D19" s="1445">
        <v>214.33680000000001</v>
      </c>
      <c r="E19" s="1445">
        <v>157.1514</v>
      </c>
      <c r="F19" s="1445">
        <v>149.8235</v>
      </c>
      <c r="G19" s="1445">
        <v>154.93</v>
      </c>
      <c r="H19" s="1445">
        <v>164.29</v>
      </c>
      <c r="I19" s="1445">
        <v>199.83</v>
      </c>
      <c r="J19" s="1445">
        <v>174.6</v>
      </c>
      <c r="K19" s="1445">
        <v>146</v>
      </c>
      <c r="L19" s="1445">
        <v>163.8466</v>
      </c>
      <c r="M19" s="1445">
        <v>156.47999999999999</v>
      </c>
      <c r="N19" s="1445">
        <v>191.64000000000001</v>
      </c>
      <c r="O19" s="1445">
        <v>197</v>
      </c>
      <c r="P19" s="1445">
        <v>158.64000000000001</v>
      </c>
      <c r="Q19" s="1445">
        <v>162.3407</v>
      </c>
      <c r="R19" s="1445">
        <v>150.80000000000001</v>
      </c>
      <c r="S19" s="1445">
        <v>157.7501</v>
      </c>
      <c r="T19" s="1445">
        <v>237</v>
      </c>
      <c r="U19" s="1445">
        <v>136.62</v>
      </c>
      <c r="V19" s="1445">
        <v>156.37</v>
      </c>
      <c r="W19" s="1445">
        <v>151.0215</v>
      </c>
      <c r="X19" s="1445">
        <v>165</v>
      </c>
      <c r="Y19" s="1445">
        <v>155.239</v>
      </c>
      <c r="Z19" s="1445">
        <v>157.94</v>
      </c>
      <c r="AA19" s="1445">
        <v>163.6</v>
      </c>
      <c r="AB19" s="1445">
        <v>168.20000000000002</v>
      </c>
      <c r="AC19" s="1445">
        <v>180.19640000000001</v>
      </c>
      <c r="AD19" s="1445">
        <v>192.73000000000002</v>
      </c>
      <c r="AE19" s="1446"/>
      <c r="AF19" s="1447">
        <v>155.2764523316425</v>
      </c>
      <c r="AG19" s="1384">
        <v>-2.0042601390610759E-2</v>
      </c>
    </row>
    <row r="20" spans="1:33">
      <c r="A20" s="1443">
        <v>41687</v>
      </c>
      <c r="B20" s="1444">
        <v>8</v>
      </c>
      <c r="C20" s="1445">
        <v>140.30000000000001</v>
      </c>
      <c r="D20" s="1445">
        <v>216.6224</v>
      </c>
      <c r="E20" s="1445">
        <v>155.89870000000002</v>
      </c>
      <c r="F20" s="1445">
        <v>146.471</v>
      </c>
      <c r="G20" s="1445">
        <v>153.76</v>
      </c>
      <c r="H20" s="1445">
        <v>162.26</v>
      </c>
      <c r="I20" s="1445">
        <v>199.27</v>
      </c>
      <c r="J20" s="1445">
        <v>172.33</v>
      </c>
      <c r="K20" s="1445">
        <v>142</v>
      </c>
      <c r="L20" s="1445">
        <v>160.095</v>
      </c>
      <c r="M20" s="1445">
        <v>156.49</v>
      </c>
      <c r="N20" s="1445">
        <v>191.64000000000001</v>
      </c>
      <c r="O20" s="1445">
        <v>197</v>
      </c>
      <c r="P20" s="1445">
        <v>158.66</v>
      </c>
      <c r="Q20" s="1445">
        <v>155.8503</v>
      </c>
      <c r="R20" s="1445">
        <v>150.30000000000001</v>
      </c>
      <c r="S20" s="1445">
        <v>154.86440000000002</v>
      </c>
      <c r="T20" s="1445">
        <v>237</v>
      </c>
      <c r="U20" s="1445">
        <v>131.94</v>
      </c>
      <c r="V20" s="1445">
        <v>156.31</v>
      </c>
      <c r="W20" s="1445">
        <v>144.47540000000001</v>
      </c>
      <c r="X20" s="1445">
        <v>158</v>
      </c>
      <c r="Y20" s="1445">
        <v>151.68260000000001</v>
      </c>
      <c r="Z20" s="1445">
        <v>155.59</v>
      </c>
      <c r="AA20" s="1445">
        <v>163.39000000000001</v>
      </c>
      <c r="AB20" s="1445">
        <v>165.43</v>
      </c>
      <c r="AC20" s="1445">
        <v>178.11250000000001</v>
      </c>
      <c r="AD20" s="1445">
        <v>192.89590000000001</v>
      </c>
      <c r="AE20" s="1446"/>
      <c r="AF20" s="1447">
        <v>152.2395378171515</v>
      </c>
      <c r="AG20" s="1384">
        <v>-1.9558113731273918E-2</v>
      </c>
    </row>
    <row r="21" spans="1:33">
      <c r="A21" s="1443">
        <v>41694</v>
      </c>
      <c r="B21" s="1444">
        <v>9</v>
      </c>
      <c r="C21" s="1445">
        <v>137.70000000000002</v>
      </c>
      <c r="D21" s="1445">
        <v>197.6122</v>
      </c>
      <c r="E21" s="1445">
        <v>157.01990000000001</v>
      </c>
      <c r="F21" s="1445">
        <v>144.0547</v>
      </c>
      <c r="G21" s="1445">
        <v>151.51</v>
      </c>
      <c r="H21" s="1445">
        <v>161.29</v>
      </c>
      <c r="I21" s="1445">
        <v>199.27</v>
      </c>
      <c r="J21" s="1445">
        <v>172.76</v>
      </c>
      <c r="K21" s="1445">
        <v>143</v>
      </c>
      <c r="L21" s="1445">
        <v>159.78810000000001</v>
      </c>
      <c r="M21" s="1445">
        <v>151.15</v>
      </c>
      <c r="N21" s="1445">
        <v>191.64000000000001</v>
      </c>
      <c r="O21" s="1445">
        <v>197</v>
      </c>
      <c r="P21" s="1445">
        <v>146.17000000000002</v>
      </c>
      <c r="Q21" s="1445">
        <v>147.96980000000002</v>
      </c>
      <c r="R21" s="1445">
        <v>146.80000000000001</v>
      </c>
      <c r="S21" s="1445">
        <v>154.91040000000001</v>
      </c>
      <c r="T21" s="1445">
        <v>237</v>
      </c>
      <c r="U21" s="1445">
        <v>131.9</v>
      </c>
      <c r="V21" s="1445">
        <v>156.02000000000001</v>
      </c>
      <c r="W21" s="1445">
        <v>135.0624</v>
      </c>
      <c r="X21" s="1445">
        <v>158</v>
      </c>
      <c r="Y21" s="1445">
        <v>148.77950000000001</v>
      </c>
      <c r="Z21" s="1445">
        <v>155.80000000000001</v>
      </c>
      <c r="AA21" s="1445">
        <v>162.97999999999999</v>
      </c>
      <c r="AB21" s="1445">
        <v>166.15</v>
      </c>
      <c r="AC21" s="1445">
        <v>178.43210000000002</v>
      </c>
      <c r="AD21" s="1445">
        <v>191.41740000000001</v>
      </c>
      <c r="AE21" s="1446"/>
      <c r="AF21" s="1447">
        <v>149.68397283687997</v>
      </c>
      <c r="AG21" s="1384">
        <v>-1.6786473585731154E-2</v>
      </c>
    </row>
    <row r="22" spans="1:33">
      <c r="A22" s="1443">
        <v>41701</v>
      </c>
      <c r="B22" s="1444">
        <v>10</v>
      </c>
      <c r="C22" s="1445">
        <v>135.5</v>
      </c>
      <c r="D22" s="1445">
        <v>208.4058</v>
      </c>
      <c r="E22" s="1445">
        <v>154.95510000000002</v>
      </c>
      <c r="F22" s="1445">
        <v>141.23520000000002</v>
      </c>
      <c r="G22" s="1445">
        <v>149.63</v>
      </c>
      <c r="H22" s="1445">
        <v>156.65</v>
      </c>
      <c r="I22" s="1445">
        <v>195.19</v>
      </c>
      <c r="J22" s="1445">
        <v>174.65</v>
      </c>
      <c r="K22" s="1445">
        <v>144</v>
      </c>
      <c r="L22" s="1445">
        <v>159.78810000000001</v>
      </c>
      <c r="M22" s="1445">
        <v>151.45000000000002</v>
      </c>
      <c r="N22" s="1445" t="s">
        <v>504</v>
      </c>
      <c r="O22" s="1445">
        <v>197</v>
      </c>
      <c r="P22" s="1445">
        <v>142.9</v>
      </c>
      <c r="Q22" s="1445">
        <v>140.7148</v>
      </c>
      <c r="R22" s="1445">
        <v>144.70000000000002</v>
      </c>
      <c r="S22" s="1445">
        <v>151.6052</v>
      </c>
      <c r="T22" s="1445">
        <v>237</v>
      </c>
      <c r="U22" s="1445">
        <v>130.08000000000001</v>
      </c>
      <c r="V22" s="1445">
        <v>156.17000000000002</v>
      </c>
      <c r="W22" s="1445">
        <v>140.2824</v>
      </c>
      <c r="X22" s="1445">
        <v>158</v>
      </c>
      <c r="Y22" s="1445">
        <v>146.1362</v>
      </c>
      <c r="Z22" s="1445">
        <v>157.06</v>
      </c>
      <c r="AA22" s="1445">
        <v>160.87</v>
      </c>
      <c r="AB22" s="1445">
        <v>164.12</v>
      </c>
      <c r="AC22" s="1445">
        <v>179.35429999999999</v>
      </c>
      <c r="AD22" s="1445">
        <v>190.4034</v>
      </c>
      <c r="AE22" s="1446"/>
      <c r="AF22" s="1447">
        <v>149.34330295783235</v>
      </c>
      <c r="AG22" s="1384">
        <v>-2.2759275598521755E-3</v>
      </c>
    </row>
    <row r="23" spans="1:33">
      <c r="A23" s="1443">
        <v>41708</v>
      </c>
      <c r="B23" s="1444">
        <v>11</v>
      </c>
      <c r="C23" s="1445">
        <v>137.5</v>
      </c>
      <c r="D23" s="1445">
        <v>204.79600000000002</v>
      </c>
      <c r="E23" s="1445">
        <v>153.78030000000001</v>
      </c>
      <c r="F23" s="1445">
        <v>141.2295</v>
      </c>
      <c r="G23" s="1445">
        <v>156.47</v>
      </c>
      <c r="H23" s="1445">
        <v>156.32</v>
      </c>
      <c r="I23" s="1445">
        <v>194.26</v>
      </c>
      <c r="J23" s="1445">
        <v>173.66</v>
      </c>
      <c r="K23" s="1445">
        <v>144</v>
      </c>
      <c r="L23" s="1445">
        <v>157.2456</v>
      </c>
      <c r="M23" s="1445">
        <v>151.29</v>
      </c>
      <c r="N23" s="1445" t="s">
        <v>504</v>
      </c>
      <c r="O23" s="1445">
        <v>197</v>
      </c>
      <c r="P23" s="1445">
        <v>141.52000000000001</v>
      </c>
      <c r="Q23" s="1445">
        <v>145.61799999999999</v>
      </c>
      <c r="R23" s="1445">
        <v>151.20000000000002</v>
      </c>
      <c r="S23" s="1445">
        <v>150.90479999999999</v>
      </c>
      <c r="T23" s="1445">
        <v>237</v>
      </c>
      <c r="U23" s="1445">
        <v>131.66</v>
      </c>
      <c r="V23" s="1445">
        <v>156.1</v>
      </c>
      <c r="W23" s="1445">
        <v>145.6123</v>
      </c>
      <c r="X23" s="1445">
        <v>158</v>
      </c>
      <c r="Y23" s="1445">
        <v>142.18810000000002</v>
      </c>
      <c r="Z23" s="1445">
        <v>157.93</v>
      </c>
      <c r="AA23" s="1445">
        <v>158.57</v>
      </c>
      <c r="AB23" s="1445">
        <v>165.24</v>
      </c>
      <c r="AC23" s="1445">
        <v>179.042</v>
      </c>
      <c r="AD23" s="1445">
        <v>188.19120000000001</v>
      </c>
      <c r="AE23" s="1446"/>
      <c r="AF23" s="1447">
        <v>151.74910625121731</v>
      </c>
      <c r="AG23" s="1384">
        <v>1.6109214445754194E-2</v>
      </c>
    </row>
    <row r="24" spans="1:33">
      <c r="A24" s="1443">
        <v>41715</v>
      </c>
      <c r="B24" s="1444">
        <v>12</v>
      </c>
      <c r="C24" s="1445">
        <v>149.6</v>
      </c>
      <c r="D24" s="1445">
        <v>205.13340000000002</v>
      </c>
      <c r="E24" s="1445">
        <v>152.54320000000001</v>
      </c>
      <c r="F24" s="1445">
        <v>143.6224</v>
      </c>
      <c r="G24" s="1445">
        <v>160.84</v>
      </c>
      <c r="H24" s="1445">
        <v>159.04</v>
      </c>
      <c r="I24" s="1445">
        <v>192.77</v>
      </c>
      <c r="J24" s="1445">
        <v>175.05</v>
      </c>
      <c r="K24" s="1445">
        <v>149</v>
      </c>
      <c r="L24" s="1445">
        <v>155.35390000000001</v>
      </c>
      <c r="M24" s="1445">
        <v>152.35</v>
      </c>
      <c r="N24" s="1445" t="s">
        <v>504</v>
      </c>
      <c r="O24" s="1445">
        <v>198</v>
      </c>
      <c r="P24" s="1445">
        <v>149.36000000000001</v>
      </c>
      <c r="Q24" s="1445">
        <v>150.36490000000001</v>
      </c>
      <c r="R24" s="1445">
        <v>157.4</v>
      </c>
      <c r="S24" s="1445">
        <v>162.33070000000001</v>
      </c>
      <c r="T24" s="1445">
        <v>237</v>
      </c>
      <c r="U24" s="1445">
        <v>144.16</v>
      </c>
      <c r="V24" s="1445">
        <v>165.01</v>
      </c>
      <c r="W24" s="1445">
        <v>157.31970000000001</v>
      </c>
      <c r="X24" s="1445">
        <v>150</v>
      </c>
      <c r="Y24" s="1445">
        <v>138.93620000000001</v>
      </c>
      <c r="Z24" s="1445">
        <v>164.87</v>
      </c>
      <c r="AA24" s="1445">
        <v>157.46</v>
      </c>
      <c r="AB24" s="1445">
        <v>163.65</v>
      </c>
      <c r="AC24" s="1445">
        <v>186.89180000000002</v>
      </c>
      <c r="AD24" s="1445">
        <v>187.94</v>
      </c>
      <c r="AE24" s="1446"/>
      <c r="AF24" s="1447">
        <v>156.95746395614498</v>
      </c>
      <c r="AG24" s="1384">
        <v>3.4322163955979645E-2</v>
      </c>
    </row>
    <row r="25" spans="1:33">
      <c r="A25" s="1443">
        <v>41722</v>
      </c>
      <c r="B25" s="1444">
        <v>13</v>
      </c>
      <c r="C25" s="1445">
        <v>146</v>
      </c>
      <c r="D25" s="1445">
        <v>203.2979</v>
      </c>
      <c r="E25" s="1445">
        <v>154.9649</v>
      </c>
      <c r="F25" s="1445">
        <v>146.1448</v>
      </c>
      <c r="G25" s="1445">
        <v>158.80000000000001</v>
      </c>
      <c r="H25" s="1445">
        <v>157.99</v>
      </c>
      <c r="I25" s="1445">
        <v>191.66</v>
      </c>
      <c r="J25" s="1445">
        <v>178.3</v>
      </c>
      <c r="K25" s="1445">
        <v>154</v>
      </c>
      <c r="L25" s="1445">
        <v>156.65360000000001</v>
      </c>
      <c r="M25" s="1445">
        <v>152.35</v>
      </c>
      <c r="N25" s="1445" t="s">
        <v>504</v>
      </c>
      <c r="O25" s="1445">
        <v>198</v>
      </c>
      <c r="P25" s="1445">
        <v>149.36000000000001</v>
      </c>
      <c r="Q25" s="1445">
        <v>153.20000000000002</v>
      </c>
      <c r="R25" s="1445">
        <v>164.09</v>
      </c>
      <c r="S25" s="1445">
        <v>159.4075</v>
      </c>
      <c r="T25" s="1445">
        <v>237</v>
      </c>
      <c r="U25" s="1445">
        <v>139.62</v>
      </c>
      <c r="V25" s="1445">
        <v>162.06</v>
      </c>
      <c r="W25" s="1445">
        <v>156.75030000000001</v>
      </c>
      <c r="X25" s="1445">
        <v>167</v>
      </c>
      <c r="Y25" s="1445">
        <v>139.02520000000001</v>
      </c>
      <c r="Z25" s="1445">
        <v>160.55000000000001</v>
      </c>
      <c r="AA25" s="1445">
        <v>158.99</v>
      </c>
      <c r="AB25" s="1445">
        <v>164.22</v>
      </c>
      <c r="AC25" s="1445">
        <v>179.89420000000001</v>
      </c>
      <c r="AD25" s="1445">
        <v>188.68350000000001</v>
      </c>
      <c r="AE25" s="1446"/>
      <c r="AF25" s="1447">
        <v>156.8959734080014</v>
      </c>
      <c r="AG25" s="1384">
        <v>-3.9176568347687457E-4</v>
      </c>
    </row>
    <row r="26" spans="1:33">
      <c r="A26" s="1443">
        <v>41729</v>
      </c>
      <c r="B26" s="1444">
        <v>14</v>
      </c>
      <c r="C26" s="1445">
        <v>146</v>
      </c>
      <c r="D26" s="1445">
        <v>194.29390000000001</v>
      </c>
      <c r="E26" s="1445">
        <v>154.9649</v>
      </c>
      <c r="F26" s="1445">
        <v>146.1414</v>
      </c>
      <c r="G26" s="1445">
        <v>161.59</v>
      </c>
      <c r="H26" s="1445">
        <v>159.03</v>
      </c>
      <c r="I26" s="1445">
        <v>191.84</v>
      </c>
      <c r="J26" s="1445">
        <v>185.20000000000002</v>
      </c>
      <c r="K26" s="1445">
        <v>159</v>
      </c>
      <c r="L26" s="1445">
        <v>157.71980000000002</v>
      </c>
      <c r="M26" s="1445">
        <v>155.51</v>
      </c>
      <c r="N26" s="1445" t="s">
        <v>504</v>
      </c>
      <c r="O26" s="1445">
        <v>198</v>
      </c>
      <c r="P26" s="1445">
        <v>168.35</v>
      </c>
      <c r="Q26" s="1445">
        <v>161.93520000000001</v>
      </c>
      <c r="R26" s="1445">
        <v>157</v>
      </c>
      <c r="S26" s="1445">
        <v>159.3211</v>
      </c>
      <c r="T26" s="1445">
        <v>237</v>
      </c>
      <c r="U26" s="1445">
        <v>142.42000000000002</v>
      </c>
      <c r="V26" s="1445">
        <v>162.65</v>
      </c>
      <c r="W26" s="1445">
        <v>158.559</v>
      </c>
      <c r="X26" s="1445">
        <v>170</v>
      </c>
      <c r="Y26" s="1445">
        <v>137.97650000000002</v>
      </c>
      <c r="Z26" s="1445">
        <v>159.31</v>
      </c>
      <c r="AA26" s="1445">
        <v>158.13</v>
      </c>
      <c r="AB26" s="1445">
        <v>163.72</v>
      </c>
      <c r="AC26" s="1445">
        <v>181.37900000000002</v>
      </c>
      <c r="AD26" s="1445">
        <v>190.69830000000002</v>
      </c>
      <c r="AE26" s="1446"/>
      <c r="AF26" s="1447">
        <v>159.2152956368424</v>
      </c>
      <c r="AG26" s="1384">
        <v>1.4782547814721214E-2</v>
      </c>
    </row>
    <row r="27" spans="1:33">
      <c r="A27" s="1443">
        <v>41736</v>
      </c>
      <c r="B27" s="1444">
        <v>15</v>
      </c>
      <c r="C27" s="1445">
        <v>152.1</v>
      </c>
      <c r="D27" s="1445">
        <v>190.79660000000001</v>
      </c>
      <c r="E27" s="1445">
        <v>157.9898</v>
      </c>
      <c r="F27" s="1445">
        <v>146.1302</v>
      </c>
      <c r="G27" s="1445">
        <v>165.49</v>
      </c>
      <c r="H27" s="1445">
        <v>161.36000000000001</v>
      </c>
      <c r="I27" s="1445">
        <v>189.99</v>
      </c>
      <c r="J27" s="1445">
        <v>185.48</v>
      </c>
      <c r="K27" s="1445">
        <v>157</v>
      </c>
      <c r="L27" s="1445">
        <v>160.68030000000002</v>
      </c>
      <c r="M27" s="1445">
        <v>158.46</v>
      </c>
      <c r="N27" s="1445" t="s">
        <v>504</v>
      </c>
      <c r="O27" s="1445">
        <v>201</v>
      </c>
      <c r="P27" s="1445">
        <v>165.54</v>
      </c>
      <c r="Q27" s="1445">
        <v>165.4281</v>
      </c>
      <c r="R27" s="1445">
        <v>161.30000000000001</v>
      </c>
      <c r="S27" s="1445">
        <v>164.0796</v>
      </c>
      <c r="T27" s="1445">
        <v>237</v>
      </c>
      <c r="U27" s="1445">
        <v>147.86000000000001</v>
      </c>
      <c r="V27" s="1445">
        <v>166.5</v>
      </c>
      <c r="W27" s="1445">
        <v>161.73220000000001</v>
      </c>
      <c r="X27" s="1445">
        <v>158</v>
      </c>
      <c r="Y27" s="1445">
        <v>140.5796</v>
      </c>
      <c r="Z27" s="1445">
        <v>164.47</v>
      </c>
      <c r="AA27" s="1445">
        <v>159.84</v>
      </c>
      <c r="AB27" s="1445">
        <v>161.63</v>
      </c>
      <c r="AC27" s="1445">
        <v>180.8347</v>
      </c>
      <c r="AD27" s="1445">
        <v>190.4478</v>
      </c>
      <c r="AE27" s="1446"/>
      <c r="AF27" s="1447">
        <v>161.42025145069755</v>
      </c>
      <c r="AG27" s="1384">
        <v>1.3848894385652954E-2</v>
      </c>
    </row>
    <row r="28" spans="1:33">
      <c r="A28" s="1443">
        <v>41743</v>
      </c>
      <c r="B28" s="1444">
        <v>16</v>
      </c>
      <c r="C28" s="1445">
        <v>153</v>
      </c>
      <c r="D28" s="1445">
        <v>192.351</v>
      </c>
      <c r="E28" s="1445">
        <v>159.5822</v>
      </c>
      <c r="F28" s="1445">
        <v>149.87260000000001</v>
      </c>
      <c r="G28" s="1445">
        <v>163.76</v>
      </c>
      <c r="H28" s="1445">
        <v>161.68</v>
      </c>
      <c r="I28" s="1445">
        <v>189.06</v>
      </c>
      <c r="J28" s="1445">
        <v>185.8</v>
      </c>
      <c r="K28" s="1445">
        <v>163</v>
      </c>
      <c r="L28" s="1445">
        <v>159.78560000000002</v>
      </c>
      <c r="M28" s="1445">
        <v>160.35</v>
      </c>
      <c r="N28" s="1445" t="s">
        <v>504</v>
      </c>
      <c r="O28" s="1445">
        <v>201</v>
      </c>
      <c r="P28" s="1445">
        <v>172.64000000000001</v>
      </c>
      <c r="Q28" s="1445">
        <v>163.64690000000002</v>
      </c>
      <c r="R28" s="1445">
        <v>160.5</v>
      </c>
      <c r="S28" s="1445">
        <v>165.34010000000001</v>
      </c>
      <c r="T28" s="1445">
        <v>237</v>
      </c>
      <c r="U28" s="1445">
        <v>147.55000000000001</v>
      </c>
      <c r="V28" s="1445">
        <v>165.68</v>
      </c>
      <c r="W28" s="1445">
        <v>160.83510000000001</v>
      </c>
      <c r="X28" s="1445">
        <v>180</v>
      </c>
      <c r="Y28" s="1445">
        <v>146.44030000000001</v>
      </c>
      <c r="Z28" s="1445">
        <v>165.4</v>
      </c>
      <c r="AA28" s="1445">
        <v>163.76</v>
      </c>
      <c r="AB28" s="1445">
        <v>160.57</v>
      </c>
      <c r="AC28" s="1445">
        <v>180.79070000000002</v>
      </c>
      <c r="AD28" s="1445">
        <v>191.08</v>
      </c>
      <c r="AE28" s="1446"/>
      <c r="AF28" s="1447">
        <v>162.47677607324931</v>
      </c>
      <c r="AG28" s="1384">
        <v>6.5451801310969504E-3</v>
      </c>
    </row>
    <row r="29" spans="1:33">
      <c r="A29" s="1443">
        <v>41750</v>
      </c>
      <c r="B29" s="1444">
        <v>17</v>
      </c>
      <c r="C29" s="1445">
        <v>149.4</v>
      </c>
      <c r="D29" s="1445">
        <v>190.21880000000002</v>
      </c>
      <c r="E29" s="1445">
        <v>158.34059999999999</v>
      </c>
      <c r="F29" s="1445">
        <v>149.8843</v>
      </c>
      <c r="G29" s="1445">
        <v>162.95000000000002</v>
      </c>
      <c r="H29" s="1445">
        <v>160.92000000000002</v>
      </c>
      <c r="I29" s="1445">
        <v>189.61</v>
      </c>
      <c r="J29" s="1445">
        <v>185.88</v>
      </c>
      <c r="K29" s="1445">
        <v>164</v>
      </c>
      <c r="L29" s="1445">
        <v>163.50630000000001</v>
      </c>
      <c r="M29" s="1445">
        <v>160.61000000000001</v>
      </c>
      <c r="N29" s="1445" t="s">
        <v>504</v>
      </c>
      <c r="O29" s="1445">
        <v>201</v>
      </c>
      <c r="P29" s="1445">
        <v>171.91</v>
      </c>
      <c r="Q29" s="1445">
        <v>167.18890000000002</v>
      </c>
      <c r="R29" s="1445">
        <v>157.70000000000002</v>
      </c>
      <c r="S29" s="1445">
        <v>161.8511</v>
      </c>
      <c r="T29" s="1445">
        <v>237</v>
      </c>
      <c r="U29" s="1445">
        <v>145.1</v>
      </c>
      <c r="V29" s="1445">
        <v>163.44</v>
      </c>
      <c r="W29" s="1445">
        <v>160.47210000000001</v>
      </c>
      <c r="X29" s="1445">
        <v>180</v>
      </c>
      <c r="Y29" s="1445">
        <v>147.714</v>
      </c>
      <c r="Z29" s="1445">
        <v>161.86000000000001</v>
      </c>
      <c r="AA29" s="1445">
        <v>162.5</v>
      </c>
      <c r="AB29" s="1445">
        <v>160.89000000000001</v>
      </c>
      <c r="AC29" s="1445">
        <v>182.56660000000002</v>
      </c>
      <c r="AD29" s="1445">
        <v>191.22830000000002</v>
      </c>
      <c r="AE29" s="1446"/>
      <c r="AF29" s="1447">
        <v>161.91385008307705</v>
      </c>
      <c r="AG29" s="1384">
        <v>-3.4646550958056244E-3</v>
      </c>
    </row>
    <row r="30" spans="1:33">
      <c r="A30" s="1443">
        <v>41757</v>
      </c>
      <c r="B30" s="1444">
        <v>18</v>
      </c>
      <c r="C30" s="1445">
        <v>150.30000000000001</v>
      </c>
      <c r="D30" s="1445">
        <v>187.64700000000002</v>
      </c>
      <c r="E30" s="1445">
        <v>159.6738</v>
      </c>
      <c r="F30" s="1445">
        <v>149.91560000000001</v>
      </c>
      <c r="G30" s="1445">
        <v>163.96</v>
      </c>
      <c r="H30" s="1445">
        <v>160.97999999999999</v>
      </c>
      <c r="I30" s="1445">
        <v>188.69</v>
      </c>
      <c r="J30" s="1445">
        <v>185.07</v>
      </c>
      <c r="K30" s="1445">
        <v>164</v>
      </c>
      <c r="L30" s="1445">
        <v>163.9126</v>
      </c>
      <c r="M30" s="1445">
        <v>162.19</v>
      </c>
      <c r="N30" s="1445" t="s">
        <v>504</v>
      </c>
      <c r="O30" s="1445">
        <v>201</v>
      </c>
      <c r="P30" s="1445">
        <v>173.35</v>
      </c>
      <c r="Q30" s="1445">
        <v>166.81820000000002</v>
      </c>
      <c r="R30" s="1445">
        <v>159.80000000000001</v>
      </c>
      <c r="S30" s="1445">
        <v>163.72740000000002</v>
      </c>
      <c r="T30" s="1445">
        <v>237</v>
      </c>
      <c r="U30" s="1445">
        <v>147.08000000000001</v>
      </c>
      <c r="V30" s="1445">
        <v>163.31</v>
      </c>
      <c r="W30" s="1445">
        <v>162.8176</v>
      </c>
      <c r="X30" s="1445">
        <v>180</v>
      </c>
      <c r="Y30" s="1445">
        <v>153.97400000000002</v>
      </c>
      <c r="Z30" s="1445">
        <v>162.32</v>
      </c>
      <c r="AA30" s="1445">
        <v>161.19</v>
      </c>
      <c r="AB30" s="1445">
        <v>162.22</v>
      </c>
      <c r="AC30" s="1445">
        <v>181.53140000000002</v>
      </c>
      <c r="AD30" s="1445">
        <v>192.57550000000001</v>
      </c>
      <c r="AE30" s="1446"/>
      <c r="AF30" s="1447">
        <v>163.06084307741514</v>
      </c>
      <c r="AG30" s="1384">
        <v>7.0839708508541044E-3</v>
      </c>
    </row>
    <row r="31" spans="1:33">
      <c r="A31" s="1443">
        <v>41764</v>
      </c>
      <c r="B31" s="1444">
        <v>19</v>
      </c>
      <c r="C31" s="1445">
        <v>151.70000000000002</v>
      </c>
      <c r="D31" s="1445">
        <v>199.00810000000001</v>
      </c>
      <c r="E31" s="1445">
        <v>159.6738</v>
      </c>
      <c r="F31" s="1445">
        <v>149.9196</v>
      </c>
      <c r="G31" s="1445">
        <v>164.07</v>
      </c>
      <c r="H31" s="1445">
        <v>163.01</v>
      </c>
      <c r="I31" s="1445">
        <v>187.76</v>
      </c>
      <c r="J31" s="1445">
        <v>185.14000000000001</v>
      </c>
      <c r="K31" s="1445">
        <v>160</v>
      </c>
      <c r="L31" s="1445">
        <v>166.39000000000001</v>
      </c>
      <c r="M31" s="1445">
        <v>163.4</v>
      </c>
      <c r="N31" s="1445" t="s">
        <v>504</v>
      </c>
      <c r="O31" s="1445">
        <v>201</v>
      </c>
      <c r="P31" s="1445">
        <v>172.19</v>
      </c>
      <c r="Q31" s="1445">
        <v>167.16</v>
      </c>
      <c r="R31" s="1445">
        <v>158.70000000000002</v>
      </c>
      <c r="S31" s="1445">
        <v>164.791</v>
      </c>
      <c r="T31" s="1445">
        <v>237</v>
      </c>
      <c r="U31" s="1445">
        <v>147.15</v>
      </c>
      <c r="V31" s="1445">
        <v>163.14000000000001</v>
      </c>
      <c r="W31" s="1445">
        <v>163.16419999999999</v>
      </c>
      <c r="X31" s="1445">
        <v>181</v>
      </c>
      <c r="Y31" s="1445">
        <v>157.54140000000001</v>
      </c>
      <c r="Z31" s="1445">
        <v>163.81</v>
      </c>
      <c r="AA31" s="1445">
        <v>162.36000000000001</v>
      </c>
      <c r="AB31" s="1445">
        <v>160.55000000000001</v>
      </c>
      <c r="AC31" s="1445">
        <v>191.17950000000002</v>
      </c>
      <c r="AD31" s="1445">
        <v>192.89060000000001</v>
      </c>
      <c r="AE31" s="1446"/>
      <c r="AF31" s="1447">
        <v>163.27645337621897</v>
      </c>
      <c r="AG31" s="1384">
        <v>1.3222690054501829E-3</v>
      </c>
    </row>
    <row r="32" spans="1:33">
      <c r="A32" s="1443">
        <v>41771</v>
      </c>
      <c r="B32" s="1444">
        <v>20</v>
      </c>
      <c r="C32" s="1445">
        <v>151.1</v>
      </c>
      <c r="D32" s="1445">
        <v>193.93600000000001</v>
      </c>
      <c r="E32" s="1445">
        <v>160.8613</v>
      </c>
      <c r="F32" s="1445">
        <v>149.91300000000001</v>
      </c>
      <c r="G32" s="1445">
        <v>164.07</v>
      </c>
      <c r="H32" s="1445">
        <v>163.88</v>
      </c>
      <c r="I32" s="1445">
        <v>185.71</v>
      </c>
      <c r="J32" s="1445">
        <v>185.32</v>
      </c>
      <c r="K32" s="1445">
        <v>157</v>
      </c>
      <c r="L32" s="1445">
        <v>166.42350000000002</v>
      </c>
      <c r="M32" s="1445">
        <v>166.37</v>
      </c>
      <c r="N32" s="1445" t="s">
        <v>504</v>
      </c>
      <c r="O32" s="1445">
        <v>201</v>
      </c>
      <c r="P32" s="1445">
        <v>172.55</v>
      </c>
      <c r="Q32" s="1445">
        <v>168.21420000000001</v>
      </c>
      <c r="R32" s="1445">
        <v>158.6</v>
      </c>
      <c r="S32" s="1445">
        <v>164.70650000000001</v>
      </c>
      <c r="T32" s="1445">
        <v>237</v>
      </c>
      <c r="U32" s="1445">
        <v>147.22999999999999</v>
      </c>
      <c r="V32" s="1445">
        <v>163.43</v>
      </c>
      <c r="W32" s="1445">
        <v>160.74870000000001</v>
      </c>
      <c r="X32" s="1445">
        <v>181</v>
      </c>
      <c r="Y32" s="1445">
        <v>162.46970000000002</v>
      </c>
      <c r="Z32" s="1445">
        <v>162.42000000000002</v>
      </c>
      <c r="AA32" s="1445">
        <v>162.19</v>
      </c>
      <c r="AB32" s="1445">
        <v>161.01</v>
      </c>
      <c r="AC32" s="1445">
        <v>192.2638</v>
      </c>
      <c r="AD32" s="1445">
        <v>195.70840000000001</v>
      </c>
      <c r="AE32" s="1449"/>
      <c r="AF32" s="1447">
        <v>163.04627095681377</v>
      </c>
      <c r="AG32" s="1384">
        <v>-1.4097710640175176E-3</v>
      </c>
    </row>
    <row r="33" spans="1:33">
      <c r="A33" s="1443">
        <v>41778</v>
      </c>
      <c r="B33" s="1444">
        <v>21</v>
      </c>
      <c r="C33" s="1445">
        <v>143.1</v>
      </c>
      <c r="D33" s="1445">
        <v>190.76080000000002</v>
      </c>
      <c r="E33" s="1445">
        <v>161.8674</v>
      </c>
      <c r="F33" s="1445">
        <v>149.9093</v>
      </c>
      <c r="G33" s="1445">
        <v>168.06</v>
      </c>
      <c r="H33" s="1445">
        <v>163.44</v>
      </c>
      <c r="I33" s="1445">
        <v>185.71</v>
      </c>
      <c r="J33" s="1445">
        <v>177.67000000000002</v>
      </c>
      <c r="K33" s="1445">
        <v>153</v>
      </c>
      <c r="L33" s="1445">
        <v>167.76170000000002</v>
      </c>
      <c r="M33" s="1445">
        <v>166.88</v>
      </c>
      <c r="N33" s="1445" t="s">
        <v>504</v>
      </c>
      <c r="O33" s="1445">
        <v>201</v>
      </c>
      <c r="P33" s="1445">
        <v>175.18</v>
      </c>
      <c r="Q33" s="1445">
        <v>167.70740000000001</v>
      </c>
      <c r="R33" s="1445">
        <v>163.6</v>
      </c>
      <c r="S33" s="1445">
        <v>166.56450000000001</v>
      </c>
      <c r="T33" s="1445">
        <v>237</v>
      </c>
      <c r="U33" s="1445">
        <v>147.4</v>
      </c>
      <c r="V33" s="1445">
        <v>165.08</v>
      </c>
      <c r="W33" s="1445">
        <v>162.08760000000001</v>
      </c>
      <c r="X33" s="1445">
        <v>181</v>
      </c>
      <c r="Y33" s="1445">
        <v>163.53149999999999</v>
      </c>
      <c r="Z33" s="1445">
        <v>163.9</v>
      </c>
      <c r="AA33" s="1445">
        <v>164.20000000000002</v>
      </c>
      <c r="AB33" s="1445">
        <v>160.99</v>
      </c>
      <c r="AC33" s="1445">
        <v>186.28890000000001</v>
      </c>
      <c r="AD33" s="1445">
        <v>196.07</v>
      </c>
      <c r="AE33" s="1449"/>
      <c r="AF33" s="1447">
        <v>163.59987126492999</v>
      </c>
      <c r="AG33" s="1384">
        <v>3.3953570656199972E-3</v>
      </c>
    </row>
    <row r="34" spans="1:33">
      <c r="A34" s="1443">
        <v>41785</v>
      </c>
      <c r="B34" s="1444">
        <v>22</v>
      </c>
      <c r="C34" s="1445">
        <v>150.80000000000001</v>
      </c>
      <c r="D34" s="1445">
        <v>191.5993</v>
      </c>
      <c r="E34" s="1445">
        <v>165.46450000000002</v>
      </c>
      <c r="F34" s="1445">
        <v>151.93510000000001</v>
      </c>
      <c r="G34" s="1445">
        <v>171.87</v>
      </c>
      <c r="H34" s="1445">
        <v>162.80000000000001</v>
      </c>
      <c r="I34" s="1445">
        <v>181.81</v>
      </c>
      <c r="J34" s="1445">
        <v>177.8</v>
      </c>
      <c r="K34" s="1445">
        <v>151</v>
      </c>
      <c r="L34" s="1445">
        <v>170.44480000000001</v>
      </c>
      <c r="M34" s="1445">
        <v>167.84</v>
      </c>
      <c r="N34" s="1445" t="s">
        <v>504</v>
      </c>
      <c r="O34" s="1445">
        <v>201</v>
      </c>
      <c r="P34" s="1445">
        <v>175.02</v>
      </c>
      <c r="Q34" s="1445">
        <v>166.6908</v>
      </c>
      <c r="R34" s="1445">
        <v>167.5</v>
      </c>
      <c r="S34" s="1445">
        <v>173.07680000000002</v>
      </c>
      <c r="T34" s="1445">
        <v>237</v>
      </c>
      <c r="U34" s="1445">
        <v>151.30000000000001</v>
      </c>
      <c r="V34" s="1445">
        <v>169.36</v>
      </c>
      <c r="W34" s="1445">
        <v>166.8897</v>
      </c>
      <c r="X34" s="1445">
        <v>184</v>
      </c>
      <c r="Y34" s="1445">
        <v>167.73060000000001</v>
      </c>
      <c r="Z34" s="1445">
        <v>169.6</v>
      </c>
      <c r="AA34" s="1445">
        <v>169.69</v>
      </c>
      <c r="AB34" s="1445">
        <v>161.42000000000002</v>
      </c>
      <c r="AC34" s="1445">
        <v>186.82580000000002</v>
      </c>
      <c r="AD34" s="1445">
        <v>196.63230000000001</v>
      </c>
      <c r="AE34" s="1449"/>
      <c r="AF34" s="1447">
        <v>166.53216781433619</v>
      </c>
      <c r="AG34" s="1384">
        <v>1.7923587144257125E-2</v>
      </c>
    </row>
    <row r="35" spans="1:33">
      <c r="A35" s="1443">
        <v>41792</v>
      </c>
      <c r="B35" s="1444">
        <v>23</v>
      </c>
      <c r="C35" s="1445">
        <v>151.80000000000001</v>
      </c>
      <c r="D35" s="1445">
        <v>184.45650000000001</v>
      </c>
      <c r="E35" s="1445">
        <v>166.6181</v>
      </c>
      <c r="F35" s="1445">
        <v>155.43049999999999</v>
      </c>
      <c r="G35" s="1445">
        <v>173.46</v>
      </c>
      <c r="H35" s="1445">
        <v>162.61000000000001</v>
      </c>
      <c r="I35" s="1445">
        <v>180.89000000000001</v>
      </c>
      <c r="J35" s="1445">
        <v>178.84</v>
      </c>
      <c r="K35" s="1445">
        <v>151</v>
      </c>
      <c r="L35" s="1445">
        <v>170.37540000000001</v>
      </c>
      <c r="M35" s="1445">
        <v>169.54</v>
      </c>
      <c r="N35" s="1445" t="s">
        <v>504</v>
      </c>
      <c r="O35" s="1445">
        <v>205</v>
      </c>
      <c r="P35" s="1445">
        <v>175.8</v>
      </c>
      <c r="Q35" s="1445">
        <v>168.9383</v>
      </c>
      <c r="R35" s="1445">
        <v>168</v>
      </c>
      <c r="S35" s="1445">
        <v>173.98080000000002</v>
      </c>
      <c r="T35" s="1445">
        <v>237</v>
      </c>
      <c r="U35" s="1445">
        <v>154</v>
      </c>
      <c r="V35" s="1445">
        <v>170.12</v>
      </c>
      <c r="W35" s="1445">
        <v>166.6858</v>
      </c>
      <c r="X35" s="1445">
        <v>186</v>
      </c>
      <c r="Y35" s="1445">
        <v>169.2073</v>
      </c>
      <c r="Z35" s="1445">
        <v>170.23</v>
      </c>
      <c r="AA35" s="1445">
        <v>170.75</v>
      </c>
      <c r="AB35" s="1445">
        <v>159.63</v>
      </c>
      <c r="AC35" s="1445">
        <v>185.5598</v>
      </c>
      <c r="AD35" s="1445">
        <v>196.45000000000002</v>
      </c>
      <c r="AE35" s="1449"/>
      <c r="AF35" s="1447">
        <v>167.73960750866544</v>
      </c>
      <c r="AG35" s="1384">
        <v>7.2504892608820093E-3</v>
      </c>
    </row>
    <row r="36" spans="1:33">
      <c r="A36" s="1443">
        <v>41799</v>
      </c>
      <c r="B36" s="1444">
        <v>24</v>
      </c>
      <c r="C36" s="1445">
        <v>154.4</v>
      </c>
      <c r="D36" s="1445">
        <v>184.45650000000001</v>
      </c>
      <c r="E36" s="1445">
        <v>170.0189</v>
      </c>
      <c r="F36" s="1445">
        <v>155.4829</v>
      </c>
      <c r="G36" s="1445">
        <v>175.21</v>
      </c>
      <c r="H36" s="1445">
        <v>163.54</v>
      </c>
      <c r="I36" s="1445">
        <v>180.51</v>
      </c>
      <c r="J36" s="1445">
        <v>181.36</v>
      </c>
      <c r="K36" s="1445">
        <v>153</v>
      </c>
      <c r="L36" s="1445">
        <v>173.86780000000002</v>
      </c>
      <c r="M36" s="1445">
        <v>170.38</v>
      </c>
      <c r="N36" s="1445" t="s">
        <v>504</v>
      </c>
      <c r="O36" s="1445">
        <v>205</v>
      </c>
      <c r="P36" s="1445">
        <v>176.66</v>
      </c>
      <c r="Q36" s="1445">
        <v>170.50220000000002</v>
      </c>
      <c r="R36" s="1445">
        <v>170</v>
      </c>
      <c r="S36" s="1445">
        <v>176.71300000000002</v>
      </c>
      <c r="T36" s="1445">
        <v>237</v>
      </c>
      <c r="U36" s="1445">
        <v>156.99</v>
      </c>
      <c r="V36" s="1445">
        <v>171.75</v>
      </c>
      <c r="W36" s="1445">
        <v>170.16910000000001</v>
      </c>
      <c r="X36" s="1445">
        <v>189</v>
      </c>
      <c r="Y36" s="1445">
        <v>173.32550000000001</v>
      </c>
      <c r="Z36" s="1445">
        <v>172.59</v>
      </c>
      <c r="AA36" s="1445">
        <v>170.74</v>
      </c>
      <c r="AB36" s="1445">
        <v>160.84</v>
      </c>
      <c r="AC36" s="1445">
        <v>187.4478</v>
      </c>
      <c r="AD36" s="1445">
        <v>197.1978</v>
      </c>
      <c r="AE36" s="1449"/>
      <c r="AF36" s="1447">
        <v>169.97847236424752</v>
      </c>
      <c r="AG36" s="1384">
        <v>1.3347264184259133E-2</v>
      </c>
    </row>
    <row r="37" spans="1:33">
      <c r="A37" s="1443">
        <v>41806</v>
      </c>
      <c r="B37" s="1444">
        <v>25</v>
      </c>
      <c r="C37" s="1445">
        <v>156.20000000000002</v>
      </c>
      <c r="D37" s="1445">
        <v>194.58530000000002</v>
      </c>
      <c r="E37" s="1445">
        <v>171.6978</v>
      </c>
      <c r="F37" s="1445">
        <v>155.5642</v>
      </c>
      <c r="G37" s="1445">
        <v>176.47</v>
      </c>
      <c r="H37" s="1445">
        <v>162.97</v>
      </c>
      <c r="I37" s="1445">
        <v>180.51</v>
      </c>
      <c r="J37" s="1445">
        <v>184.07</v>
      </c>
      <c r="K37" s="1445">
        <v>158</v>
      </c>
      <c r="L37" s="1445">
        <v>174.60570000000001</v>
      </c>
      <c r="M37" s="1445">
        <v>172.89000000000001</v>
      </c>
      <c r="N37" s="1445" t="s">
        <v>504</v>
      </c>
      <c r="O37" s="1445">
        <v>205</v>
      </c>
      <c r="P37" s="1445">
        <v>178.35</v>
      </c>
      <c r="Q37" s="1445">
        <v>169.9316</v>
      </c>
      <c r="R37" s="1445">
        <v>170.4</v>
      </c>
      <c r="S37" s="1445">
        <v>177.94589999999999</v>
      </c>
      <c r="T37" s="1445">
        <v>237</v>
      </c>
      <c r="U37" s="1445">
        <v>156.99</v>
      </c>
      <c r="V37" s="1445">
        <v>172.91</v>
      </c>
      <c r="W37" s="1445">
        <v>171.32740000000001</v>
      </c>
      <c r="X37" s="1445">
        <v>192</v>
      </c>
      <c r="Y37" s="1445">
        <v>175.874</v>
      </c>
      <c r="Z37" s="1445">
        <v>172</v>
      </c>
      <c r="AA37" s="1445">
        <v>173.85</v>
      </c>
      <c r="AB37" s="1445">
        <v>160.68</v>
      </c>
      <c r="AC37" s="1445">
        <v>187.84980000000002</v>
      </c>
      <c r="AD37" s="1445">
        <v>197.9768</v>
      </c>
      <c r="AE37" s="1449"/>
      <c r="AF37" s="1447">
        <v>171.4515747591897</v>
      </c>
      <c r="AG37" s="1384">
        <v>8.6664056598029227E-3</v>
      </c>
    </row>
    <row r="38" spans="1:33">
      <c r="A38" s="1443">
        <v>41813</v>
      </c>
      <c r="B38" s="1444">
        <v>26</v>
      </c>
      <c r="C38" s="1445">
        <v>158.70000000000002</v>
      </c>
      <c r="D38" s="1445">
        <v>194.76940000000002</v>
      </c>
      <c r="E38" s="1445">
        <v>174.33150000000001</v>
      </c>
      <c r="F38" s="1445">
        <v>157.19220000000001</v>
      </c>
      <c r="G38" s="1445">
        <v>180.9</v>
      </c>
      <c r="H38" s="1445">
        <v>165.85</v>
      </c>
      <c r="I38" s="1445">
        <v>182.37</v>
      </c>
      <c r="J38" s="1445">
        <v>186.73</v>
      </c>
      <c r="K38" s="1445">
        <v>159</v>
      </c>
      <c r="L38" s="1445">
        <v>177.8278</v>
      </c>
      <c r="M38" s="1445">
        <v>172.87</v>
      </c>
      <c r="N38" s="1445" t="s">
        <v>504</v>
      </c>
      <c r="O38" s="1445">
        <v>205</v>
      </c>
      <c r="P38" s="1445">
        <v>174.11</v>
      </c>
      <c r="Q38" s="1445">
        <v>175.7646</v>
      </c>
      <c r="R38" s="1445">
        <v>175.70000000000002</v>
      </c>
      <c r="S38" s="1445">
        <v>180.01010000000002</v>
      </c>
      <c r="T38" s="1445">
        <v>237</v>
      </c>
      <c r="U38" s="1445">
        <v>159.09</v>
      </c>
      <c r="V38" s="1445">
        <v>176.83</v>
      </c>
      <c r="W38" s="1445">
        <v>175.6678</v>
      </c>
      <c r="X38" s="1445">
        <v>195</v>
      </c>
      <c r="Y38" s="1445">
        <v>178.95270000000002</v>
      </c>
      <c r="Z38" s="1445">
        <v>173.95000000000002</v>
      </c>
      <c r="AA38" s="1445">
        <v>175.18</v>
      </c>
      <c r="AB38" s="1445">
        <v>161.05000000000001</v>
      </c>
      <c r="AC38" s="1445">
        <v>185.2013</v>
      </c>
      <c r="AD38" s="1445">
        <v>199.4838</v>
      </c>
      <c r="AE38" s="1449"/>
      <c r="AF38" s="1447">
        <v>174.34087094959389</v>
      </c>
      <c r="AG38" s="1384">
        <v>1.6851966477778424E-2</v>
      </c>
    </row>
    <row r="39" spans="1:33">
      <c r="A39" s="1443">
        <v>41820</v>
      </c>
      <c r="B39" s="1444">
        <v>27</v>
      </c>
      <c r="C39" s="1445">
        <v>162.5</v>
      </c>
      <c r="D39" s="1445">
        <v>194.6927</v>
      </c>
      <c r="E39" s="1445">
        <v>177.0916</v>
      </c>
      <c r="F39" s="1445">
        <v>157.18010000000001</v>
      </c>
      <c r="G39" s="1445">
        <v>180.35</v>
      </c>
      <c r="H39" s="1445">
        <v>166.3</v>
      </c>
      <c r="I39" s="1445">
        <v>180.89000000000001</v>
      </c>
      <c r="J39" s="1445">
        <v>189.19</v>
      </c>
      <c r="K39" s="1445">
        <v>160</v>
      </c>
      <c r="L39" s="1445">
        <v>179.2167</v>
      </c>
      <c r="M39" s="1445">
        <v>173.49</v>
      </c>
      <c r="N39" s="1445" t="s">
        <v>504</v>
      </c>
      <c r="O39" s="1445">
        <v>205</v>
      </c>
      <c r="P39" s="1445">
        <v>182.12</v>
      </c>
      <c r="Q39" s="1445">
        <v>177.74850000000001</v>
      </c>
      <c r="R39" s="1445">
        <v>176</v>
      </c>
      <c r="S39" s="1445">
        <v>183.68020000000001</v>
      </c>
      <c r="T39" s="1445">
        <v>237</v>
      </c>
      <c r="U39" s="1445">
        <v>160.1</v>
      </c>
      <c r="V39" s="1445">
        <v>178</v>
      </c>
      <c r="W39" s="1445">
        <v>178.2766</v>
      </c>
      <c r="X39" s="1445">
        <v>196</v>
      </c>
      <c r="Y39" s="1445">
        <v>180.8032</v>
      </c>
      <c r="Z39" s="1445">
        <v>173.42000000000002</v>
      </c>
      <c r="AA39" s="1445">
        <v>176.97</v>
      </c>
      <c r="AB39" s="1445">
        <v>161.47</v>
      </c>
      <c r="AC39" s="1445">
        <v>188.84910000000002</v>
      </c>
      <c r="AD39" s="1445">
        <v>198.6874</v>
      </c>
      <c r="AE39" s="1449"/>
      <c r="AF39" s="1447">
        <v>175.36054018613902</v>
      </c>
      <c r="AG39" s="1384">
        <v>5.8487102363962151E-3</v>
      </c>
    </row>
    <row r="40" spans="1:33">
      <c r="A40" s="1443">
        <v>41827</v>
      </c>
      <c r="B40" s="1444">
        <v>28</v>
      </c>
      <c r="C40" s="1445">
        <v>158.70000000000002</v>
      </c>
      <c r="D40" s="1445">
        <v>194.524</v>
      </c>
      <c r="E40" s="1445">
        <v>178.50970000000001</v>
      </c>
      <c r="F40" s="1445">
        <v>153.8408</v>
      </c>
      <c r="G40" s="1445">
        <v>174.85</v>
      </c>
      <c r="H40" s="1445">
        <v>167.21</v>
      </c>
      <c r="I40" s="1445">
        <v>185.16</v>
      </c>
      <c r="J40" s="1445">
        <v>189.91</v>
      </c>
      <c r="K40" s="1445">
        <v>67.994190556740222</v>
      </c>
      <c r="L40" s="1445">
        <v>180.81200000000001</v>
      </c>
      <c r="M40" s="1445">
        <v>175.07</v>
      </c>
      <c r="N40" s="1445" t="s">
        <v>504</v>
      </c>
      <c r="O40" s="1445">
        <v>205</v>
      </c>
      <c r="P40" s="1445">
        <v>181.74</v>
      </c>
      <c r="Q40" s="1445">
        <v>176.34960000000001</v>
      </c>
      <c r="R40" s="1445">
        <v>170.70000000000002</v>
      </c>
      <c r="S40" s="1445">
        <v>184.52080000000001</v>
      </c>
      <c r="T40" s="1445">
        <v>237</v>
      </c>
      <c r="U40" s="1445">
        <v>157.6</v>
      </c>
      <c r="V40" s="1445">
        <v>175.79</v>
      </c>
      <c r="W40" s="1445">
        <v>175.3141</v>
      </c>
      <c r="X40" s="1445">
        <v>196</v>
      </c>
      <c r="Y40" s="1445">
        <v>181.09550000000002</v>
      </c>
      <c r="Z40" s="1445">
        <v>178.24</v>
      </c>
      <c r="AA40" s="1445">
        <v>178.07</v>
      </c>
      <c r="AB40" s="1445">
        <v>161.44</v>
      </c>
      <c r="AC40" s="1445">
        <v>186.57770000000002</v>
      </c>
      <c r="AD40" s="1445">
        <v>198.68860000000001</v>
      </c>
      <c r="AE40" s="1449"/>
      <c r="AF40" s="1447">
        <v>172.977957692047</v>
      </c>
      <c r="AG40" s="1384">
        <v>-1.3586765252678767E-2</v>
      </c>
    </row>
    <row r="41" spans="1:33">
      <c r="A41" s="1443">
        <v>41834</v>
      </c>
      <c r="B41" s="1444">
        <v>29</v>
      </c>
      <c r="C41" s="1445">
        <v>150.9</v>
      </c>
      <c r="D41" s="1445">
        <v>194.58530000000002</v>
      </c>
      <c r="E41" s="1445">
        <v>174.90710000000001</v>
      </c>
      <c r="F41" s="1445">
        <v>152.61500000000001</v>
      </c>
      <c r="G41" s="1445">
        <v>168.04</v>
      </c>
      <c r="H41" s="1445">
        <v>167.69</v>
      </c>
      <c r="I41" s="1445">
        <v>188.87</v>
      </c>
      <c r="J41" s="1445">
        <v>187.74</v>
      </c>
      <c r="K41" s="1445">
        <v>159</v>
      </c>
      <c r="L41" s="1445">
        <v>175.512</v>
      </c>
      <c r="M41" s="1445">
        <v>175.12</v>
      </c>
      <c r="N41" s="1445" t="s">
        <v>504</v>
      </c>
      <c r="O41" s="1445">
        <v>205</v>
      </c>
      <c r="P41" s="1445">
        <v>179.66</v>
      </c>
      <c r="Q41" s="1445">
        <v>169.88820000000001</v>
      </c>
      <c r="R41" s="1445">
        <v>163.20000000000002</v>
      </c>
      <c r="S41" s="1445">
        <v>174.8683</v>
      </c>
      <c r="T41" s="1445">
        <v>237</v>
      </c>
      <c r="U41" s="1445">
        <v>149.71</v>
      </c>
      <c r="V41" s="1445">
        <v>170.75</v>
      </c>
      <c r="W41" s="1445">
        <v>168.048</v>
      </c>
      <c r="X41" s="1445">
        <v>197</v>
      </c>
      <c r="Y41" s="1445">
        <v>181.1985</v>
      </c>
      <c r="Z41" s="1445">
        <v>175.41</v>
      </c>
      <c r="AA41" s="1445">
        <v>177.24</v>
      </c>
      <c r="AB41" s="1445">
        <v>161.87</v>
      </c>
      <c r="AC41" s="1445">
        <v>189.08360000000002</v>
      </c>
      <c r="AD41" s="1445">
        <v>198.83020000000002</v>
      </c>
      <c r="AE41" s="1449"/>
      <c r="AF41" s="1447">
        <v>168.36392508081602</v>
      </c>
      <c r="AG41" s="1384">
        <v>-2.667410734173048E-2</v>
      </c>
    </row>
    <row r="42" spans="1:33">
      <c r="A42" s="1443">
        <v>41841</v>
      </c>
      <c r="B42" s="1444">
        <v>30</v>
      </c>
      <c r="C42" s="1445">
        <v>141.70000000000002</v>
      </c>
      <c r="D42" s="1445">
        <v>191.53800000000001</v>
      </c>
      <c r="E42" s="1445">
        <v>171.1011</v>
      </c>
      <c r="F42" s="1445">
        <v>149.66030000000001</v>
      </c>
      <c r="G42" s="1445">
        <v>165.47</v>
      </c>
      <c r="H42" s="1445">
        <v>167.54</v>
      </c>
      <c r="I42" s="1445">
        <v>190.36</v>
      </c>
      <c r="J42" s="1445">
        <v>185.18</v>
      </c>
      <c r="K42" s="1445">
        <v>158</v>
      </c>
      <c r="L42" s="1445">
        <v>170.53490000000002</v>
      </c>
      <c r="M42" s="1445">
        <v>171.24</v>
      </c>
      <c r="N42" s="1445" t="s">
        <v>504</v>
      </c>
      <c r="O42" s="1445">
        <v>205</v>
      </c>
      <c r="P42" s="1445">
        <v>173.1</v>
      </c>
      <c r="Q42" s="1445">
        <v>171.0351</v>
      </c>
      <c r="R42" s="1445">
        <v>160.30000000000001</v>
      </c>
      <c r="S42" s="1445">
        <v>169.04650000000001</v>
      </c>
      <c r="T42" s="1445">
        <v>237</v>
      </c>
      <c r="U42" s="1445">
        <v>143.76</v>
      </c>
      <c r="V42" s="1445">
        <v>167.20000000000002</v>
      </c>
      <c r="W42" s="1445">
        <v>164.089</v>
      </c>
      <c r="X42" s="1445">
        <v>194</v>
      </c>
      <c r="Y42" s="1445">
        <v>180.87810000000002</v>
      </c>
      <c r="Z42" s="1445">
        <v>171.33</v>
      </c>
      <c r="AA42" s="1445">
        <v>173.27</v>
      </c>
      <c r="AB42" s="1445">
        <v>161.71</v>
      </c>
      <c r="AC42" s="1445">
        <v>172.5224</v>
      </c>
      <c r="AD42" s="1445">
        <v>197.0282</v>
      </c>
      <c r="AE42" s="1449"/>
      <c r="AF42" s="1447">
        <v>164.93341983443742</v>
      </c>
      <c r="AG42" s="1384">
        <v>-2.0375536176956754E-2</v>
      </c>
    </row>
    <row r="43" spans="1:33">
      <c r="A43" s="1443">
        <v>41848</v>
      </c>
      <c r="B43" s="1444">
        <v>31</v>
      </c>
      <c r="C43" s="1445">
        <v>143.5</v>
      </c>
      <c r="D43" s="1445">
        <v>191.18010000000001</v>
      </c>
      <c r="E43" s="1445">
        <v>170.0189</v>
      </c>
      <c r="F43" s="1445">
        <v>149.67070000000001</v>
      </c>
      <c r="G43" s="1445">
        <v>166.84</v>
      </c>
      <c r="H43" s="1445">
        <v>166.9</v>
      </c>
      <c r="I43" s="1445">
        <v>190.73</v>
      </c>
      <c r="J43" s="1445">
        <v>183.27</v>
      </c>
      <c r="K43" s="1445">
        <v>156</v>
      </c>
      <c r="L43" s="1445">
        <v>170.703</v>
      </c>
      <c r="M43" s="1445">
        <v>167.18</v>
      </c>
      <c r="N43" s="1445" t="s">
        <v>504</v>
      </c>
      <c r="O43" s="1445">
        <v>205</v>
      </c>
      <c r="P43" s="1445">
        <v>175.91</v>
      </c>
      <c r="Q43" s="1445">
        <v>171.5043</v>
      </c>
      <c r="R43" s="1445">
        <v>162.5</v>
      </c>
      <c r="S43" s="1445">
        <v>170.6206</v>
      </c>
      <c r="T43" s="1445">
        <v>237</v>
      </c>
      <c r="U43" s="1445">
        <v>146.75</v>
      </c>
      <c r="V43" s="1445">
        <v>166.38</v>
      </c>
      <c r="W43" s="1445">
        <v>162.9692</v>
      </c>
      <c r="X43" s="1445">
        <v>194</v>
      </c>
      <c r="Y43" s="1445">
        <v>183.1473</v>
      </c>
      <c r="Z43" s="1445">
        <v>170.18</v>
      </c>
      <c r="AA43" s="1445">
        <v>175.05</v>
      </c>
      <c r="AB43" s="1445">
        <v>161.29</v>
      </c>
      <c r="AC43" s="1445">
        <v>173.38900000000001</v>
      </c>
      <c r="AD43" s="1445">
        <v>195.18990000000002</v>
      </c>
      <c r="AE43" s="1449"/>
      <c r="AF43" s="1447">
        <v>165.27702835615173</v>
      </c>
      <c r="AG43" s="1384">
        <v>2.0833165410578669E-3</v>
      </c>
    </row>
    <row r="44" spans="1:33">
      <c r="A44" s="1443">
        <v>41855</v>
      </c>
      <c r="B44" s="1444">
        <v>32</v>
      </c>
      <c r="C44" s="1445">
        <v>146</v>
      </c>
      <c r="D44" s="1445">
        <v>193.30710000000002</v>
      </c>
      <c r="E44" s="1445">
        <v>168.75980000000001</v>
      </c>
      <c r="F44" s="1445">
        <v>149.68870000000001</v>
      </c>
      <c r="G44" s="1445">
        <v>166.75</v>
      </c>
      <c r="H44" s="1445">
        <v>163.80000000000001</v>
      </c>
      <c r="I44" s="1445">
        <v>190.73</v>
      </c>
      <c r="J44" s="1445">
        <v>182.96</v>
      </c>
      <c r="K44" s="1445">
        <v>156</v>
      </c>
      <c r="L44" s="1445">
        <v>171.5856</v>
      </c>
      <c r="M44" s="1445">
        <v>167.19</v>
      </c>
      <c r="N44" s="1445" t="s">
        <v>504</v>
      </c>
      <c r="O44" s="1445">
        <v>218</v>
      </c>
      <c r="P44" s="1445">
        <v>174.39000000000001</v>
      </c>
      <c r="Q44" s="1445">
        <v>167.0615</v>
      </c>
      <c r="R44" s="1445">
        <v>161.5</v>
      </c>
      <c r="S44" s="1445">
        <v>169.91760000000002</v>
      </c>
      <c r="T44" s="1445">
        <v>237</v>
      </c>
      <c r="U44" s="1445">
        <v>146.72999999999999</v>
      </c>
      <c r="V44" s="1445">
        <v>166.46</v>
      </c>
      <c r="W44" s="1445">
        <v>162.602</v>
      </c>
      <c r="X44" s="1445">
        <v>194</v>
      </c>
      <c r="Y44" s="1445">
        <v>181.6574</v>
      </c>
      <c r="Z44" s="1445">
        <v>169.1</v>
      </c>
      <c r="AA44" s="1445">
        <v>173.23</v>
      </c>
      <c r="AB44" s="1445">
        <v>162.74</v>
      </c>
      <c r="AC44" s="1445">
        <v>179.4117</v>
      </c>
      <c r="AD44" s="1445">
        <v>194.2415</v>
      </c>
      <c r="AE44" s="1449"/>
      <c r="AF44" s="1447">
        <v>165.26214269809853</v>
      </c>
      <c r="AG44" s="1384">
        <v>-9.0064894082697577E-5</v>
      </c>
    </row>
    <row r="45" spans="1:33">
      <c r="A45" s="1443">
        <v>41862</v>
      </c>
      <c r="B45" s="1444">
        <v>33</v>
      </c>
      <c r="C45" s="1445">
        <v>146.4</v>
      </c>
      <c r="D45" s="1445">
        <v>193.71100000000001</v>
      </c>
      <c r="E45" s="1445">
        <v>167.91810000000001</v>
      </c>
      <c r="F45" s="1445">
        <v>149.68870000000001</v>
      </c>
      <c r="G45" s="1445">
        <v>167.11</v>
      </c>
      <c r="H45" s="1445">
        <v>164.58</v>
      </c>
      <c r="I45" s="1445">
        <v>190.73</v>
      </c>
      <c r="J45" s="1445">
        <v>181.63</v>
      </c>
      <c r="K45" s="1445">
        <v>154</v>
      </c>
      <c r="L45" s="1445">
        <v>169.11530000000002</v>
      </c>
      <c r="M45" s="1445">
        <v>167.19</v>
      </c>
      <c r="N45" s="1445" t="s">
        <v>504</v>
      </c>
      <c r="O45" s="1445">
        <v>218</v>
      </c>
      <c r="P45" s="1445">
        <v>167.70000000000002</v>
      </c>
      <c r="Q45" s="1445">
        <v>170.0504</v>
      </c>
      <c r="R45" s="1445">
        <v>162</v>
      </c>
      <c r="S45" s="1445">
        <v>170.77330000000001</v>
      </c>
      <c r="T45" s="1445">
        <v>237</v>
      </c>
      <c r="U45" s="1445">
        <v>146.89000000000001</v>
      </c>
      <c r="V45" s="1445">
        <v>166.33</v>
      </c>
      <c r="W45" s="1445">
        <v>162.19650000000001</v>
      </c>
      <c r="X45" s="1445">
        <v>191</v>
      </c>
      <c r="Y45" s="1445">
        <v>182.72230000000002</v>
      </c>
      <c r="Z45" s="1445">
        <v>169.25</v>
      </c>
      <c r="AA45" s="1445">
        <v>173.23</v>
      </c>
      <c r="AB45" s="1445">
        <v>162.91</v>
      </c>
      <c r="AC45" s="1445">
        <v>184.74110000000002</v>
      </c>
      <c r="AD45" s="1445">
        <v>192.25790000000001</v>
      </c>
      <c r="AE45" s="1449"/>
      <c r="AF45" s="1447">
        <v>165.08890460339876</v>
      </c>
      <c r="AG45" s="1384">
        <v>-1.0482624264180895E-3</v>
      </c>
    </row>
    <row r="46" spans="1:33">
      <c r="A46" s="1443">
        <v>41869</v>
      </c>
      <c r="B46" s="1444">
        <v>34</v>
      </c>
      <c r="C46" s="1445">
        <v>145.30000000000001</v>
      </c>
      <c r="D46" s="1445">
        <v>193.29690000000002</v>
      </c>
      <c r="E46" s="1445">
        <v>166.06730000000002</v>
      </c>
      <c r="F46" s="1445">
        <v>149.68559999999999</v>
      </c>
      <c r="G46" s="1445">
        <v>167.24</v>
      </c>
      <c r="H46" s="1445">
        <v>164.54</v>
      </c>
      <c r="I46" s="1445">
        <v>190.36</v>
      </c>
      <c r="J46" s="1445">
        <v>180.24</v>
      </c>
      <c r="K46" s="1445">
        <v>154</v>
      </c>
      <c r="L46" s="1445">
        <v>168.7209</v>
      </c>
      <c r="M46" s="1445">
        <v>163.18</v>
      </c>
      <c r="N46" s="1445" t="s">
        <v>504</v>
      </c>
      <c r="O46" s="1445">
        <v>218</v>
      </c>
      <c r="P46" s="1445">
        <v>166.66</v>
      </c>
      <c r="Q46" s="1445">
        <v>159.62120000000002</v>
      </c>
      <c r="R46" s="1445">
        <v>161.70000000000002</v>
      </c>
      <c r="S46" s="1445">
        <v>171.2672</v>
      </c>
      <c r="T46" s="1445">
        <v>237</v>
      </c>
      <c r="U46" s="1445">
        <v>146.78</v>
      </c>
      <c r="V46" s="1445">
        <v>166.5</v>
      </c>
      <c r="W46" s="1445">
        <v>162.15630000000002</v>
      </c>
      <c r="X46" s="1445">
        <v>190</v>
      </c>
      <c r="Y46" s="1445">
        <v>182.32260000000002</v>
      </c>
      <c r="Z46" s="1445">
        <v>168.93</v>
      </c>
      <c r="AA46" s="1445">
        <v>172.8</v>
      </c>
      <c r="AB46" s="1445">
        <v>163.44</v>
      </c>
      <c r="AC46" s="1445">
        <v>172.62139999999999</v>
      </c>
      <c r="AD46" s="1445">
        <v>191.61160000000001</v>
      </c>
      <c r="AE46" s="1449"/>
      <c r="AF46" s="1447">
        <v>164.56447268839318</v>
      </c>
      <c r="AG46" s="1384">
        <v>-3.1766636059852305E-3</v>
      </c>
    </row>
    <row r="47" spans="1:33">
      <c r="A47" s="1443">
        <v>41876</v>
      </c>
      <c r="B47" s="1444">
        <v>35</v>
      </c>
      <c r="C47" s="1445">
        <v>145.4</v>
      </c>
      <c r="D47" s="1445">
        <v>193.71100000000001</v>
      </c>
      <c r="E47" s="1445">
        <v>165.9597</v>
      </c>
      <c r="F47" s="1445">
        <v>149.7269</v>
      </c>
      <c r="G47" s="1445">
        <v>168.22</v>
      </c>
      <c r="H47" s="1445">
        <v>163.9</v>
      </c>
      <c r="I47" s="1445">
        <v>187.94</v>
      </c>
      <c r="J47" s="1445">
        <v>178.44</v>
      </c>
      <c r="K47" s="1445">
        <v>153</v>
      </c>
      <c r="L47" s="1445">
        <v>169.91660000000002</v>
      </c>
      <c r="M47" s="1445">
        <v>159.36000000000001</v>
      </c>
      <c r="N47" s="1445" t="s">
        <v>504</v>
      </c>
      <c r="O47" s="1445">
        <v>218</v>
      </c>
      <c r="P47" s="1445">
        <v>166.85</v>
      </c>
      <c r="Q47" s="1445">
        <v>158.41060000000002</v>
      </c>
      <c r="R47" s="1445">
        <v>162.6</v>
      </c>
      <c r="S47" s="1445">
        <v>170.49970000000002</v>
      </c>
      <c r="T47" s="1445">
        <v>237</v>
      </c>
      <c r="U47" s="1445">
        <v>144.05000000000001</v>
      </c>
      <c r="V47" s="1445">
        <v>166.52</v>
      </c>
      <c r="W47" s="1445">
        <v>161.42410000000001</v>
      </c>
      <c r="X47" s="1445">
        <v>188</v>
      </c>
      <c r="Y47" s="1445">
        <v>182.21430000000001</v>
      </c>
      <c r="Z47" s="1445">
        <v>168.96</v>
      </c>
      <c r="AA47" s="1445">
        <v>172.71</v>
      </c>
      <c r="AB47" s="1445">
        <v>163.62</v>
      </c>
      <c r="AC47" s="1445">
        <v>171.9725</v>
      </c>
      <c r="AD47" s="1445">
        <v>191.7765</v>
      </c>
      <c r="AE47" s="1449"/>
      <c r="AF47" s="1447">
        <v>164.07228426710887</v>
      </c>
      <c r="AG47" s="1384">
        <v>-2.9908546677404058E-3</v>
      </c>
    </row>
    <row r="48" spans="1:33">
      <c r="A48" s="1443">
        <v>41883</v>
      </c>
      <c r="B48" s="1444">
        <v>36</v>
      </c>
      <c r="C48" s="1445">
        <v>145.80000000000001</v>
      </c>
      <c r="D48" s="1445">
        <v>193.71100000000001</v>
      </c>
      <c r="E48" s="1445">
        <v>167.19740000000002</v>
      </c>
      <c r="F48" s="1445">
        <v>149.8426</v>
      </c>
      <c r="G48" s="1445">
        <v>168.70000000000002</v>
      </c>
      <c r="H48" s="1445">
        <v>163.01</v>
      </c>
      <c r="I48" s="1445">
        <v>186.27</v>
      </c>
      <c r="J48" s="1445">
        <v>176.15</v>
      </c>
      <c r="K48" s="1445">
        <v>151</v>
      </c>
      <c r="L48" s="1445">
        <v>171.53390000000002</v>
      </c>
      <c r="M48" s="1445">
        <v>159.30000000000001</v>
      </c>
      <c r="N48" s="1445" t="s">
        <v>504</v>
      </c>
      <c r="O48" s="1445">
        <v>218</v>
      </c>
      <c r="P48" s="1445">
        <v>166.39000000000001</v>
      </c>
      <c r="Q48" s="1445">
        <v>161.36180000000002</v>
      </c>
      <c r="R48" s="1445">
        <v>163.5</v>
      </c>
      <c r="S48" s="1445">
        <v>172.65010000000001</v>
      </c>
      <c r="T48" s="1445">
        <v>237</v>
      </c>
      <c r="U48" s="1445">
        <v>143.97999999999999</v>
      </c>
      <c r="V48" s="1445">
        <v>166.57</v>
      </c>
      <c r="W48" s="1445">
        <v>161.2859</v>
      </c>
      <c r="X48" s="1445">
        <v>185</v>
      </c>
      <c r="Y48" s="1445">
        <v>179.67860000000002</v>
      </c>
      <c r="Z48" s="1445">
        <v>169.86</v>
      </c>
      <c r="AA48" s="1445">
        <v>174.45000000000002</v>
      </c>
      <c r="AB48" s="1445">
        <v>162.49</v>
      </c>
      <c r="AC48" s="1445">
        <v>172.50550000000001</v>
      </c>
      <c r="AD48" s="1445">
        <v>191.93120000000002</v>
      </c>
      <c r="AE48" s="1449"/>
      <c r="AF48" s="1447">
        <v>163.83100688259114</v>
      </c>
      <c r="AG48" s="1384">
        <v>-1.4705554054755821E-3</v>
      </c>
    </row>
    <row r="49" spans="1:33">
      <c r="A49" s="1443">
        <v>41890</v>
      </c>
      <c r="B49" s="1444">
        <v>37</v>
      </c>
      <c r="C49" s="1445">
        <v>144.30000000000001</v>
      </c>
      <c r="D49" s="1445">
        <v>193.44</v>
      </c>
      <c r="E49" s="1445">
        <v>166.79590000000002</v>
      </c>
      <c r="F49" s="1445">
        <v>149.91050000000001</v>
      </c>
      <c r="G49" s="1445">
        <v>166.32</v>
      </c>
      <c r="H49" s="1445">
        <v>164.29</v>
      </c>
      <c r="I49" s="1445">
        <v>185.9</v>
      </c>
      <c r="J49" s="1445">
        <v>173.46</v>
      </c>
      <c r="K49" s="1445">
        <v>150</v>
      </c>
      <c r="L49" s="1445">
        <v>171.8612</v>
      </c>
      <c r="M49" s="1445">
        <v>159.31</v>
      </c>
      <c r="N49" s="1445" t="s">
        <v>504</v>
      </c>
      <c r="O49" s="1445">
        <v>218</v>
      </c>
      <c r="P49" s="1445">
        <v>162.47999999999999</v>
      </c>
      <c r="Q49" s="1445">
        <v>163.91330000000002</v>
      </c>
      <c r="R49" s="1445">
        <v>162</v>
      </c>
      <c r="S49" s="1445">
        <v>172.25920000000002</v>
      </c>
      <c r="T49" s="1445">
        <v>237</v>
      </c>
      <c r="U49" s="1445">
        <v>143.86000000000001</v>
      </c>
      <c r="V49" s="1445">
        <v>165.16</v>
      </c>
      <c r="W49" s="1445">
        <v>159.7013</v>
      </c>
      <c r="X49" s="1445">
        <v>182</v>
      </c>
      <c r="Y49" s="1445">
        <v>176.5539</v>
      </c>
      <c r="Z49" s="1445">
        <v>170.61</v>
      </c>
      <c r="AA49" s="1445">
        <v>172.67000000000002</v>
      </c>
      <c r="AB49" s="1445">
        <v>162.22</v>
      </c>
      <c r="AC49" s="1445">
        <v>171.40200000000002</v>
      </c>
      <c r="AD49" s="1445">
        <v>189.756</v>
      </c>
      <c r="AE49" s="1449"/>
      <c r="AF49" s="1447">
        <v>162.38393825910933</v>
      </c>
      <c r="AG49" s="1384">
        <v>-8.8326907770203134E-3</v>
      </c>
    </row>
    <row r="50" spans="1:33">
      <c r="A50" s="1443">
        <v>41897</v>
      </c>
      <c r="B50" s="1444">
        <v>38</v>
      </c>
      <c r="C50" s="1445">
        <v>138.4</v>
      </c>
      <c r="D50" s="1445">
        <v>190.4847</v>
      </c>
      <c r="E50" s="1445">
        <v>165.5369</v>
      </c>
      <c r="F50" s="1445">
        <v>151.38580000000002</v>
      </c>
      <c r="G50" s="1445">
        <v>159.36000000000001</v>
      </c>
      <c r="H50" s="1445">
        <v>161.52000000000001</v>
      </c>
      <c r="I50" s="1445">
        <v>186.64000000000001</v>
      </c>
      <c r="J50" s="1445">
        <v>169.22</v>
      </c>
      <c r="K50" s="1445">
        <v>146</v>
      </c>
      <c r="L50" s="1445">
        <v>172.0318</v>
      </c>
      <c r="M50" s="1445">
        <v>159.31</v>
      </c>
      <c r="N50" s="1445" t="s">
        <v>504</v>
      </c>
      <c r="O50" s="1445">
        <v>218</v>
      </c>
      <c r="P50" s="1445">
        <v>160.75</v>
      </c>
      <c r="Q50" s="1445">
        <v>159.75150000000002</v>
      </c>
      <c r="R50" s="1445">
        <v>156.6</v>
      </c>
      <c r="S50" s="1445">
        <v>168.51900000000001</v>
      </c>
      <c r="T50" s="1445">
        <v>237</v>
      </c>
      <c r="U50" s="1445">
        <v>138.93</v>
      </c>
      <c r="V50" s="1445">
        <v>158.78</v>
      </c>
      <c r="W50" s="1445">
        <v>154.5239</v>
      </c>
      <c r="X50" s="1445">
        <v>177</v>
      </c>
      <c r="Y50" s="1445">
        <v>173.46460000000002</v>
      </c>
      <c r="Z50" s="1445">
        <v>168.08</v>
      </c>
      <c r="AA50" s="1445">
        <v>170.27</v>
      </c>
      <c r="AB50" s="1445">
        <v>161.17000000000002</v>
      </c>
      <c r="AC50" s="1445">
        <v>172.47810000000001</v>
      </c>
      <c r="AD50" s="1445">
        <v>189.8972</v>
      </c>
      <c r="AE50" s="1449"/>
      <c r="AF50" s="1447">
        <v>158.16366325910931</v>
      </c>
      <c r="AG50" s="1384">
        <v>-2.598948544569657E-2</v>
      </c>
    </row>
    <row r="51" spans="1:33">
      <c r="A51" s="1443">
        <v>41904</v>
      </c>
      <c r="B51" s="1444">
        <v>39</v>
      </c>
      <c r="C51" s="1445">
        <v>129.6</v>
      </c>
      <c r="D51" s="1445">
        <v>190.8733</v>
      </c>
      <c r="E51" s="1445">
        <v>160.6968</v>
      </c>
      <c r="F51" s="1445">
        <v>149.09739999999999</v>
      </c>
      <c r="G51" s="1445">
        <v>152.17000000000002</v>
      </c>
      <c r="H51" s="1445">
        <v>162.16</v>
      </c>
      <c r="I51" s="1445">
        <v>184.41</v>
      </c>
      <c r="J51" s="1445">
        <v>164.47</v>
      </c>
      <c r="K51" s="1445">
        <v>141</v>
      </c>
      <c r="L51" s="1445">
        <v>164.042</v>
      </c>
      <c r="M51" s="1445">
        <v>155.45000000000002</v>
      </c>
      <c r="N51" s="1445" t="s">
        <v>504</v>
      </c>
      <c r="O51" s="1445">
        <v>218</v>
      </c>
      <c r="P51" s="1445">
        <v>155.16</v>
      </c>
      <c r="Q51" s="1445">
        <v>154.45440000000002</v>
      </c>
      <c r="R51" s="1445">
        <v>147.5</v>
      </c>
      <c r="S51" s="1445">
        <v>158.64709999999999</v>
      </c>
      <c r="T51" s="1445">
        <v>237</v>
      </c>
      <c r="U51" s="1445">
        <v>129.49</v>
      </c>
      <c r="V51" s="1445">
        <v>150.4</v>
      </c>
      <c r="W51" s="1445">
        <v>147.4855</v>
      </c>
      <c r="X51" s="1445">
        <v>169</v>
      </c>
      <c r="Y51" s="1445">
        <v>169.06100000000001</v>
      </c>
      <c r="Z51" s="1445">
        <v>162.51</v>
      </c>
      <c r="AA51" s="1445">
        <v>164.78</v>
      </c>
      <c r="AB51" s="1445">
        <v>162.27000000000001</v>
      </c>
      <c r="AC51" s="1445">
        <v>170.39060000000001</v>
      </c>
      <c r="AD51" s="1445">
        <v>187.73770000000002</v>
      </c>
      <c r="AE51" s="1449"/>
      <c r="AF51" s="1447">
        <v>151.98806042510125</v>
      </c>
      <c r="AG51" s="1384">
        <v>-3.9045648708142089E-2</v>
      </c>
    </row>
    <row r="52" spans="1:33">
      <c r="A52" s="1443">
        <v>41911</v>
      </c>
      <c r="B52" s="1444">
        <v>40</v>
      </c>
      <c r="C52" s="1445">
        <v>125.5</v>
      </c>
      <c r="D52" s="1445">
        <v>189.17070000000001</v>
      </c>
      <c r="E52" s="1445">
        <v>156.5959</v>
      </c>
      <c r="F52" s="1445">
        <v>138.75460000000001</v>
      </c>
      <c r="G52" s="1445">
        <v>147.38</v>
      </c>
      <c r="H52" s="1445">
        <v>162.03</v>
      </c>
      <c r="I52" s="1445">
        <v>184.79</v>
      </c>
      <c r="J52" s="1445">
        <v>157.78</v>
      </c>
      <c r="K52" s="1445">
        <v>136</v>
      </c>
      <c r="L52" s="1445">
        <v>162.0735</v>
      </c>
      <c r="M52" s="1445">
        <v>155.27000000000001</v>
      </c>
      <c r="N52" s="1445" t="s">
        <v>504</v>
      </c>
      <c r="O52" s="1445">
        <v>218</v>
      </c>
      <c r="P52" s="1445">
        <v>152.88</v>
      </c>
      <c r="Q52" s="1445">
        <v>148.32599999999999</v>
      </c>
      <c r="R52" s="1445">
        <v>142.6</v>
      </c>
      <c r="S52" s="1445">
        <v>154.40270000000001</v>
      </c>
      <c r="T52" s="1445">
        <v>237</v>
      </c>
      <c r="U52" s="1445">
        <v>125.62</v>
      </c>
      <c r="V52" s="1445">
        <v>146.51</v>
      </c>
      <c r="W52" s="1445">
        <v>145.45000000000002</v>
      </c>
      <c r="X52" s="1445">
        <v>161</v>
      </c>
      <c r="Y52" s="1445">
        <v>164.09560000000002</v>
      </c>
      <c r="Z52" s="1445">
        <v>156.9</v>
      </c>
      <c r="AA52" s="1445">
        <v>161.39000000000001</v>
      </c>
      <c r="AB52" s="1445">
        <v>161.35</v>
      </c>
      <c r="AC52" s="1445">
        <v>170.71530000000001</v>
      </c>
      <c r="AD52" s="1445">
        <v>190.7157</v>
      </c>
      <c r="AE52" s="1449"/>
      <c r="AF52" s="1447">
        <v>147.49988603238867</v>
      </c>
      <c r="AG52" s="1384">
        <v>-2.9529782669503346E-2</v>
      </c>
    </row>
    <row r="53" spans="1:33">
      <c r="A53" s="1443">
        <v>41918</v>
      </c>
      <c r="B53" s="1444">
        <v>41</v>
      </c>
      <c r="C53" s="1445">
        <v>119.5</v>
      </c>
      <c r="D53" s="1445">
        <v>190.29040000000001</v>
      </c>
      <c r="E53" s="1445">
        <v>149.55870000000002</v>
      </c>
      <c r="F53" s="1445">
        <v>133.26500000000001</v>
      </c>
      <c r="G53" s="1445">
        <v>143.94</v>
      </c>
      <c r="H53" s="1445">
        <v>157.92000000000002</v>
      </c>
      <c r="I53" s="1445">
        <v>184.41</v>
      </c>
      <c r="J53" s="1445">
        <v>149.02000000000001</v>
      </c>
      <c r="K53" s="1445">
        <v>132</v>
      </c>
      <c r="L53" s="1445">
        <v>158.1644</v>
      </c>
      <c r="M53" s="1445">
        <v>155.29</v>
      </c>
      <c r="N53" s="1445" t="s">
        <v>504</v>
      </c>
      <c r="O53" s="1445">
        <v>217</v>
      </c>
      <c r="P53" s="1445">
        <v>148.39000000000001</v>
      </c>
      <c r="Q53" s="1445">
        <v>149.63800000000001</v>
      </c>
      <c r="R53" s="1445">
        <v>138.5</v>
      </c>
      <c r="S53" s="1445">
        <v>151.19900000000001</v>
      </c>
      <c r="T53" s="1445">
        <v>237</v>
      </c>
      <c r="U53" s="1445">
        <v>119.9</v>
      </c>
      <c r="V53" s="1445">
        <v>144.53</v>
      </c>
      <c r="W53" s="1445">
        <v>144.79070000000002</v>
      </c>
      <c r="X53" s="1445">
        <v>153</v>
      </c>
      <c r="Y53" s="1445">
        <v>157.27080000000001</v>
      </c>
      <c r="Z53" s="1445">
        <v>154.32</v>
      </c>
      <c r="AA53" s="1445">
        <v>155.56</v>
      </c>
      <c r="AB53" s="1445">
        <v>160.17000000000002</v>
      </c>
      <c r="AC53" s="1445">
        <v>181.09910000000002</v>
      </c>
      <c r="AD53" s="1445">
        <v>192.92940000000002</v>
      </c>
      <c r="AE53" s="1449"/>
      <c r="AF53" s="1447">
        <v>143.78599119433201</v>
      </c>
      <c r="AG53" s="1384">
        <v>-2.5178967509447037E-2</v>
      </c>
    </row>
    <row r="54" spans="1:33">
      <c r="A54" s="1443">
        <v>41925</v>
      </c>
      <c r="B54" s="1444">
        <v>42</v>
      </c>
      <c r="C54" s="1445">
        <v>119.4</v>
      </c>
      <c r="D54" s="1445">
        <v>180.05420000000001</v>
      </c>
      <c r="E54" s="1445">
        <v>147.72310000000002</v>
      </c>
      <c r="F54" s="1445">
        <v>133.24710000000002</v>
      </c>
      <c r="G54" s="1445">
        <v>143.45000000000002</v>
      </c>
      <c r="H54" s="1445">
        <v>160.02000000000001</v>
      </c>
      <c r="I54" s="1445">
        <v>184.79</v>
      </c>
      <c r="J54" s="1445">
        <v>145.68</v>
      </c>
      <c r="K54" s="1445">
        <v>129</v>
      </c>
      <c r="L54" s="1445">
        <v>157.6044</v>
      </c>
      <c r="M54" s="1445">
        <v>151.47999999999999</v>
      </c>
      <c r="N54" s="1445" t="s">
        <v>504</v>
      </c>
      <c r="O54" s="1445">
        <v>217</v>
      </c>
      <c r="P54" s="1445">
        <v>148.08000000000001</v>
      </c>
      <c r="Q54" s="1445">
        <v>151.10920000000002</v>
      </c>
      <c r="R54" s="1445">
        <v>139.20000000000002</v>
      </c>
      <c r="S54" s="1445">
        <v>150.11330000000001</v>
      </c>
      <c r="T54" s="1445">
        <v>237</v>
      </c>
      <c r="U54" s="1445">
        <v>119.98</v>
      </c>
      <c r="V54" s="1445">
        <v>144.24</v>
      </c>
      <c r="W54" s="1445">
        <v>145.46899999999999</v>
      </c>
      <c r="X54" s="1445">
        <v>148</v>
      </c>
      <c r="Y54" s="1445">
        <v>153.3843</v>
      </c>
      <c r="Z54" s="1445">
        <v>154.39000000000001</v>
      </c>
      <c r="AA54" s="1445">
        <v>156.31</v>
      </c>
      <c r="AB54" s="1445">
        <v>158.44</v>
      </c>
      <c r="AC54" s="1445">
        <v>180.34550000000002</v>
      </c>
      <c r="AD54" s="1445">
        <v>188.89950000000002</v>
      </c>
      <c r="AE54" s="1449"/>
      <c r="AF54" s="1447">
        <v>142.69744817813768</v>
      </c>
      <c r="AG54" s="1384">
        <v>-7.5705776839075645E-3</v>
      </c>
    </row>
    <row r="55" spans="1:33">
      <c r="A55" s="1443">
        <v>41932</v>
      </c>
      <c r="B55" s="1444">
        <v>43</v>
      </c>
      <c r="C55" s="1445">
        <v>120.60000000000001</v>
      </c>
      <c r="D55" s="1445">
        <v>181.86420000000001</v>
      </c>
      <c r="E55" s="1445">
        <v>145.42950000000002</v>
      </c>
      <c r="F55" s="1445">
        <v>133.23480000000001</v>
      </c>
      <c r="G55" s="1445">
        <v>144.06</v>
      </c>
      <c r="H55" s="1445">
        <v>158.65</v>
      </c>
      <c r="I55" s="1445">
        <v>184.79</v>
      </c>
      <c r="J55" s="1445">
        <v>141.9</v>
      </c>
      <c r="K55" s="1445">
        <v>128</v>
      </c>
      <c r="L55" s="1445">
        <v>157.2122</v>
      </c>
      <c r="M55" s="1445">
        <v>151.54</v>
      </c>
      <c r="N55" s="1445" t="s">
        <v>504</v>
      </c>
      <c r="O55" s="1445">
        <v>217</v>
      </c>
      <c r="P55" s="1445">
        <v>147.01</v>
      </c>
      <c r="Q55" s="1445">
        <v>146.37690000000001</v>
      </c>
      <c r="R55" s="1445">
        <v>137.80000000000001</v>
      </c>
      <c r="S55" s="1445">
        <v>148.47810000000001</v>
      </c>
      <c r="T55" s="1445">
        <v>237</v>
      </c>
      <c r="U55" s="1445">
        <v>120.86</v>
      </c>
      <c r="V55" s="1445">
        <v>144.47</v>
      </c>
      <c r="W55" s="1445">
        <v>144.74530000000001</v>
      </c>
      <c r="X55" s="1445">
        <v>146</v>
      </c>
      <c r="Y55" s="1445">
        <v>147.68620000000001</v>
      </c>
      <c r="Z55" s="1445">
        <v>156.69</v>
      </c>
      <c r="AA55" s="1445">
        <v>155.57</v>
      </c>
      <c r="AB55" s="1445">
        <v>159.67000000000002</v>
      </c>
      <c r="AC55" s="1445">
        <v>178.721</v>
      </c>
      <c r="AD55" s="1445">
        <v>186.63740000000001</v>
      </c>
      <c r="AE55" s="1449"/>
      <c r="AF55" s="1447">
        <v>142.10155921052632</v>
      </c>
      <c r="AG55" s="1384">
        <v>-4.1758908461171362E-3</v>
      </c>
    </row>
    <row r="56" spans="1:33">
      <c r="A56" s="1443">
        <v>41939</v>
      </c>
      <c r="B56" s="1444">
        <v>44</v>
      </c>
      <c r="C56" s="1445">
        <v>122</v>
      </c>
      <c r="D56" s="1445">
        <v>174.35320000000002</v>
      </c>
      <c r="E56" s="1445">
        <v>144.59450000000001</v>
      </c>
      <c r="F56" s="1445">
        <v>133.23480000000001</v>
      </c>
      <c r="G56" s="1445">
        <v>143.96</v>
      </c>
      <c r="H56" s="1445">
        <v>160.22999999999999</v>
      </c>
      <c r="I56" s="1445">
        <v>182.93</v>
      </c>
      <c r="J56" s="1445">
        <v>141.11000000000001</v>
      </c>
      <c r="K56" s="1445">
        <v>128</v>
      </c>
      <c r="L56" s="1445">
        <v>156.9513</v>
      </c>
      <c r="M56" s="1445">
        <v>151.51</v>
      </c>
      <c r="N56" s="1445" t="s">
        <v>504</v>
      </c>
      <c r="O56" s="1445">
        <v>217</v>
      </c>
      <c r="P56" s="1445">
        <v>146.11000000000001</v>
      </c>
      <c r="Q56" s="1445">
        <v>147.8278</v>
      </c>
      <c r="R56" s="1445">
        <v>137.80000000000001</v>
      </c>
      <c r="S56" s="1445">
        <v>149.41410000000002</v>
      </c>
      <c r="T56" s="1445">
        <v>237</v>
      </c>
      <c r="U56" s="1445">
        <v>120.9</v>
      </c>
      <c r="V56" s="1445">
        <v>145.39000000000001</v>
      </c>
      <c r="W56" s="1445">
        <v>143.47300000000001</v>
      </c>
      <c r="X56" s="1445">
        <v>146</v>
      </c>
      <c r="Y56" s="1445">
        <v>145.0429</v>
      </c>
      <c r="Z56" s="1445">
        <v>155.57</v>
      </c>
      <c r="AA56" s="1445">
        <v>157.25</v>
      </c>
      <c r="AB56" s="1445">
        <v>160.16</v>
      </c>
      <c r="AC56" s="1445">
        <v>177.95959999999999</v>
      </c>
      <c r="AD56" s="1445">
        <v>184.75530000000001</v>
      </c>
      <c r="AE56" s="1449"/>
      <c r="AF56" s="1447">
        <v>141.66942651821867</v>
      </c>
      <c r="AG56" s="1384">
        <v>-3.0410130241247391E-3</v>
      </c>
    </row>
    <row r="57" spans="1:33">
      <c r="A57" s="1443">
        <v>41946</v>
      </c>
      <c r="B57" s="1444">
        <v>45</v>
      </c>
      <c r="C57" s="1445">
        <v>121.4</v>
      </c>
      <c r="D57" s="1445">
        <v>174.35320000000002</v>
      </c>
      <c r="E57" s="1445">
        <v>144.0136</v>
      </c>
      <c r="F57" s="1445">
        <v>135.6524</v>
      </c>
      <c r="G57" s="1445">
        <v>143.5</v>
      </c>
      <c r="H57" s="1445">
        <v>149.62</v>
      </c>
      <c r="I57" s="1445">
        <v>182.93</v>
      </c>
      <c r="J57" s="1445">
        <v>139.63</v>
      </c>
      <c r="K57" s="1445">
        <v>128</v>
      </c>
      <c r="L57" s="1445">
        <v>157.73410000000001</v>
      </c>
      <c r="M57" s="1445">
        <v>151.57</v>
      </c>
      <c r="N57" s="1445" t="s">
        <v>504</v>
      </c>
      <c r="O57" s="1445">
        <v>217</v>
      </c>
      <c r="P57" s="1445">
        <v>146.37</v>
      </c>
      <c r="Q57" s="1445">
        <v>144.7782</v>
      </c>
      <c r="R57" s="1445">
        <v>138</v>
      </c>
      <c r="S57" s="1445">
        <v>150.06360000000001</v>
      </c>
      <c r="T57" s="1445">
        <v>237</v>
      </c>
      <c r="U57" s="1445">
        <v>120.9</v>
      </c>
      <c r="V57" s="1445">
        <v>148.11000000000001</v>
      </c>
      <c r="W57" s="1445">
        <v>141.93350000000001</v>
      </c>
      <c r="X57" s="1445">
        <v>146</v>
      </c>
      <c r="Y57" s="1445">
        <v>143.4718</v>
      </c>
      <c r="Z57" s="1445">
        <v>158.49</v>
      </c>
      <c r="AA57" s="1445">
        <v>153.77000000000001</v>
      </c>
      <c r="AB57" s="1445">
        <v>158.93</v>
      </c>
      <c r="AC57" s="1445">
        <v>177.30690000000001</v>
      </c>
      <c r="AD57" s="1445">
        <v>183.01130000000001</v>
      </c>
      <c r="AE57" s="1449"/>
      <c r="AF57" s="1447">
        <v>141.33526022267205</v>
      </c>
      <c r="AG57" s="1384">
        <v>-2.3587749577262951E-3</v>
      </c>
    </row>
    <row r="58" spans="1:33">
      <c r="A58" s="1443">
        <v>41953</v>
      </c>
      <c r="B58" s="1444">
        <v>46</v>
      </c>
      <c r="C58" s="1445">
        <v>121.8</v>
      </c>
      <c r="D58" s="1445">
        <v>173.7243</v>
      </c>
      <c r="E58" s="1445">
        <v>143.12300000000002</v>
      </c>
      <c r="F58" s="1445">
        <v>135.7313</v>
      </c>
      <c r="G58" s="1445">
        <v>143.84</v>
      </c>
      <c r="H58" s="1445">
        <v>150.1</v>
      </c>
      <c r="I58" s="1445">
        <v>179.59</v>
      </c>
      <c r="J58" s="1445">
        <v>139.44</v>
      </c>
      <c r="K58" s="1445">
        <v>128</v>
      </c>
      <c r="L58" s="1445">
        <v>156.65560000000002</v>
      </c>
      <c r="M58" s="1445">
        <v>149.47999999999999</v>
      </c>
      <c r="N58" s="1445" t="s">
        <v>504</v>
      </c>
      <c r="O58" s="1445">
        <v>217</v>
      </c>
      <c r="P58" s="1445">
        <v>143.22</v>
      </c>
      <c r="Q58" s="1445">
        <v>145.2647</v>
      </c>
      <c r="R58" s="1445">
        <v>138.5</v>
      </c>
      <c r="S58" s="1445">
        <v>149.6961</v>
      </c>
      <c r="T58" s="1445">
        <v>237</v>
      </c>
      <c r="U58" s="1445">
        <v>121.16</v>
      </c>
      <c r="V58" s="1445">
        <v>150</v>
      </c>
      <c r="W58" s="1445">
        <v>140.61780000000002</v>
      </c>
      <c r="X58" s="1445">
        <v>146</v>
      </c>
      <c r="Y58" s="1445">
        <v>142.0806</v>
      </c>
      <c r="Z58" s="1445">
        <v>160.36000000000001</v>
      </c>
      <c r="AA58" s="1445">
        <v>153.4</v>
      </c>
      <c r="AB58" s="1445">
        <v>158.35</v>
      </c>
      <c r="AC58" s="1445">
        <v>177.28130000000002</v>
      </c>
      <c r="AD58" s="1445">
        <v>183.5658</v>
      </c>
      <c r="AE58" s="1449"/>
      <c r="AF58" s="1447">
        <v>141.13554706477734</v>
      </c>
      <c r="AG58" s="1384">
        <v>-1.4130455314551593E-3</v>
      </c>
    </row>
    <row r="59" spans="1:33">
      <c r="A59" s="1443">
        <v>41960</v>
      </c>
      <c r="B59" s="1444">
        <v>47</v>
      </c>
      <c r="C59" s="1445">
        <v>121.60000000000001</v>
      </c>
      <c r="D59" s="1445">
        <v>176.54670000000002</v>
      </c>
      <c r="E59" s="1445">
        <v>143.0061</v>
      </c>
      <c r="F59" s="1445">
        <v>135.69820000000001</v>
      </c>
      <c r="G59" s="1445">
        <v>143.52000000000001</v>
      </c>
      <c r="H59" s="1445">
        <v>150.46</v>
      </c>
      <c r="I59" s="1445">
        <v>180.14000000000001</v>
      </c>
      <c r="J59" s="1445">
        <v>139.01</v>
      </c>
      <c r="K59" s="1445">
        <v>128</v>
      </c>
      <c r="L59" s="1445">
        <v>156.7713</v>
      </c>
      <c r="M59" s="1445">
        <v>147.56</v>
      </c>
      <c r="N59" s="1445" t="s">
        <v>504</v>
      </c>
      <c r="O59" s="1445">
        <v>217</v>
      </c>
      <c r="P59" s="1445">
        <v>140.25</v>
      </c>
      <c r="Q59" s="1445">
        <v>145.2242</v>
      </c>
      <c r="R59" s="1445">
        <v>138</v>
      </c>
      <c r="S59" s="1445">
        <v>148.43980000000002</v>
      </c>
      <c r="T59" s="1445">
        <v>237</v>
      </c>
      <c r="U59" s="1445">
        <v>121.32000000000001</v>
      </c>
      <c r="V59" s="1445">
        <v>150.01</v>
      </c>
      <c r="W59" s="1445">
        <v>139.84010000000001</v>
      </c>
      <c r="X59" s="1445">
        <v>146</v>
      </c>
      <c r="Y59" s="1445">
        <v>142.35730000000001</v>
      </c>
      <c r="Z59" s="1445">
        <v>159.95000000000002</v>
      </c>
      <c r="AA59" s="1445">
        <v>153.44</v>
      </c>
      <c r="AB59" s="1445">
        <v>158.4</v>
      </c>
      <c r="AC59" s="1445">
        <v>176.4085</v>
      </c>
      <c r="AD59" s="1445">
        <v>180.91810000000001</v>
      </c>
      <c r="AE59" s="1449"/>
      <c r="AF59" s="1447">
        <v>140.82792489878545</v>
      </c>
      <c r="AG59" s="1384">
        <v>-2.1796221603243016E-3</v>
      </c>
    </row>
    <row r="60" spans="1:33">
      <c r="A60" s="1443">
        <v>41967</v>
      </c>
      <c r="B60" s="1444">
        <v>48</v>
      </c>
      <c r="C60" s="1445">
        <v>121.3</v>
      </c>
      <c r="D60" s="1445">
        <v>177.30340000000001</v>
      </c>
      <c r="E60" s="1445">
        <v>143.34780000000001</v>
      </c>
      <c r="F60" s="1445">
        <v>135.74770000000001</v>
      </c>
      <c r="G60" s="1445">
        <v>141.22</v>
      </c>
      <c r="H60" s="1445">
        <v>147.45000000000002</v>
      </c>
      <c r="I60" s="1445">
        <v>180.14000000000001</v>
      </c>
      <c r="J60" s="1445">
        <v>139.03</v>
      </c>
      <c r="K60" s="1445">
        <v>127</v>
      </c>
      <c r="L60" s="1445">
        <v>155.8176</v>
      </c>
      <c r="M60" s="1445">
        <v>147.70000000000002</v>
      </c>
      <c r="N60" s="1445" t="s">
        <v>504</v>
      </c>
      <c r="O60" s="1445">
        <v>217</v>
      </c>
      <c r="P60" s="1445">
        <v>139.72</v>
      </c>
      <c r="Q60" s="1445">
        <v>142.33670000000001</v>
      </c>
      <c r="R60" s="1445">
        <v>138</v>
      </c>
      <c r="S60" s="1445">
        <v>147.47220000000002</v>
      </c>
      <c r="T60" s="1445">
        <v>237</v>
      </c>
      <c r="U60" s="1445">
        <v>119.31</v>
      </c>
      <c r="V60" s="1445">
        <v>149.30000000000001</v>
      </c>
      <c r="W60" s="1445">
        <v>138.01080000000002</v>
      </c>
      <c r="X60" s="1445">
        <v>146</v>
      </c>
      <c r="Y60" s="1445">
        <v>146.0095</v>
      </c>
      <c r="Z60" s="1445">
        <v>159.58000000000001</v>
      </c>
      <c r="AA60" s="1445">
        <v>150.25</v>
      </c>
      <c r="AB60" s="1445">
        <v>160.54</v>
      </c>
      <c r="AC60" s="1445">
        <v>177.32320000000001</v>
      </c>
      <c r="AD60" s="1445">
        <v>180.62030000000001</v>
      </c>
      <c r="AE60" s="1449"/>
      <c r="AF60" s="1447">
        <v>139.78414919028344</v>
      </c>
      <c r="AG60" s="1384">
        <v>-7.4117097816515098E-3</v>
      </c>
    </row>
    <row r="61" spans="1:33">
      <c r="A61" s="1443">
        <v>41974</v>
      </c>
      <c r="B61" s="1444">
        <v>49</v>
      </c>
      <c r="C61" s="1445">
        <v>118.2</v>
      </c>
      <c r="D61" s="1445">
        <v>177.5693</v>
      </c>
      <c r="E61" s="1445">
        <v>142.7929</v>
      </c>
      <c r="F61" s="1445">
        <v>137.76220000000001</v>
      </c>
      <c r="G61" s="1445">
        <v>137.67000000000002</v>
      </c>
      <c r="H61" s="1445">
        <v>149.81</v>
      </c>
      <c r="I61" s="1445">
        <v>178.84</v>
      </c>
      <c r="J61" s="1445">
        <v>133.88</v>
      </c>
      <c r="K61" s="1445">
        <v>125</v>
      </c>
      <c r="L61" s="1445">
        <v>155.55960000000002</v>
      </c>
      <c r="M61" s="1445">
        <v>145.96</v>
      </c>
      <c r="N61" s="1445" t="s">
        <v>504</v>
      </c>
      <c r="O61" s="1445">
        <v>217</v>
      </c>
      <c r="P61" s="1445">
        <v>132.26</v>
      </c>
      <c r="Q61" s="1445">
        <v>135.11060000000001</v>
      </c>
      <c r="R61" s="1445">
        <v>133.5</v>
      </c>
      <c r="S61" s="1445">
        <v>143.52670000000001</v>
      </c>
      <c r="T61" s="1445">
        <v>237</v>
      </c>
      <c r="U61" s="1445">
        <v>115.95</v>
      </c>
      <c r="V61" s="1445">
        <v>147</v>
      </c>
      <c r="W61" s="1445">
        <v>134.495</v>
      </c>
      <c r="X61" s="1445">
        <v>146</v>
      </c>
      <c r="Y61" s="1445">
        <v>146.11240000000001</v>
      </c>
      <c r="Z61" s="1445">
        <v>156.27000000000001</v>
      </c>
      <c r="AA61" s="1445">
        <v>148.61000000000001</v>
      </c>
      <c r="AB61" s="1445">
        <v>159.66</v>
      </c>
      <c r="AC61" s="1445">
        <v>177.40970000000002</v>
      </c>
      <c r="AD61" s="1445">
        <v>180.0727</v>
      </c>
      <c r="AE61" s="1449"/>
      <c r="AF61" s="1447">
        <v>137.31685546558705</v>
      </c>
      <c r="AG61" s="1384">
        <v>-1.7650740366404127E-2</v>
      </c>
    </row>
    <row r="62" spans="1:33">
      <c r="A62" s="1443">
        <v>41981</v>
      </c>
      <c r="B62" s="1444">
        <v>50</v>
      </c>
      <c r="C62" s="1445">
        <v>114.5</v>
      </c>
      <c r="D62" s="1445">
        <v>172.53810000000001</v>
      </c>
      <c r="E62" s="1445">
        <v>140.8365</v>
      </c>
      <c r="F62" s="1445">
        <v>137.78810000000001</v>
      </c>
      <c r="G62" s="1445">
        <v>135.67000000000002</v>
      </c>
      <c r="H62" s="1445">
        <v>148.1</v>
      </c>
      <c r="I62" s="1445">
        <v>181.07</v>
      </c>
      <c r="J62" s="1445">
        <v>130.17000000000002</v>
      </c>
      <c r="K62" s="1445">
        <v>123</v>
      </c>
      <c r="L62" s="1445">
        <v>157.20820000000001</v>
      </c>
      <c r="M62" s="1445">
        <v>143.61000000000001</v>
      </c>
      <c r="N62" s="1445" t="s">
        <v>504</v>
      </c>
      <c r="O62" s="1445">
        <v>217</v>
      </c>
      <c r="P62" s="1445">
        <v>130.46</v>
      </c>
      <c r="Q62" s="1445">
        <v>137.67090000000002</v>
      </c>
      <c r="R62" s="1445">
        <v>129.80000000000001</v>
      </c>
      <c r="S62" s="1445">
        <v>139.98070000000001</v>
      </c>
      <c r="T62" s="1445">
        <v>237</v>
      </c>
      <c r="U62" s="1445">
        <v>112.18</v>
      </c>
      <c r="V62" s="1445">
        <v>145.09</v>
      </c>
      <c r="W62" s="1445">
        <v>130.69570000000002</v>
      </c>
      <c r="X62" s="1445">
        <v>143</v>
      </c>
      <c r="Y62" s="1445">
        <v>145.18870000000001</v>
      </c>
      <c r="Z62" s="1445">
        <v>155.08000000000001</v>
      </c>
      <c r="AA62" s="1445">
        <v>143.4</v>
      </c>
      <c r="AB62" s="1445">
        <v>159.25</v>
      </c>
      <c r="AC62" s="1445">
        <v>175.1867</v>
      </c>
      <c r="AD62" s="1445">
        <v>179.4239</v>
      </c>
      <c r="AE62" s="1449"/>
      <c r="AF62" s="1447">
        <v>134.97912085020249</v>
      </c>
      <c r="AG62" s="1384">
        <v>-1.7024382093940527E-2</v>
      </c>
    </row>
    <row r="63" spans="1:33">
      <c r="A63" s="1443">
        <v>41988</v>
      </c>
      <c r="B63" s="1444">
        <v>51</v>
      </c>
      <c r="C63" s="1445">
        <v>114.10000000000001</v>
      </c>
      <c r="D63" s="1445">
        <v>172.53810000000001</v>
      </c>
      <c r="E63" s="1445">
        <v>140.45930000000001</v>
      </c>
      <c r="F63" s="1445">
        <v>137.78810000000001</v>
      </c>
      <c r="G63" s="1445">
        <v>135.22999999999999</v>
      </c>
      <c r="H63" s="1445">
        <v>150.06</v>
      </c>
      <c r="I63" s="1445">
        <v>181.07</v>
      </c>
      <c r="J63" s="1445">
        <v>129.65</v>
      </c>
      <c r="K63" s="1445">
        <v>123</v>
      </c>
      <c r="L63" s="1445">
        <v>155.7106</v>
      </c>
      <c r="M63" s="1445">
        <v>144.14000000000001</v>
      </c>
      <c r="N63" s="1445" t="s">
        <v>504</v>
      </c>
      <c r="O63" s="1445">
        <v>217</v>
      </c>
      <c r="P63" s="1445">
        <v>130.87</v>
      </c>
      <c r="Q63" s="1445">
        <v>138.03870000000001</v>
      </c>
      <c r="R63" s="1445">
        <v>131.6</v>
      </c>
      <c r="S63" s="1445">
        <v>138.3434</v>
      </c>
      <c r="T63" s="1445">
        <v>237</v>
      </c>
      <c r="U63" s="1445">
        <v>112.2</v>
      </c>
      <c r="V63" s="1445">
        <v>142.27000000000001</v>
      </c>
      <c r="W63" s="1445">
        <v>128.14660000000001</v>
      </c>
      <c r="X63" s="1445">
        <v>143</v>
      </c>
      <c r="Y63" s="1445">
        <v>144.06530000000001</v>
      </c>
      <c r="Z63" s="1445">
        <v>151.38</v>
      </c>
      <c r="AA63" s="1445">
        <v>145.57</v>
      </c>
      <c r="AB63" s="1445">
        <v>163.66</v>
      </c>
      <c r="AC63" s="1445">
        <v>172.79670000000002</v>
      </c>
      <c r="AD63" s="1445">
        <v>178.9323</v>
      </c>
      <c r="AE63" s="1449"/>
      <c r="AF63" s="1447">
        <v>134.32020779352231</v>
      </c>
      <c r="AG63" s="1384">
        <v>-4.8815924457785709E-3</v>
      </c>
    </row>
    <row r="64" spans="1:33">
      <c r="A64" s="1443">
        <v>41995</v>
      </c>
      <c r="B64" s="1444">
        <v>52</v>
      </c>
      <c r="C64" s="1445">
        <v>114.3</v>
      </c>
      <c r="D64" s="1445">
        <v>173.47890000000001</v>
      </c>
      <c r="E64" s="1445">
        <v>138.93790000000001</v>
      </c>
      <c r="F64" s="1445">
        <v>128.90180000000001</v>
      </c>
      <c r="G64" s="1445">
        <v>135.07</v>
      </c>
      <c r="H64" s="1445">
        <v>150.18</v>
      </c>
      <c r="I64" s="1445">
        <v>179.59</v>
      </c>
      <c r="J64" s="1445">
        <v>128.61000000000001</v>
      </c>
      <c r="K64" s="1445">
        <v>122</v>
      </c>
      <c r="L64" s="1445">
        <v>152.4006</v>
      </c>
      <c r="M64" s="1445">
        <v>143.42000000000002</v>
      </c>
      <c r="N64" s="1445" t="s">
        <v>504</v>
      </c>
      <c r="O64" s="1445">
        <v>217</v>
      </c>
      <c r="P64" s="1445">
        <v>128.68</v>
      </c>
      <c r="Q64" s="1445">
        <v>136.37630000000001</v>
      </c>
      <c r="R64" s="1445">
        <v>130</v>
      </c>
      <c r="S64" s="1445">
        <v>139.04390000000001</v>
      </c>
      <c r="T64" s="1445">
        <v>237</v>
      </c>
      <c r="U64" s="1445">
        <v>115.63</v>
      </c>
      <c r="V64" s="1445">
        <v>141.42000000000002</v>
      </c>
      <c r="W64" s="1445">
        <v>126.6653</v>
      </c>
      <c r="X64" s="1445">
        <v>143</v>
      </c>
      <c r="Y64" s="1445">
        <v>142.19820000000001</v>
      </c>
      <c r="Z64" s="1445">
        <v>151.88</v>
      </c>
      <c r="AA64" s="1445">
        <v>141.06</v>
      </c>
      <c r="AB64" s="1445">
        <v>160.47999999999999</v>
      </c>
      <c r="AC64" s="1445">
        <v>169.9633</v>
      </c>
      <c r="AD64" s="1445">
        <v>180.25730000000001</v>
      </c>
      <c r="AE64" s="1449"/>
      <c r="AF64" s="1447">
        <v>133.31742165991903</v>
      </c>
      <c r="AG64" s="1384">
        <v>-7.4656386412442766E-3</v>
      </c>
    </row>
    <row r="65" spans="1:33">
      <c r="A65" s="1443">
        <v>42002</v>
      </c>
      <c r="B65" s="1444">
        <v>1</v>
      </c>
      <c r="C65" s="1445">
        <v>114.7</v>
      </c>
      <c r="D65" s="1445">
        <v>172.4563</v>
      </c>
      <c r="E65" s="1445">
        <v>138.64530000000002</v>
      </c>
      <c r="F65" s="1445">
        <v>128.8459</v>
      </c>
      <c r="G65" s="1445">
        <v>133.53</v>
      </c>
      <c r="H65" s="1445">
        <v>144.71</v>
      </c>
      <c r="I65" s="1445">
        <v>179.59</v>
      </c>
      <c r="J65" s="1445">
        <v>126.11</v>
      </c>
      <c r="K65" s="1445">
        <v>123</v>
      </c>
      <c r="L65" s="1445">
        <v>147.72720000000001</v>
      </c>
      <c r="M65" s="1445">
        <v>141.72</v>
      </c>
      <c r="N65" s="1445" t="s">
        <v>504</v>
      </c>
      <c r="O65" s="1445">
        <v>217</v>
      </c>
      <c r="P65" s="1445">
        <v>129.85</v>
      </c>
      <c r="Q65" s="1445">
        <v>134.01</v>
      </c>
      <c r="R65" s="1445">
        <v>128.69999999999999</v>
      </c>
      <c r="S65" s="1445">
        <v>138.5975</v>
      </c>
      <c r="T65" s="1445">
        <v>224</v>
      </c>
      <c r="U65" s="1445">
        <v>114.76</v>
      </c>
      <c r="V65" s="1445">
        <v>140.76</v>
      </c>
      <c r="W65" s="1445">
        <v>126.19940000000001</v>
      </c>
      <c r="X65" s="1445">
        <v>143</v>
      </c>
      <c r="Y65" s="1445">
        <v>141.49979999999999</v>
      </c>
      <c r="Z65" s="1445">
        <v>150.26</v>
      </c>
      <c r="AA65" s="1445">
        <v>143.65</v>
      </c>
      <c r="AB65" s="1445">
        <v>159.1</v>
      </c>
      <c r="AC65" s="1445">
        <v>157.1626</v>
      </c>
      <c r="AD65" s="1445">
        <v>178.5187</v>
      </c>
      <c r="AE65" s="1449"/>
      <c r="AF65" s="1447">
        <v>132.21118866396762</v>
      </c>
      <c r="AG65" s="1384">
        <v>-8.297737701328467E-3</v>
      </c>
    </row>
    <row r="66" spans="1:33">
      <c r="A66" s="1443">
        <v>42009</v>
      </c>
      <c r="B66" s="1444">
        <v>2</v>
      </c>
      <c r="C66" s="1445">
        <v>114.3</v>
      </c>
      <c r="D66" s="1445">
        <v>172.19040000000001</v>
      </c>
      <c r="E66" s="1445">
        <v>134.62090000000001</v>
      </c>
      <c r="F66" s="1445">
        <v>128.88230000000001</v>
      </c>
      <c r="G66" s="1445">
        <v>131.55000000000001</v>
      </c>
      <c r="H66" s="1445">
        <v>139.70000000000002</v>
      </c>
      <c r="I66" s="1445">
        <v>135.5</v>
      </c>
      <c r="J66" s="1445">
        <v>126.08</v>
      </c>
      <c r="K66" s="1445">
        <v>122</v>
      </c>
      <c r="L66" s="1445">
        <v>147.36180000000002</v>
      </c>
      <c r="M66" s="1445">
        <v>137.83000000000001</v>
      </c>
      <c r="N66" s="1445" t="s">
        <v>504</v>
      </c>
      <c r="O66" s="1445">
        <v>217</v>
      </c>
      <c r="P66" s="1445">
        <v>126.63000000000001</v>
      </c>
      <c r="Q66" s="1445">
        <v>124.86</v>
      </c>
      <c r="R66" s="1445">
        <v>128.5</v>
      </c>
      <c r="S66" s="1445">
        <v>137.2311</v>
      </c>
      <c r="T66" s="1445">
        <v>224</v>
      </c>
      <c r="U66" s="1445">
        <v>111.45</v>
      </c>
      <c r="V66" s="1445">
        <v>137.56</v>
      </c>
      <c r="W66" s="1445">
        <v>125.91680000000001</v>
      </c>
      <c r="X66" s="1445">
        <v>141</v>
      </c>
      <c r="Y66" s="1445">
        <v>139.72630000000001</v>
      </c>
      <c r="Z66" s="1445">
        <v>148.68</v>
      </c>
      <c r="AA66" s="1445">
        <v>142.47999999999999</v>
      </c>
      <c r="AB66" s="1445">
        <v>158.83000000000001</v>
      </c>
      <c r="AC66" s="1445">
        <v>166.35769999999999</v>
      </c>
      <c r="AD66" s="1445">
        <v>177.32580000000002</v>
      </c>
      <c r="AE66" s="1449"/>
      <c r="AF66" s="1447">
        <v>130.5493149797571</v>
      </c>
      <c r="AG66" s="1384">
        <v>-1.256984148621787E-2</v>
      </c>
    </row>
    <row r="67" spans="1:33">
      <c r="A67" s="1443">
        <v>42016</v>
      </c>
      <c r="B67" s="1444">
        <v>3</v>
      </c>
      <c r="C67" s="1445">
        <v>113.9</v>
      </c>
      <c r="D67" s="1445">
        <v>172.2824</v>
      </c>
      <c r="E67" s="1445">
        <v>131.9</v>
      </c>
      <c r="F67" s="1445">
        <v>122.8952</v>
      </c>
      <c r="G67" s="1445">
        <v>131.28</v>
      </c>
      <c r="H67" s="1445">
        <v>140.80000000000001</v>
      </c>
      <c r="I67" s="1445">
        <v>132.92000000000002</v>
      </c>
      <c r="J67" s="1445">
        <v>126.10000000000001</v>
      </c>
      <c r="K67" s="1445">
        <v>121</v>
      </c>
      <c r="L67" s="1445">
        <v>147.81710000000001</v>
      </c>
      <c r="M67" s="1445">
        <v>135.62</v>
      </c>
      <c r="N67" s="1445" t="s">
        <v>504</v>
      </c>
      <c r="O67" s="1445">
        <v>217</v>
      </c>
      <c r="P67" s="1445">
        <v>124.96000000000001</v>
      </c>
      <c r="Q67" s="1445">
        <v>128.64000000000001</v>
      </c>
      <c r="R67" s="1445">
        <v>127.10000000000001</v>
      </c>
      <c r="S67" s="1445">
        <v>135.892</v>
      </c>
      <c r="T67" s="1445">
        <v>224</v>
      </c>
      <c r="U67" s="1445">
        <v>111.12</v>
      </c>
      <c r="V67" s="1445">
        <v>137.33000000000001</v>
      </c>
      <c r="W67" s="1445">
        <v>125.5689</v>
      </c>
      <c r="X67" s="1445">
        <v>139</v>
      </c>
      <c r="Y67" s="1445">
        <v>135.9299</v>
      </c>
      <c r="Z67" s="1445">
        <v>148.57</v>
      </c>
      <c r="AA67" s="1445">
        <v>141.82</v>
      </c>
      <c r="AB67" s="1445">
        <v>157.5</v>
      </c>
      <c r="AC67" s="1445">
        <v>163.6311</v>
      </c>
      <c r="AD67" s="1445">
        <v>178.80719999999999</v>
      </c>
      <c r="AE67" s="1449"/>
      <c r="AF67" s="1447">
        <v>129.41615101214578</v>
      </c>
      <c r="AG67" s="1384">
        <v>-8.6799686983193292E-3</v>
      </c>
    </row>
    <row r="68" spans="1:33">
      <c r="A68" s="1443">
        <v>42023</v>
      </c>
      <c r="B68" s="1444">
        <v>4</v>
      </c>
      <c r="C68" s="1445">
        <v>113.4</v>
      </c>
      <c r="D68" s="1445">
        <v>172.36420000000001</v>
      </c>
      <c r="E68" s="1445">
        <v>131.54660000000001</v>
      </c>
      <c r="F68" s="1445">
        <v>122.87050000000001</v>
      </c>
      <c r="G68" s="1445">
        <v>131.66</v>
      </c>
      <c r="H68" s="1445">
        <v>142.03</v>
      </c>
      <c r="I68" s="1445">
        <v>131.25</v>
      </c>
      <c r="J68" s="1445">
        <v>125.41</v>
      </c>
      <c r="K68" s="1445">
        <v>119</v>
      </c>
      <c r="L68" s="1445">
        <v>144.02970000000002</v>
      </c>
      <c r="M68" s="1445">
        <v>135.94999999999999</v>
      </c>
      <c r="N68" s="1445" t="s">
        <v>504</v>
      </c>
      <c r="O68" s="1445">
        <v>217</v>
      </c>
      <c r="P68" s="1445">
        <v>125.2</v>
      </c>
      <c r="Q68" s="1445">
        <v>128.53</v>
      </c>
      <c r="R68" s="1445">
        <v>128.5</v>
      </c>
      <c r="S68" s="1445">
        <v>138.1807</v>
      </c>
      <c r="T68" s="1445">
        <v>224</v>
      </c>
      <c r="U68" s="1445">
        <v>111.29</v>
      </c>
      <c r="V68" s="1445">
        <v>137.36000000000001</v>
      </c>
      <c r="W68" s="1445">
        <v>125.31780000000001</v>
      </c>
      <c r="X68" s="1445">
        <v>139</v>
      </c>
      <c r="Y68" s="1445">
        <v>133.15190000000001</v>
      </c>
      <c r="Z68" s="1445">
        <v>149.42000000000002</v>
      </c>
      <c r="AA68" s="1445">
        <v>140.84</v>
      </c>
      <c r="AB68" s="1445">
        <v>156.17000000000002</v>
      </c>
      <c r="AC68" s="1445">
        <v>162.08160000000001</v>
      </c>
      <c r="AD68" s="1445">
        <v>180.4639</v>
      </c>
      <c r="AE68" s="1449"/>
      <c r="AF68" s="1447">
        <v>129.18953471659921</v>
      </c>
      <c r="AG68" s="1384">
        <v>-1.751066569158688E-3</v>
      </c>
    </row>
    <row r="69" spans="1:33">
      <c r="A69" s="1443">
        <v>42030</v>
      </c>
      <c r="B69" s="1444">
        <v>5</v>
      </c>
      <c r="C69" s="1445">
        <v>112.9</v>
      </c>
      <c r="D69" s="1445">
        <v>167.4967</v>
      </c>
      <c r="E69" s="1445">
        <v>131.30690000000001</v>
      </c>
      <c r="F69" s="1445">
        <v>119.4152</v>
      </c>
      <c r="G69" s="1445">
        <v>134.18</v>
      </c>
      <c r="H69" s="1445">
        <v>139.72999999999999</v>
      </c>
      <c r="I69" s="1445">
        <v>130.83000000000001</v>
      </c>
      <c r="J69" s="1445">
        <v>125.75</v>
      </c>
      <c r="K69" s="1445">
        <v>119</v>
      </c>
      <c r="L69" s="1445">
        <v>137.97560000000001</v>
      </c>
      <c r="M69" s="1445">
        <v>136.01</v>
      </c>
      <c r="N69" s="1445" t="s">
        <v>504</v>
      </c>
      <c r="O69" s="1445" t="s">
        <v>504</v>
      </c>
      <c r="P69" s="1445">
        <v>125.58</v>
      </c>
      <c r="Q69" s="1445">
        <v>128.84</v>
      </c>
      <c r="R69" s="1445">
        <v>130.30000000000001</v>
      </c>
      <c r="S69" s="1445">
        <v>137.8466</v>
      </c>
      <c r="T69" s="1445">
        <v>224</v>
      </c>
      <c r="U69" s="1445">
        <v>113.18</v>
      </c>
      <c r="V69" s="1445">
        <v>137.34</v>
      </c>
      <c r="W69" s="1445">
        <v>128.7105</v>
      </c>
      <c r="X69" s="1445">
        <v>139</v>
      </c>
      <c r="Y69" s="1445">
        <v>131.4684</v>
      </c>
      <c r="Z69" s="1445">
        <v>147.29</v>
      </c>
      <c r="AA69" s="1445">
        <v>138.61000000000001</v>
      </c>
      <c r="AB69" s="1445">
        <v>156.39000000000001</v>
      </c>
      <c r="AC69" s="1445">
        <v>166.37380000000002</v>
      </c>
      <c r="AD69" s="1445">
        <v>182.18530000000001</v>
      </c>
      <c r="AE69" s="1449"/>
      <c r="AF69" s="1447">
        <v>130.15041700404859</v>
      </c>
      <c r="AG69" s="1384">
        <v>7.4377718718257047E-3</v>
      </c>
    </row>
    <row r="70" spans="1:33">
      <c r="A70" s="1443">
        <v>42037</v>
      </c>
      <c r="B70" s="1444">
        <v>6</v>
      </c>
      <c r="C70" s="1445">
        <v>117</v>
      </c>
      <c r="D70" s="1445">
        <v>166.9342</v>
      </c>
      <c r="E70" s="1445">
        <v>132.09180000000001</v>
      </c>
      <c r="F70" s="1445">
        <v>119.4209</v>
      </c>
      <c r="G70" s="1445">
        <v>137.34</v>
      </c>
      <c r="H70" s="1445">
        <v>137.25</v>
      </c>
      <c r="I70" s="1445">
        <v>125.83</v>
      </c>
      <c r="J70" s="1445">
        <v>126.46000000000001</v>
      </c>
      <c r="K70" s="1445">
        <v>120</v>
      </c>
      <c r="L70" s="1445">
        <v>141.77100000000002</v>
      </c>
      <c r="M70" s="1445">
        <v>136.1</v>
      </c>
      <c r="N70" s="1445">
        <v>147</v>
      </c>
      <c r="O70" s="1445" t="s">
        <v>504</v>
      </c>
      <c r="P70" s="1445">
        <v>123.94</v>
      </c>
      <c r="Q70" s="1445">
        <v>130.97</v>
      </c>
      <c r="R70" s="1445">
        <v>133.69999999999999</v>
      </c>
      <c r="S70" s="1445">
        <v>140.82500000000002</v>
      </c>
      <c r="T70" s="1445">
        <v>224</v>
      </c>
      <c r="U70" s="1445">
        <v>116.33</v>
      </c>
      <c r="V70" s="1445">
        <v>139.08000000000001</v>
      </c>
      <c r="W70" s="1445">
        <v>134.3895</v>
      </c>
      <c r="X70" s="1445">
        <v>140</v>
      </c>
      <c r="Y70" s="1445">
        <v>130.73670000000001</v>
      </c>
      <c r="Z70" s="1445">
        <v>147.20000000000002</v>
      </c>
      <c r="AA70" s="1445">
        <v>138.92000000000002</v>
      </c>
      <c r="AB70" s="1445">
        <v>156.07</v>
      </c>
      <c r="AC70" s="1445">
        <v>164.12090000000001</v>
      </c>
      <c r="AD70" s="1445">
        <v>179.99640000000002</v>
      </c>
      <c r="AE70" s="1449"/>
      <c r="AF70" s="1447">
        <v>132.53516830000001</v>
      </c>
      <c r="AG70" s="1384">
        <v>1.8323039993619394E-2</v>
      </c>
    </row>
    <row r="71" spans="1:33">
      <c r="A71" s="1443">
        <v>42044</v>
      </c>
      <c r="B71" s="1444">
        <v>7</v>
      </c>
      <c r="C71" s="1445">
        <v>117.9</v>
      </c>
      <c r="D71" s="1445">
        <v>166.9342</v>
      </c>
      <c r="E71" s="1445">
        <v>132.51840000000001</v>
      </c>
      <c r="F71" s="1445">
        <v>121.4385</v>
      </c>
      <c r="G71" s="1445">
        <v>141.59</v>
      </c>
      <c r="H71" s="1445">
        <v>137.65</v>
      </c>
      <c r="I71" s="1445">
        <v>163.58000000000001</v>
      </c>
      <c r="J71" s="1445">
        <v>129.56</v>
      </c>
      <c r="K71" s="1445">
        <v>120</v>
      </c>
      <c r="L71" s="1445">
        <v>140.33280000000002</v>
      </c>
      <c r="M71" s="1445">
        <v>136.19</v>
      </c>
      <c r="N71" s="1445">
        <v>146</v>
      </c>
      <c r="O71" s="1445">
        <v>217</v>
      </c>
      <c r="P71" s="1445">
        <v>128.22999999999999</v>
      </c>
      <c r="Q71" s="1445">
        <v>137.15</v>
      </c>
      <c r="R71" s="1445">
        <v>137.4</v>
      </c>
      <c r="S71" s="1445">
        <v>142.1969</v>
      </c>
      <c r="T71" s="1445">
        <v>237</v>
      </c>
      <c r="U71" s="1445">
        <v>118.4</v>
      </c>
      <c r="V71" s="1445">
        <v>143.88</v>
      </c>
      <c r="W71" s="1445">
        <v>137.267</v>
      </c>
      <c r="X71" s="1445">
        <v>143</v>
      </c>
      <c r="Y71" s="1445">
        <v>130.26900000000001</v>
      </c>
      <c r="Z71" s="1445">
        <v>151.08000000000001</v>
      </c>
      <c r="AA71" s="1445">
        <v>138.30000000000001</v>
      </c>
      <c r="AB71" s="1445">
        <v>155.57</v>
      </c>
      <c r="AC71" s="1445">
        <v>163.5016</v>
      </c>
      <c r="AD71" s="1445">
        <v>180.3631</v>
      </c>
      <c r="AE71" s="1449"/>
      <c r="AF71" s="1447">
        <v>135.14770239999999</v>
      </c>
      <c r="AG71" s="1384">
        <v>1.9712006507483171E-2</v>
      </c>
    </row>
    <row r="72" spans="1:33">
      <c r="A72" s="1443">
        <v>42051</v>
      </c>
      <c r="B72" s="1444">
        <v>8</v>
      </c>
      <c r="C72" s="1445">
        <v>121.4</v>
      </c>
      <c r="D72" s="1445">
        <v>161.57070000000002</v>
      </c>
      <c r="E72" s="1445">
        <v>135.7398</v>
      </c>
      <c r="F72" s="1445">
        <v>124.44720000000001</v>
      </c>
      <c r="G72" s="1445">
        <v>147.47999999999999</v>
      </c>
      <c r="H72" s="1445">
        <v>135.43</v>
      </c>
      <c r="I72" s="1445">
        <v>162.5</v>
      </c>
      <c r="J72" s="1445">
        <v>132.51</v>
      </c>
      <c r="K72" s="1445">
        <v>125</v>
      </c>
      <c r="L72" s="1445">
        <v>142.13500000000002</v>
      </c>
      <c r="M72" s="1445">
        <v>138.17000000000002</v>
      </c>
      <c r="N72" s="1445">
        <v>147</v>
      </c>
      <c r="O72" s="1445">
        <v>217</v>
      </c>
      <c r="P72" s="1445">
        <v>134.34</v>
      </c>
      <c r="Q72" s="1445">
        <v>139.5</v>
      </c>
      <c r="R72" s="1445">
        <v>142.30000000000001</v>
      </c>
      <c r="S72" s="1445">
        <v>146.14060000000001</v>
      </c>
      <c r="T72" s="1445">
        <v>237</v>
      </c>
      <c r="U72" s="1445">
        <v>124.10000000000001</v>
      </c>
      <c r="V72" s="1445">
        <v>149.95000000000002</v>
      </c>
      <c r="W72" s="1445">
        <v>143.2166</v>
      </c>
      <c r="X72" s="1445">
        <v>146</v>
      </c>
      <c r="Y72" s="1445">
        <v>128.9358</v>
      </c>
      <c r="Z72" s="1445">
        <v>155.55000000000001</v>
      </c>
      <c r="AA72" s="1445">
        <v>138.79</v>
      </c>
      <c r="AB72" s="1445">
        <v>153.89000000000001</v>
      </c>
      <c r="AC72" s="1445">
        <v>161.03</v>
      </c>
      <c r="AD72" s="1445">
        <v>178.94320000000002</v>
      </c>
      <c r="AE72" s="1449"/>
      <c r="AF72" s="1447">
        <v>139.26316740000004</v>
      </c>
      <c r="AG72" s="1384">
        <v>3.0451609068568697E-2</v>
      </c>
    </row>
    <row r="73" spans="1:33">
      <c r="A73" s="1443">
        <v>42058</v>
      </c>
      <c r="B73" s="1444">
        <v>9</v>
      </c>
      <c r="C73" s="1445">
        <v>129.1</v>
      </c>
      <c r="D73" s="1445">
        <v>161.57070000000002</v>
      </c>
      <c r="E73" s="1445">
        <v>139.56380000000001</v>
      </c>
      <c r="F73" s="1445">
        <v>127.1405</v>
      </c>
      <c r="G73" s="1445">
        <v>150.88</v>
      </c>
      <c r="H73" s="1445">
        <v>140.70000000000002</v>
      </c>
      <c r="I73" s="1445">
        <v>160.33000000000001</v>
      </c>
      <c r="J73" s="1445">
        <v>137.84</v>
      </c>
      <c r="K73" s="1445">
        <v>130</v>
      </c>
      <c r="L73" s="1445">
        <v>145.75890000000001</v>
      </c>
      <c r="M73" s="1445">
        <v>139.08000000000001</v>
      </c>
      <c r="N73" s="1445">
        <v>149</v>
      </c>
      <c r="O73" s="1445">
        <v>180</v>
      </c>
      <c r="P73" s="1445">
        <v>145.24</v>
      </c>
      <c r="Q73" s="1445">
        <v>145.86000000000001</v>
      </c>
      <c r="R73" s="1445">
        <v>147.9</v>
      </c>
      <c r="S73" s="1445">
        <v>151.7106</v>
      </c>
      <c r="T73" s="1445">
        <v>224</v>
      </c>
      <c r="U73" s="1445">
        <v>129.67000000000002</v>
      </c>
      <c r="V73" s="1445">
        <v>155.07</v>
      </c>
      <c r="W73" s="1445">
        <v>147.42570000000001</v>
      </c>
      <c r="X73" s="1445">
        <v>151</v>
      </c>
      <c r="Y73" s="1445">
        <v>129.0667</v>
      </c>
      <c r="Z73" s="1445">
        <v>161.95000000000002</v>
      </c>
      <c r="AA73" s="1445">
        <v>142.21</v>
      </c>
      <c r="AB73" s="1445">
        <v>154.56</v>
      </c>
      <c r="AC73" s="1445">
        <v>164.19370000000001</v>
      </c>
      <c r="AD73" s="1445">
        <v>180.4759</v>
      </c>
      <c r="AE73" s="1449"/>
      <c r="AF73" s="1447">
        <v>142.98075109999999</v>
      </c>
      <c r="AG73" s="1384">
        <v>2.6694665713886012E-2</v>
      </c>
    </row>
    <row r="74" spans="1:33">
      <c r="A74" s="1443">
        <v>42065</v>
      </c>
      <c r="B74" s="1444">
        <v>10</v>
      </c>
      <c r="C74" s="1445">
        <v>130</v>
      </c>
      <c r="D74" s="1445">
        <v>162.08199999999999</v>
      </c>
      <c r="E74" s="1445">
        <v>140.3218</v>
      </c>
      <c r="F74" s="1445">
        <v>129.41329999999999</v>
      </c>
      <c r="G74" s="1445">
        <v>148.96</v>
      </c>
      <c r="H74" s="1445">
        <v>143.67000000000002</v>
      </c>
      <c r="I74" s="1445">
        <v>160.33000000000001</v>
      </c>
      <c r="J74" s="1445">
        <v>140.64000000000001</v>
      </c>
      <c r="K74" s="1445">
        <v>132</v>
      </c>
      <c r="L74" s="1445">
        <v>146.2809</v>
      </c>
      <c r="M74" s="1445">
        <v>142.06</v>
      </c>
      <c r="N74" s="1445">
        <v>149</v>
      </c>
      <c r="O74" s="1445">
        <v>175</v>
      </c>
      <c r="P74" s="1445">
        <v>150.02000000000001</v>
      </c>
      <c r="Q74" s="1445">
        <v>146.16</v>
      </c>
      <c r="R74" s="1445">
        <v>146.4</v>
      </c>
      <c r="S74" s="1445">
        <v>151.18710000000002</v>
      </c>
      <c r="T74" s="1445">
        <v>237</v>
      </c>
      <c r="U74" s="1445">
        <v>129.88</v>
      </c>
      <c r="V74" s="1445">
        <v>153.79</v>
      </c>
      <c r="W74" s="1445">
        <v>143.80029999999999</v>
      </c>
      <c r="X74" s="1445">
        <v>154</v>
      </c>
      <c r="Y74" s="1445">
        <v>128.48320000000001</v>
      </c>
      <c r="Z74" s="1445">
        <v>160.85</v>
      </c>
      <c r="AA74" s="1445">
        <v>141.94</v>
      </c>
      <c r="AB74" s="1445">
        <v>152.58000000000001</v>
      </c>
      <c r="AC74" s="1445">
        <v>169.33070000000001</v>
      </c>
      <c r="AD74" s="1445">
        <v>180.57400000000001</v>
      </c>
      <c r="AE74" s="1449"/>
      <c r="AF74" s="1447">
        <v>142.72223510000001</v>
      </c>
      <c r="AG74" s="1384">
        <v>-1.8080475729154166E-3</v>
      </c>
    </row>
    <row r="75" spans="1:33">
      <c r="A75" s="1443">
        <v>42072</v>
      </c>
      <c r="B75" s="1444">
        <v>11</v>
      </c>
      <c r="C75" s="1445">
        <v>126.5</v>
      </c>
      <c r="D75" s="1445">
        <v>162.47570000000002</v>
      </c>
      <c r="E75" s="1445">
        <v>141.01930000000002</v>
      </c>
      <c r="F75" s="1445">
        <v>129.43340000000001</v>
      </c>
      <c r="G75" s="1445">
        <v>145.5</v>
      </c>
      <c r="H75" s="1445">
        <v>144.55000000000001</v>
      </c>
      <c r="I75" s="1445">
        <v>118.33</v>
      </c>
      <c r="J75" s="1445">
        <v>141.21</v>
      </c>
      <c r="K75" s="1445">
        <v>133</v>
      </c>
      <c r="L75" s="1445">
        <v>145.22790000000001</v>
      </c>
      <c r="M75" s="1445">
        <v>142.79</v>
      </c>
      <c r="N75" s="1445">
        <v>148.25</v>
      </c>
      <c r="O75" s="1445">
        <v>175</v>
      </c>
      <c r="P75" s="1445">
        <v>150.54</v>
      </c>
      <c r="Q75" s="1445">
        <v>142.79</v>
      </c>
      <c r="R75" s="1445">
        <v>142.4</v>
      </c>
      <c r="S75" s="1445">
        <v>147.13210000000001</v>
      </c>
      <c r="T75" s="1445">
        <v>229</v>
      </c>
      <c r="U75" s="1445">
        <v>125.13000000000001</v>
      </c>
      <c r="V75" s="1445">
        <v>151.72999999999999</v>
      </c>
      <c r="W75" s="1445">
        <v>139.25730000000001</v>
      </c>
      <c r="X75" s="1445">
        <v>154</v>
      </c>
      <c r="Y75" s="1445">
        <v>129.57730000000001</v>
      </c>
      <c r="Z75" s="1445">
        <v>159.13</v>
      </c>
      <c r="AA75" s="1445">
        <v>142.06</v>
      </c>
      <c r="AB75" s="1445">
        <v>153.47999999999999</v>
      </c>
      <c r="AC75" s="1445">
        <v>171.7817</v>
      </c>
      <c r="AD75" s="1445">
        <v>183.14840000000001</v>
      </c>
      <c r="AE75" s="1449"/>
      <c r="AF75" s="1447">
        <v>140.39749730000003</v>
      </c>
      <c r="AG75" s="1384">
        <v>-1.6288546759172684E-2</v>
      </c>
    </row>
    <row r="76" spans="1:33">
      <c r="A76" s="1443">
        <v>42079</v>
      </c>
      <c r="B76" s="1444">
        <v>12</v>
      </c>
      <c r="C76" s="1445">
        <v>123.4</v>
      </c>
      <c r="D76" s="1445">
        <v>162.08199999999999</v>
      </c>
      <c r="E76" s="1445">
        <v>139.41</v>
      </c>
      <c r="F76" s="1445">
        <v>129.43340000000001</v>
      </c>
      <c r="G76" s="1445">
        <v>144.04</v>
      </c>
      <c r="H76" s="1445">
        <v>144.4</v>
      </c>
      <c r="I76" s="1445">
        <v>156</v>
      </c>
      <c r="J76" s="1445">
        <v>141.82</v>
      </c>
      <c r="K76" s="1445">
        <v>134</v>
      </c>
      <c r="L76" s="1445">
        <v>143.60480000000001</v>
      </c>
      <c r="M76" s="1445">
        <v>142.93</v>
      </c>
      <c r="N76" s="1445">
        <v>148.20000000000002</v>
      </c>
      <c r="O76" s="1445">
        <v>175</v>
      </c>
      <c r="P76" s="1445">
        <v>150.01</v>
      </c>
      <c r="Q76" s="1445">
        <v>144.94</v>
      </c>
      <c r="R76" s="1445">
        <v>140.4</v>
      </c>
      <c r="S76" s="1445">
        <v>144.45230000000001</v>
      </c>
      <c r="T76" s="1445">
        <v>229</v>
      </c>
      <c r="U76" s="1445">
        <v>125.03</v>
      </c>
      <c r="V76" s="1445">
        <v>150.21</v>
      </c>
      <c r="W76" s="1445">
        <v>138.75239999999999</v>
      </c>
      <c r="X76" s="1445">
        <v>154</v>
      </c>
      <c r="Y76" s="1445">
        <v>131.10910000000001</v>
      </c>
      <c r="Z76" s="1445">
        <v>156.88</v>
      </c>
      <c r="AA76" s="1445">
        <v>143.04</v>
      </c>
      <c r="AB76" s="1445">
        <v>153.86000000000001</v>
      </c>
      <c r="AC76" s="1445">
        <v>170.63060000000002</v>
      </c>
      <c r="AD76" s="1445">
        <v>181.60340000000002</v>
      </c>
      <c r="AE76" s="1449"/>
      <c r="AF76" s="1447">
        <v>140.13744120000004</v>
      </c>
      <c r="AG76" s="1384">
        <v>-1.8522844423950469E-3</v>
      </c>
    </row>
    <row r="77" spans="1:33">
      <c r="A77" s="1443">
        <v>42086</v>
      </c>
      <c r="B77" s="1444">
        <v>13</v>
      </c>
      <c r="C77" s="1445">
        <v>122.9</v>
      </c>
      <c r="D77" s="1445">
        <v>167.19500000000002</v>
      </c>
      <c r="E77" s="1445">
        <v>138.8022</v>
      </c>
      <c r="F77" s="1445">
        <v>129.31100000000001</v>
      </c>
      <c r="G77" s="1445">
        <v>144.04</v>
      </c>
      <c r="H77" s="1445">
        <v>143.18</v>
      </c>
      <c r="I77" s="1445">
        <v>156</v>
      </c>
      <c r="J77" s="1445">
        <v>141.58000000000001</v>
      </c>
      <c r="K77" s="1445">
        <v>134</v>
      </c>
      <c r="L77" s="1445">
        <v>143.4359</v>
      </c>
      <c r="M77" s="1445">
        <v>143.34</v>
      </c>
      <c r="N77" s="1445">
        <v>150.20000000000002</v>
      </c>
      <c r="O77" s="1445">
        <v>164</v>
      </c>
      <c r="P77" s="1445">
        <v>149.28</v>
      </c>
      <c r="Q77" s="1445">
        <v>142.79</v>
      </c>
      <c r="R77" s="1445">
        <v>140.6</v>
      </c>
      <c r="S77" s="1445">
        <v>145.60820000000001</v>
      </c>
      <c r="T77" s="1445">
        <v>229</v>
      </c>
      <c r="U77" s="1445">
        <v>125.23</v>
      </c>
      <c r="V77" s="1445">
        <v>149.4</v>
      </c>
      <c r="W77" s="1445">
        <v>143.28800000000001</v>
      </c>
      <c r="X77" s="1445">
        <v>154</v>
      </c>
      <c r="Y77" s="1445">
        <v>136.48930000000001</v>
      </c>
      <c r="Z77" s="1445">
        <v>156.77000000000001</v>
      </c>
      <c r="AA77" s="1445">
        <v>144.52000000000001</v>
      </c>
      <c r="AB77" s="1445">
        <v>155.09</v>
      </c>
      <c r="AC77" s="1445">
        <v>171.63320000000002</v>
      </c>
      <c r="AD77" s="1445">
        <v>178.65710000000001</v>
      </c>
      <c r="AE77" s="1449"/>
      <c r="AF77" s="1447">
        <v>140.9876257</v>
      </c>
      <c r="AG77" s="1384">
        <v>6.0667905216464924E-3</v>
      </c>
    </row>
    <row r="78" spans="1:33">
      <c r="A78" s="1443">
        <v>42093</v>
      </c>
      <c r="B78" s="1444">
        <v>14</v>
      </c>
      <c r="C78" s="1445">
        <v>123.5</v>
      </c>
      <c r="D78" s="1445">
        <v>167.19500000000002</v>
      </c>
      <c r="E78" s="1445">
        <v>138.59700000000001</v>
      </c>
      <c r="F78" s="1445">
        <v>129.18559999999999</v>
      </c>
      <c r="G78" s="1445">
        <v>143.93</v>
      </c>
      <c r="H78" s="1445">
        <v>144.06</v>
      </c>
      <c r="I78" s="1445">
        <v>154.61000000000001</v>
      </c>
      <c r="J78" s="1445">
        <v>143.27000000000001</v>
      </c>
      <c r="K78" s="1445">
        <v>134</v>
      </c>
      <c r="L78" s="1445">
        <v>143.8509</v>
      </c>
      <c r="M78" s="1445">
        <v>143.25</v>
      </c>
      <c r="N78" s="1445">
        <v>151.20000000000002</v>
      </c>
      <c r="O78" s="1445">
        <v>162</v>
      </c>
      <c r="P78" s="1445">
        <v>150.85</v>
      </c>
      <c r="Q78" s="1445">
        <v>143.05000000000001</v>
      </c>
      <c r="R78" s="1445">
        <v>140</v>
      </c>
      <c r="S78" s="1445">
        <v>144.5538</v>
      </c>
      <c r="T78" s="1445">
        <v>229</v>
      </c>
      <c r="U78" s="1445">
        <v>124.35000000000001</v>
      </c>
      <c r="V78" s="1445">
        <v>148.13</v>
      </c>
      <c r="W78" s="1445">
        <v>143.3347</v>
      </c>
      <c r="X78" s="1445">
        <v>154</v>
      </c>
      <c r="Y78" s="1445">
        <v>143.58710000000002</v>
      </c>
      <c r="Z78" s="1445">
        <v>154.19</v>
      </c>
      <c r="AA78" s="1445">
        <v>144.89000000000001</v>
      </c>
      <c r="AB78" s="1445">
        <v>153.95000000000002</v>
      </c>
      <c r="AC78" s="1445">
        <v>171.30710000000002</v>
      </c>
      <c r="AD78" s="1445">
        <v>178.81950000000001</v>
      </c>
      <c r="AE78" s="1449"/>
      <c r="AF78" s="1447">
        <v>141.21830299999999</v>
      </c>
      <c r="AG78" s="1384">
        <v>1.6361528102533107E-3</v>
      </c>
    </row>
    <row r="79" spans="1:33">
      <c r="A79" s="1443">
        <v>42100</v>
      </c>
      <c r="B79" s="1444">
        <v>15</v>
      </c>
      <c r="C79" s="1445">
        <v>123.8</v>
      </c>
      <c r="D79" s="1445">
        <v>167.48650000000001</v>
      </c>
      <c r="E79" s="1445">
        <v>138.7852</v>
      </c>
      <c r="F79" s="1445">
        <v>129.15970000000002</v>
      </c>
      <c r="G79" s="1445">
        <v>146.67000000000002</v>
      </c>
      <c r="H79" s="1445">
        <v>143.79</v>
      </c>
      <c r="I79" s="1445">
        <v>155.54</v>
      </c>
      <c r="J79" s="1445">
        <v>141.45000000000002</v>
      </c>
      <c r="K79" s="1445">
        <v>134</v>
      </c>
      <c r="L79" s="1445">
        <v>141.88939999999999</v>
      </c>
      <c r="M79" s="1445">
        <v>143.4</v>
      </c>
      <c r="N79" s="1445">
        <v>151.20000000000002</v>
      </c>
      <c r="O79" s="1445">
        <v>162</v>
      </c>
      <c r="P79" s="1445">
        <v>151.82</v>
      </c>
      <c r="Q79" s="1445">
        <v>146.61000000000001</v>
      </c>
      <c r="R79" s="1445">
        <v>142.6</v>
      </c>
      <c r="S79" s="1445">
        <v>145.12810000000002</v>
      </c>
      <c r="T79" s="1445">
        <v>229</v>
      </c>
      <c r="U79" s="1445">
        <v>124.44</v>
      </c>
      <c r="V79" s="1445">
        <v>147.71</v>
      </c>
      <c r="W79" s="1445">
        <v>144.8717</v>
      </c>
      <c r="X79" s="1445">
        <v>154</v>
      </c>
      <c r="Y79" s="1445">
        <v>145.95140000000001</v>
      </c>
      <c r="Z79" s="1445">
        <v>162</v>
      </c>
      <c r="AA79" s="1445">
        <v>142.9</v>
      </c>
      <c r="AB79" s="1445">
        <v>152.96</v>
      </c>
      <c r="AC79" s="1445">
        <v>170.63830000000002</v>
      </c>
      <c r="AD79" s="1445">
        <v>178.4836</v>
      </c>
      <c r="AE79" s="1449"/>
      <c r="AF79" s="1447">
        <v>142.15587909999999</v>
      </c>
      <c r="AG79" s="1384">
        <v>6.6391967619099379E-3</v>
      </c>
    </row>
    <row r="80" spans="1:33">
      <c r="A80" s="1443">
        <v>42107</v>
      </c>
      <c r="B80" s="1444">
        <v>16</v>
      </c>
      <c r="C80" s="1445">
        <v>127.8</v>
      </c>
      <c r="D80" s="1445">
        <v>168.4375</v>
      </c>
      <c r="E80" s="1445">
        <v>138.35220000000001</v>
      </c>
      <c r="F80" s="1445">
        <v>132.86240000000001</v>
      </c>
      <c r="G80" s="1445">
        <v>151.35</v>
      </c>
      <c r="H80" s="1445">
        <v>144.89000000000001</v>
      </c>
      <c r="I80" s="1445">
        <v>153.59</v>
      </c>
      <c r="J80" s="1445">
        <v>141.63</v>
      </c>
      <c r="K80" s="1445">
        <v>135</v>
      </c>
      <c r="L80" s="1445">
        <v>145.36680000000001</v>
      </c>
      <c r="M80" s="1445">
        <v>143.39000000000001</v>
      </c>
      <c r="N80" s="1445">
        <v>149.20000000000002</v>
      </c>
      <c r="O80" s="1445">
        <v>163</v>
      </c>
      <c r="P80" s="1445">
        <v>152.09</v>
      </c>
      <c r="Q80" s="1445">
        <v>150.93</v>
      </c>
      <c r="R80" s="1445">
        <v>146.9</v>
      </c>
      <c r="S80" s="1445">
        <v>148.28319999999999</v>
      </c>
      <c r="T80" s="1445">
        <v>229</v>
      </c>
      <c r="U80" s="1445">
        <v>128.62</v>
      </c>
      <c r="V80" s="1445">
        <v>149</v>
      </c>
      <c r="W80" s="1445">
        <v>148.77030000000002</v>
      </c>
      <c r="X80" s="1445">
        <v>153</v>
      </c>
      <c r="Y80" s="1445">
        <v>149.19550000000001</v>
      </c>
      <c r="Z80" s="1445">
        <v>163.71</v>
      </c>
      <c r="AA80" s="1445">
        <v>143.49</v>
      </c>
      <c r="AB80" s="1445">
        <v>151.63</v>
      </c>
      <c r="AC80" s="1445">
        <v>171.7124</v>
      </c>
      <c r="AD80" s="1445">
        <v>180.72220000000002</v>
      </c>
      <c r="AE80" s="1449"/>
      <c r="AF80" s="1447">
        <v>145.15407650000003</v>
      </c>
      <c r="AG80" s="1384">
        <v>2.1090913854438176E-2</v>
      </c>
    </row>
    <row r="81" spans="1:33">
      <c r="A81" s="1443">
        <v>42114</v>
      </c>
      <c r="B81" s="1444">
        <v>17</v>
      </c>
      <c r="C81" s="1445">
        <v>132.9</v>
      </c>
      <c r="D81" s="1445">
        <v>167.63980000000001</v>
      </c>
      <c r="E81" s="1445">
        <v>140.9496</v>
      </c>
      <c r="F81" s="1445">
        <v>135.64260000000002</v>
      </c>
      <c r="G81" s="1445">
        <v>152.21</v>
      </c>
      <c r="H81" s="1445">
        <v>144.66</v>
      </c>
      <c r="I81" s="1445">
        <v>151.72999999999999</v>
      </c>
      <c r="J81" s="1445">
        <v>145.06</v>
      </c>
      <c r="K81" s="1445">
        <v>136</v>
      </c>
      <c r="L81" s="1445">
        <v>145.9589</v>
      </c>
      <c r="M81" s="1445">
        <v>147.43</v>
      </c>
      <c r="N81" s="1445">
        <v>144.20000000000002</v>
      </c>
      <c r="O81" s="1445">
        <v>163</v>
      </c>
      <c r="P81" s="1445">
        <v>157.43</v>
      </c>
      <c r="Q81" s="1445">
        <v>154.46</v>
      </c>
      <c r="R81" s="1445">
        <v>149.5</v>
      </c>
      <c r="S81" s="1445">
        <v>151.8458</v>
      </c>
      <c r="T81" s="1445">
        <v>229</v>
      </c>
      <c r="U81" s="1445">
        <v>133.01</v>
      </c>
      <c r="V81" s="1445">
        <v>151.49</v>
      </c>
      <c r="W81" s="1445">
        <v>149.8844</v>
      </c>
      <c r="X81" s="1445">
        <v>156</v>
      </c>
      <c r="Y81" s="1445">
        <v>148.48390000000001</v>
      </c>
      <c r="Z81" s="1445">
        <v>167.65</v>
      </c>
      <c r="AA81" s="1445">
        <v>144.58000000000001</v>
      </c>
      <c r="AB81" s="1445">
        <v>152.92000000000002</v>
      </c>
      <c r="AC81" s="1445">
        <v>171.5684</v>
      </c>
      <c r="AD81" s="1445">
        <v>180.79230000000001</v>
      </c>
      <c r="AE81" s="1449"/>
      <c r="AF81" s="1447">
        <v>146.92853509999998</v>
      </c>
      <c r="AG81" s="1384">
        <v>1.222465564031161E-2</v>
      </c>
    </row>
    <row r="82" spans="1:33">
      <c r="A82" s="1443">
        <v>42121</v>
      </c>
      <c r="B82" s="1444">
        <v>18</v>
      </c>
      <c r="C82" s="1445">
        <v>130</v>
      </c>
      <c r="D82" s="1445">
        <v>162.08199999999999</v>
      </c>
      <c r="E82" s="1445">
        <v>141.50060000000002</v>
      </c>
      <c r="F82" s="1445">
        <v>135.62200000000001</v>
      </c>
      <c r="G82" s="1445">
        <v>148.07</v>
      </c>
      <c r="H82" s="1445">
        <v>143.41</v>
      </c>
      <c r="I82" s="1445">
        <v>153.03</v>
      </c>
      <c r="J82" s="1445">
        <v>146.16</v>
      </c>
      <c r="K82" s="1445">
        <v>136</v>
      </c>
      <c r="L82" s="1445">
        <v>146.51860000000002</v>
      </c>
      <c r="M82" s="1445">
        <v>147.43</v>
      </c>
      <c r="N82" s="1445">
        <v>143.20000000000002</v>
      </c>
      <c r="O82" s="1445">
        <v>162.69</v>
      </c>
      <c r="P82" s="1445">
        <v>157.51</v>
      </c>
      <c r="Q82" s="1445">
        <v>152.45000000000002</v>
      </c>
      <c r="R82" s="1445">
        <v>146.1</v>
      </c>
      <c r="S82" s="1445">
        <v>148.6328</v>
      </c>
      <c r="T82" s="1445">
        <v>229</v>
      </c>
      <c r="U82" s="1445">
        <v>129.17000000000002</v>
      </c>
      <c r="V82" s="1445">
        <v>148.30000000000001</v>
      </c>
      <c r="W82" s="1445">
        <v>144.1977</v>
      </c>
      <c r="X82" s="1445">
        <v>157</v>
      </c>
      <c r="Y82" s="1445">
        <v>148.4897</v>
      </c>
      <c r="Z82" s="1445">
        <v>162.55000000000001</v>
      </c>
      <c r="AA82" s="1445">
        <v>145.35</v>
      </c>
      <c r="AB82" s="1445">
        <v>153.72999999999999</v>
      </c>
      <c r="AC82" s="1445">
        <v>173.3691</v>
      </c>
      <c r="AD82" s="1445">
        <v>180.39580000000001</v>
      </c>
      <c r="AE82" s="1449"/>
      <c r="AF82" s="1447">
        <v>144.50996559999999</v>
      </c>
      <c r="AG82" s="1384">
        <v>-1.6460856281959813E-2</v>
      </c>
    </row>
    <row r="83" spans="1:33">
      <c r="A83" s="1443">
        <v>42128</v>
      </c>
      <c r="B83" s="1444">
        <v>19</v>
      </c>
      <c r="C83" s="1445">
        <v>123.2</v>
      </c>
      <c r="D83" s="1445">
        <v>167.63980000000001</v>
      </c>
      <c r="E83" s="1445">
        <v>139.30799999999999</v>
      </c>
      <c r="F83" s="1445">
        <v>135.5823</v>
      </c>
      <c r="G83" s="1445">
        <v>144.21</v>
      </c>
      <c r="H83" s="1445">
        <v>146.6</v>
      </c>
      <c r="I83" s="1445">
        <v>152.66</v>
      </c>
      <c r="J83" s="1445">
        <v>145.67000000000002</v>
      </c>
      <c r="K83" s="1445">
        <v>135</v>
      </c>
      <c r="L83" s="1445">
        <v>144.8707</v>
      </c>
      <c r="M83" s="1445">
        <v>147.49</v>
      </c>
      <c r="N83" s="1445">
        <v>142.20000000000002</v>
      </c>
      <c r="O83" s="1445">
        <v>162.69</v>
      </c>
      <c r="P83" s="1445">
        <v>152.35</v>
      </c>
      <c r="Q83" s="1445">
        <v>149.74</v>
      </c>
      <c r="R83" s="1445">
        <v>140.80000000000001</v>
      </c>
      <c r="S83" s="1445">
        <v>142.65640000000002</v>
      </c>
      <c r="T83" s="1445">
        <v>229</v>
      </c>
      <c r="U83" s="1445">
        <v>121.22</v>
      </c>
      <c r="V83" s="1445">
        <v>142.38</v>
      </c>
      <c r="W83" s="1445">
        <v>137.24460000000002</v>
      </c>
      <c r="X83" s="1445">
        <v>156</v>
      </c>
      <c r="Y83" s="1445">
        <v>146.9615</v>
      </c>
      <c r="Z83" s="1445">
        <v>149.08000000000001</v>
      </c>
      <c r="AA83" s="1445">
        <v>143.86000000000001</v>
      </c>
      <c r="AB83" s="1445">
        <v>153.25</v>
      </c>
      <c r="AC83" s="1445">
        <v>171.94140000000002</v>
      </c>
      <c r="AD83" s="1445">
        <v>177.31440000000001</v>
      </c>
      <c r="AE83" s="1449"/>
      <c r="AF83" s="1447">
        <v>140.94679119999998</v>
      </c>
      <c r="AG83" s="1384">
        <v>-2.465694587363465E-2</v>
      </c>
    </row>
    <row r="84" spans="1:33">
      <c r="A84" s="1443">
        <v>42135</v>
      </c>
      <c r="B84" s="1444">
        <v>20</v>
      </c>
      <c r="C84" s="1445">
        <v>122.5</v>
      </c>
      <c r="D84" s="1445">
        <v>162.9461</v>
      </c>
      <c r="E84" s="1445">
        <v>138.20180000000002</v>
      </c>
      <c r="F84" s="1445">
        <v>135.5849</v>
      </c>
      <c r="G84" s="1445">
        <v>144.61000000000001</v>
      </c>
      <c r="H84" s="1445">
        <v>145.97</v>
      </c>
      <c r="I84" s="1445">
        <v>150.43</v>
      </c>
      <c r="J84" s="1445">
        <v>144.79</v>
      </c>
      <c r="K84" s="1445">
        <v>134</v>
      </c>
      <c r="L84" s="1445">
        <v>145.4289</v>
      </c>
      <c r="M84" s="1445">
        <v>147.93</v>
      </c>
      <c r="N84" s="1445">
        <v>136.19999999999999</v>
      </c>
      <c r="O84" s="1445">
        <v>163.45000000000002</v>
      </c>
      <c r="P84" s="1445">
        <v>153.36000000000001</v>
      </c>
      <c r="Q84" s="1445">
        <v>148.12</v>
      </c>
      <c r="R84" s="1445">
        <v>140.9</v>
      </c>
      <c r="S84" s="1445">
        <v>142.36520000000002</v>
      </c>
      <c r="T84" s="1445">
        <v>229</v>
      </c>
      <c r="U84" s="1445">
        <v>122.19</v>
      </c>
      <c r="V84" s="1445">
        <v>142.06</v>
      </c>
      <c r="W84" s="1445">
        <v>137.07259999999999</v>
      </c>
      <c r="X84" s="1445">
        <v>156</v>
      </c>
      <c r="Y84" s="1445">
        <v>143.9554</v>
      </c>
      <c r="Z84" s="1445">
        <v>150.18</v>
      </c>
      <c r="AA84" s="1445">
        <v>143.82</v>
      </c>
      <c r="AB84" s="1445">
        <v>152.81</v>
      </c>
      <c r="AC84" s="1445">
        <v>171.44330000000002</v>
      </c>
      <c r="AD84" s="1445">
        <v>180.1771</v>
      </c>
      <c r="AE84" s="1449"/>
      <c r="AF84" s="1447">
        <v>140.74245359999998</v>
      </c>
      <c r="AG84" s="1384">
        <v>-1.4497499252044133E-3</v>
      </c>
    </row>
    <row r="85" spans="1:33">
      <c r="A85" s="1443">
        <v>42142</v>
      </c>
      <c r="B85" s="1444">
        <v>21</v>
      </c>
      <c r="C85" s="1445">
        <v>124.2</v>
      </c>
      <c r="D85" s="1445">
        <v>162.08199999999999</v>
      </c>
      <c r="E85" s="1445">
        <v>138.59</v>
      </c>
      <c r="F85" s="1445">
        <v>135.6592</v>
      </c>
      <c r="G85" s="1445">
        <v>147.07</v>
      </c>
      <c r="H85" s="1445">
        <v>145.97</v>
      </c>
      <c r="I85" s="1445">
        <v>148.57</v>
      </c>
      <c r="J85" s="1445">
        <v>143.83000000000001</v>
      </c>
      <c r="K85" s="1445">
        <v>133</v>
      </c>
      <c r="L85" s="1445">
        <v>148.5864</v>
      </c>
      <c r="M85" s="1445">
        <v>147.89000000000001</v>
      </c>
      <c r="N85" s="1445">
        <v>136.19999999999999</v>
      </c>
      <c r="O85" s="1445">
        <v>163.45000000000002</v>
      </c>
      <c r="P85" s="1445">
        <v>153.1</v>
      </c>
      <c r="Q85" s="1445">
        <v>147.28</v>
      </c>
      <c r="R85" s="1445">
        <v>142.9</v>
      </c>
      <c r="S85" s="1445">
        <v>145.2542</v>
      </c>
      <c r="T85" s="1445">
        <v>229</v>
      </c>
      <c r="U85" s="1445">
        <v>124.36</v>
      </c>
      <c r="V85" s="1445">
        <v>142.20000000000002</v>
      </c>
      <c r="W85" s="1445">
        <v>140.25970000000001</v>
      </c>
      <c r="X85" s="1445">
        <v>156</v>
      </c>
      <c r="Y85" s="1445">
        <v>141.24540000000002</v>
      </c>
      <c r="Z85" s="1445">
        <v>149.97</v>
      </c>
      <c r="AA85" s="1445">
        <v>144.03</v>
      </c>
      <c r="AB85" s="1445">
        <v>151.44</v>
      </c>
      <c r="AC85" s="1445">
        <v>172.49370000000002</v>
      </c>
      <c r="AD85" s="1445">
        <v>181.25880000000001</v>
      </c>
      <c r="AE85" s="1449"/>
      <c r="AF85" s="1447">
        <v>141.9685935</v>
      </c>
      <c r="AG85" s="1384">
        <v>8.7119406308262537E-3</v>
      </c>
    </row>
    <row r="86" spans="1:33">
      <c r="A86" s="1443">
        <v>42149</v>
      </c>
      <c r="B86" s="1444">
        <v>22</v>
      </c>
      <c r="C86" s="1445">
        <v>126.2</v>
      </c>
      <c r="D86" s="1445">
        <v>162.08199999999999</v>
      </c>
      <c r="E86" s="1445">
        <v>140.5889</v>
      </c>
      <c r="F86" s="1445">
        <v>135.70180000000002</v>
      </c>
      <c r="G86" s="1445">
        <v>148.72999999999999</v>
      </c>
      <c r="H86" s="1445">
        <v>145.28</v>
      </c>
      <c r="I86" s="1445">
        <v>150.43</v>
      </c>
      <c r="J86" s="1445">
        <v>144.91</v>
      </c>
      <c r="K86" s="1445">
        <v>134</v>
      </c>
      <c r="L86" s="1445">
        <v>149.41920000000002</v>
      </c>
      <c r="M86" s="1445">
        <v>147.66</v>
      </c>
      <c r="N86" s="1445">
        <v>136.19999999999999</v>
      </c>
      <c r="O86" s="1445">
        <v>163.58000000000001</v>
      </c>
      <c r="P86" s="1445">
        <v>154.82</v>
      </c>
      <c r="Q86" s="1445">
        <v>146.30000000000001</v>
      </c>
      <c r="R86" s="1445">
        <v>145.5</v>
      </c>
      <c r="S86" s="1445">
        <v>146.3715</v>
      </c>
      <c r="T86" s="1445">
        <v>229</v>
      </c>
      <c r="U86" s="1445">
        <v>127.91</v>
      </c>
      <c r="V86" s="1445">
        <v>142.14000000000001</v>
      </c>
      <c r="W86" s="1445">
        <v>141.78749999999999</v>
      </c>
      <c r="X86" s="1445">
        <v>156</v>
      </c>
      <c r="Y86" s="1445">
        <v>141.79</v>
      </c>
      <c r="Z86" s="1445">
        <v>149.56</v>
      </c>
      <c r="AA86" s="1445">
        <v>144.76</v>
      </c>
      <c r="AB86" s="1445">
        <v>151.65</v>
      </c>
      <c r="AC86" s="1445">
        <v>174.39830000000001</v>
      </c>
      <c r="AD86" s="1445">
        <v>182.44900000000001</v>
      </c>
      <c r="AE86" s="1449"/>
      <c r="AF86" s="1447">
        <v>143.3526066</v>
      </c>
      <c r="AG86" s="1384">
        <v>9.7487272774876566E-3</v>
      </c>
    </row>
    <row r="87" spans="1:33">
      <c r="A87" s="1443">
        <v>42156</v>
      </c>
      <c r="B87" s="1444">
        <v>23</v>
      </c>
      <c r="C87" s="1445">
        <v>126.2</v>
      </c>
      <c r="D87" s="1445">
        <v>162.45760000000001</v>
      </c>
      <c r="E87" s="1445">
        <v>140.9487</v>
      </c>
      <c r="F87" s="1445">
        <v>134.7244</v>
      </c>
      <c r="G87" s="1445">
        <v>150.21</v>
      </c>
      <c r="H87" s="1445">
        <v>144.89000000000001</v>
      </c>
      <c r="I87" s="1445">
        <v>153.21</v>
      </c>
      <c r="J87" s="1445">
        <v>146.56</v>
      </c>
      <c r="K87" s="1445">
        <v>134</v>
      </c>
      <c r="L87" s="1445">
        <v>148.71880000000002</v>
      </c>
      <c r="M87" s="1445">
        <v>150</v>
      </c>
      <c r="N87" s="1445">
        <v>136.4</v>
      </c>
      <c r="O87" s="1445">
        <v>163.58000000000001</v>
      </c>
      <c r="P87" s="1445">
        <v>155.21</v>
      </c>
      <c r="Q87" s="1445">
        <v>147.30000000000001</v>
      </c>
      <c r="R87" s="1445">
        <v>146.6</v>
      </c>
      <c r="S87" s="1445">
        <v>146.506</v>
      </c>
      <c r="T87" s="1445">
        <v>228</v>
      </c>
      <c r="U87" s="1445">
        <v>128.13</v>
      </c>
      <c r="V87" s="1445">
        <v>142.82</v>
      </c>
      <c r="W87" s="1445">
        <v>141.31130000000002</v>
      </c>
      <c r="X87" s="1445">
        <v>158</v>
      </c>
      <c r="Y87" s="1445">
        <v>143.79310000000001</v>
      </c>
      <c r="Z87" s="1445">
        <v>151.6</v>
      </c>
      <c r="AA87" s="1445">
        <v>143.84</v>
      </c>
      <c r="AB87" s="1445">
        <v>149.67000000000002</v>
      </c>
      <c r="AC87" s="1445">
        <v>174.5361</v>
      </c>
      <c r="AD87" s="1445">
        <v>179.5651</v>
      </c>
      <c r="AE87" s="1449"/>
      <c r="AF87" s="1447">
        <v>143.89236880000001</v>
      </c>
      <c r="AG87" s="1384">
        <v>3.7652764941074057E-3</v>
      </c>
    </row>
    <row r="88" spans="1:33">
      <c r="A88" s="1443">
        <v>42163</v>
      </c>
      <c r="B88" s="1444">
        <v>24</v>
      </c>
      <c r="C88" s="1445">
        <v>127.10000000000001</v>
      </c>
      <c r="D88" s="1445">
        <v>157.05710000000002</v>
      </c>
      <c r="E88" s="1445">
        <v>143.899</v>
      </c>
      <c r="F88" s="1445">
        <v>134.70170000000002</v>
      </c>
      <c r="G88" s="1445">
        <v>154.61000000000001</v>
      </c>
      <c r="H88" s="1445">
        <v>143.27000000000001</v>
      </c>
      <c r="I88" s="1445">
        <v>154.14000000000001</v>
      </c>
      <c r="J88" s="1445">
        <v>149.66</v>
      </c>
      <c r="K88" s="1445">
        <v>138</v>
      </c>
      <c r="L88" s="1445">
        <v>149.65290000000002</v>
      </c>
      <c r="M88" s="1445">
        <v>153.77000000000001</v>
      </c>
      <c r="N88" s="1445">
        <v>141</v>
      </c>
      <c r="O88" s="1445">
        <v>168.07</v>
      </c>
      <c r="P88" s="1445">
        <v>153.32</v>
      </c>
      <c r="Q88" s="1445">
        <v>147.83000000000001</v>
      </c>
      <c r="R88" s="1445">
        <v>149.9</v>
      </c>
      <c r="S88" s="1445">
        <v>150.3006</v>
      </c>
      <c r="T88" s="1445">
        <v>228</v>
      </c>
      <c r="U88" s="1445">
        <v>132.07</v>
      </c>
      <c r="V88" s="1445">
        <v>148.83000000000001</v>
      </c>
      <c r="W88" s="1445">
        <v>145.15430000000001</v>
      </c>
      <c r="X88" s="1445">
        <v>161</v>
      </c>
      <c r="Y88" s="1445">
        <v>148.21870000000001</v>
      </c>
      <c r="Z88" s="1445">
        <v>155.56</v>
      </c>
      <c r="AA88" s="1445">
        <v>143.82</v>
      </c>
      <c r="AB88" s="1445">
        <v>150.26</v>
      </c>
      <c r="AC88" s="1445">
        <v>175.9453</v>
      </c>
      <c r="AD88" s="1445">
        <v>179.64690000000002</v>
      </c>
      <c r="AE88" s="1449"/>
      <c r="AF88" s="1447">
        <v>147.17256270000004</v>
      </c>
      <c r="AG88" s="1384">
        <v>2.2796163044332518E-2</v>
      </c>
    </row>
    <row r="89" spans="1:33">
      <c r="A89" s="1443">
        <v>42170</v>
      </c>
      <c r="B89" s="1444">
        <v>25</v>
      </c>
      <c r="C89" s="1445">
        <v>131.4</v>
      </c>
      <c r="D89" s="1445">
        <v>156.85140000000001</v>
      </c>
      <c r="E89" s="1445">
        <v>150.22280000000001</v>
      </c>
      <c r="F89" s="1445">
        <v>137.54040000000001</v>
      </c>
      <c r="G89" s="1445">
        <v>153.34</v>
      </c>
      <c r="H89" s="1445">
        <v>144.74</v>
      </c>
      <c r="I89" s="1445">
        <v>154.14000000000001</v>
      </c>
      <c r="J89" s="1445">
        <v>152.04</v>
      </c>
      <c r="K89" s="1445">
        <v>141</v>
      </c>
      <c r="L89" s="1445">
        <v>151.81</v>
      </c>
      <c r="M89" s="1445">
        <v>154.04</v>
      </c>
      <c r="N89" s="1445">
        <v>143</v>
      </c>
      <c r="O89" s="1445">
        <v>171.66</v>
      </c>
      <c r="P89" s="1445">
        <v>156.08000000000001</v>
      </c>
      <c r="Q89" s="1445">
        <v>149.97999999999999</v>
      </c>
      <c r="R89" s="1445">
        <v>152</v>
      </c>
      <c r="S89" s="1445">
        <v>156.5521</v>
      </c>
      <c r="T89" s="1445">
        <v>228</v>
      </c>
      <c r="U89" s="1445">
        <v>134.92000000000002</v>
      </c>
      <c r="V89" s="1445">
        <v>151.26</v>
      </c>
      <c r="W89" s="1445">
        <v>147.97110000000001</v>
      </c>
      <c r="X89" s="1445">
        <v>165</v>
      </c>
      <c r="Y89" s="1445">
        <v>153.5652</v>
      </c>
      <c r="Z89" s="1445">
        <v>160.21</v>
      </c>
      <c r="AA89" s="1445">
        <v>148.26</v>
      </c>
      <c r="AB89" s="1445">
        <v>149.22999999999999</v>
      </c>
      <c r="AC89" s="1445">
        <v>178.02420000000001</v>
      </c>
      <c r="AD89" s="1445">
        <v>182.6523</v>
      </c>
      <c r="AE89" s="1449"/>
      <c r="AF89" s="1447">
        <v>149.0557341</v>
      </c>
      <c r="AG89" s="1384">
        <v>1.2795669012291677E-2</v>
      </c>
    </row>
    <row r="90" spans="1:33">
      <c r="A90" s="1443">
        <v>42177</v>
      </c>
      <c r="B90" s="1444">
        <v>26</v>
      </c>
      <c r="C90" s="1445">
        <v>128.4</v>
      </c>
      <c r="D90" s="1445">
        <v>156.97410000000002</v>
      </c>
      <c r="E90" s="1445">
        <v>151.16500000000002</v>
      </c>
      <c r="F90" s="1445">
        <v>137.51140000000001</v>
      </c>
      <c r="G90" s="1445">
        <v>147.31</v>
      </c>
      <c r="H90" s="1445">
        <v>145.43</v>
      </c>
      <c r="I90" s="1445">
        <v>157.86000000000001</v>
      </c>
      <c r="J90" s="1445">
        <v>154.05000000000001</v>
      </c>
      <c r="K90" s="1445">
        <v>145</v>
      </c>
      <c r="L90" s="1445">
        <v>149.81810000000002</v>
      </c>
      <c r="M90" s="1445">
        <v>154.86000000000001</v>
      </c>
      <c r="N90" s="1445">
        <v>143</v>
      </c>
      <c r="O90" s="1445">
        <v>171.66</v>
      </c>
      <c r="P90" s="1445">
        <v>126.38000000000001</v>
      </c>
      <c r="Q90" s="1445">
        <v>147.62</v>
      </c>
      <c r="R90" s="1445">
        <v>146.5</v>
      </c>
      <c r="S90" s="1445">
        <v>154.2586</v>
      </c>
      <c r="T90" s="1445">
        <v>228</v>
      </c>
      <c r="U90" s="1445">
        <v>129.28</v>
      </c>
      <c r="V90" s="1445">
        <v>147.97</v>
      </c>
      <c r="W90" s="1445">
        <v>142.73660000000001</v>
      </c>
      <c r="X90" s="1445">
        <v>166</v>
      </c>
      <c r="Y90" s="1445">
        <v>157.172</v>
      </c>
      <c r="Z90" s="1445">
        <v>158.14000000000001</v>
      </c>
      <c r="AA90" s="1445">
        <v>147.49</v>
      </c>
      <c r="AB90" s="1445">
        <v>149.04</v>
      </c>
      <c r="AC90" s="1445">
        <v>178.09360000000001</v>
      </c>
      <c r="AD90" s="1445">
        <v>184.05620000000002</v>
      </c>
      <c r="AE90" s="1449"/>
      <c r="AF90" s="1447">
        <v>146.47187119999998</v>
      </c>
      <c r="AG90" s="1384">
        <v>-1.7334877558393913E-2</v>
      </c>
    </row>
    <row r="91" spans="1:33">
      <c r="A91" s="1443">
        <v>42184</v>
      </c>
      <c r="B91" s="1444">
        <v>27</v>
      </c>
      <c r="C91" s="1445">
        <v>121.2</v>
      </c>
      <c r="D91" s="1445">
        <v>162.15870000000001</v>
      </c>
      <c r="E91" s="1445">
        <v>146.0033</v>
      </c>
      <c r="F91" s="1445">
        <v>135.11000000000001</v>
      </c>
      <c r="G91" s="1445">
        <v>143.99</v>
      </c>
      <c r="H91" s="1445">
        <v>145.21</v>
      </c>
      <c r="I91" s="1445">
        <v>165.29</v>
      </c>
      <c r="J91" s="1445">
        <v>154.15</v>
      </c>
      <c r="K91" s="1445">
        <v>145</v>
      </c>
      <c r="L91" s="1445">
        <v>145.39709999999999</v>
      </c>
      <c r="M91" s="1445">
        <v>154.38</v>
      </c>
      <c r="N91" s="1445">
        <v>142</v>
      </c>
      <c r="O91" s="1445">
        <v>174.72</v>
      </c>
      <c r="P91" s="1445">
        <v>152.09</v>
      </c>
      <c r="Q91" s="1445">
        <v>144.21</v>
      </c>
      <c r="R91" s="1445">
        <v>140</v>
      </c>
      <c r="S91" s="1445">
        <v>146.20660000000001</v>
      </c>
      <c r="T91" s="1445">
        <v>228</v>
      </c>
      <c r="U91" s="1445">
        <v>122.66</v>
      </c>
      <c r="V91" s="1445">
        <v>142.11000000000001</v>
      </c>
      <c r="W91" s="1445">
        <v>137.47540000000001</v>
      </c>
      <c r="X91" s="1445">
        <v>166</v>
      </c>
      <c r="Y91" s="1445">
        <v>156.51260000000002</v>
      </c>
      <c r="Z91" s="1445">
        <v>152.66</v>
      </c>
      <c r="AA91" s="1445">
        <v>146.81</v>
      </c>
      <c r="AB91" s="1445">
        <v>148.93</v>
      </c>
      <c r="AC91" s="1445">
        <v>176.7671</v>
      </c>
      <c r="AD91" s="1445">
        <v>184.6036</v>
      </c>
      <c r="AE91" s="1449"/>
      <c r="AF91" s="1447">
        <v>143.51011790810085</v>
      </c>
      <c r="AG91" s="1384">
        <v>-2.0220628490879355E-2</v>
      </c>
    </row>
    <row r="92" spans="1:33">
      <c r="A92" s="1443">
        <v>42191</v>
      </c>
      <c r="B92" s="1444">
        <v>28</v>
      </c>
      <c r="C92" s="1445">
        <v>120.9</v>
      </c>
      <c r="D92" s="1445">
        <v>162.08199999999999</v>
      </c>
      <c r="E92" s="1445">
        <v>145.93470000000002</v>
      </c>
      <c r="F92" s="1445">
        <v>135.08750000000001</v>
      </c>
      <c r="G92" s="1445">
        <v>144.39000000000001</v>
      </c>
      <c r="H92" s="1445">
        <v>146.22</v>
      </c>
      <c r="I92" s="1445">
        <v>168.07</v>
      </c>
      <c r="J92" s="1445">
        <v>153.93</v>
      </c>
      <c r="K92" s="1445">
        <v>145</v>
      </c>
      <c r="L92" s="1445">
        <v>146.62440000000001</v>
      </c>
      <c r="M92" s="1445">
        <v>151.22</v>
      </c>
      <c r="N92" s="1445">
        <v>146</v>
      </c>
      <c r="O92" s="1445">
        <v>175.35</v>
      </c>
      <c r="P92" s="1445">
        <v>147.85</v>
      </c>
      <c r="Q92" s="1445">
        <v>144.77000000000001</v>
      </c>
      <c r="R92" s="1445">
        <v>141.5</v>
      </c>
      <c r="S92" s="1445">
        <v>147.8887</v>
      </c>
      <c r="T92" s="1445">
        <v>228</v>
      </c>
      <c r="U92" s="1445">
        <v>122.45</v>
      </c>
      <c r="V92" s="1445">
        <v>142.96</v>
      </c>
      <c r="W92" s="1445">
        <v>139.4091</v>
      </c>
      <c r="X92" s="1445">
        <v>166</v>
      </c>
      <c r="Y92" s="1445">
        <v>154.2576</v>
      </c>
      <c r="Z92" s="1445">
        <v>152.47</v>
      </c>
      <c r="AA92" s="1445">
        <v>148.1</v>
      </c>
      <c r="AB92" s="1445">
        <v>148.24</v>
      </c>
      <c r="AC92" s="1445">
        <v>175.19490000000002</v>
      </c>
      <c r="AD92" s="1445">
        <v>184.4735</v>
      </c>
      <c r="AE92" s="1449"/>
      <c r="AF92" s="1447">
        <v>143.86405447369097</v>
      </c>
      <c r="AG92" s="1384">
        <v>2.4662830102109012E-3</v>
      </c>
    </row>
    <row r="93" spans="1:33">
      <c r="A93" s="1443">
        <v>42198</v>
      </c>
      <c r="B93" s="1444">
        <v>29</v>
      </c>
      <c r="C93" s="1445">
        <v>122.2</v>
      </c>
      <c r="D93" s="1445">
        <v>163.64660000000001</v>
      </c>
      <c r="E93" s="1445">
        <v>146.77160000000001</v>
      </c>
      <c r="F93" s="1445">
        <v>135.07740000000001</v>
      </c>
      <c r="G93" s="1445">
        <v>144.25</v>
      </c>
      <c r="H93" s="1445">
        <v>147.30000000000001</v>
      </c>
      <c r="I93" s="1445">
        <v>170.86</v>
      </c>
      <c r="J93" s="1445">
        <v>154.4</v>
      </c>
      <c r="K93" s="1445">
        <v>146</v>
      </c>
      <c r="L93" s="1445">
        <v>146.98070000000001</v>
      </c>
      <c r="M93" s="1445">
        <v>151.30000000000001</v>
      </c>
      <c r="N93" s="1445">
        <v>148</v>
      </c>
      <c r="O93" s="1445">
        <v>175.41</v>
      </c>
      <c r="P93" s="1445">
        <v>146.56</v>
      </c>
      <c r="Q93" s="1445">
        <v>145.09</v>
      </c>
      <c r="R93" s="1445">
        <v>141.6</v>
      </c>
      <c r="S93" s="1445">
        <v>151.14449999999999</v>
      </c>
      <c r="T93" s="1445">
        <v>228</v>
      </c>
      <c r="U93" s="1445">
        <v>122.37</v>
      </c>
      <c r="V93" s="1445">
        <v>145.25</v>
      </c>
      <c r="W93" s="1445">
        <v>142.89100000000002</v>
      </c>
      <c r="X93" s="1445">
        <v>166</v>
      </c>
      <c r="Y93" s="1445">
        <v>154.07859999999999</v>
      </c>
      <c r="Z93" s="1445">
        <v>154.05000000000001</v>
      </c>
      <c r="AA93" s="1445">
        <v>149.25</v>
      </c>
      <c r="AB93" s="1445">
        <v>147.78</v>
      </c>
      <c r="AC93" s="1445">
        <v>175.19490000000002</v>
      </c>
      <c r="AD93" s="1445">
        <v>186.8383</v>
      </c>
      <c r="AE93" s="1449"/>
      <c r="AF93" s="1447">
        <v>144.70719829117257</v>
      </c>
      <c r="AG93" s="1384">
        <v>5.8606982860738288E-3</v>
      </c>
    </row>
    <row r="94" spans="1:33">
      <c r="A94" s="1443">
        <v>42205</v>
      </c>
      <c r="B94" s="1444">
        <v>30</v>
      </c>
      <c r="C94" s="1445">
        <v>121.5</v>
      </c>
      <c r="D94" s="1445">
        <v>162.941</v>
      </c>
      <c r="E94" s="1445">
        <v>146.69810000000001</v>
      </c>
      <c r="F94" s="1445">
        <v>135.09120000000001</v>
      </c>
      <c r="G94" s="1445">
        <v>143.67000000000002</v>
      </c>
      <c r="H94" s="1445">
        <v>145.85</v>
      </c>
      <c r="I94" s="1445">
        <v>172.71</v>
      </c>
      <c r="J94" s="1445">
        <v>154.41</v>
      </c>
      <c r="K94" s="1445">
        <v>149</v>
      </c>
      <c r="L94" s="1445">
        <v>145.99250000000001</v>
      </c>
      <c r="M94" s="1445">
        <v>147.19</v>
      </c>
      <c r="N94" s="1445">
        <v>148</v>
      </c>
      <c r="O94" s="1445">
        <v>175.43</v>
      </c>
      <c r="P94" s="1445">
        <v>144.97999999999999</v>
      </c>
      <c r="Q94" s="1445">
        <v>143.52000000000001</v>
      </c>
      <c r="R94" s="1445">
        <v>140.30000000000001</v>
      </c>
      <c r="S94" s="1445">
        <v>149.12890000000002</v>
      </c>
      <c r="T94" s="1445">
        <v>228</v>
      </c>
      <c r="U94" s="1445">
        <v>122.37</v>
      </c>
      <c r="V94" s="1445">
        <v>145.44</v>
      </c>
      <c r="W94" s="1445">
        <v>141.45260000000002</v>
      </c>
      <c r="X94" s="1445">
        <v>166</v>
      </c>
      <c r="Y94" s="1445">
        <v>153.47470000000001</v>
      </c>
      <c r="Z94" s="1445">
        <v>154.93</v>
      </c>
      <c r="AA94" s="1445">
        <v>148.77000000000001</v>
      </c>
      <c r="AB94" s="1445">
        <v>148</v>
      </c>
      <c r="AC94" s="1445">
        <v>177.97020000000001</v>
      </c>
      <c r="AD94" s="1445">
        <v>187.71200000000002</v>
      </c>
      <c r="AE94" s="1449"/>
      <c r="AF94" s="1447">
        <v>144.43463499978296</v>
      </c>
      <c r="AG94" s="1384">
        <v>-1.8835503320379088E-3</v>
      </c>
    </row>
    <row r="95" spans="1:33">
      <c r="A95" s="1443">
        <v>42212</v>
      </c>
      <c r="B95" s="1444">
        <v>31</v>
      </c>
      <c r="C95" s="1445">
        <v>121.60000000000001</v>
      </c>
      <c r="D95" s="1445">
        <v>164.50050000000002</v>
      </c>
      <c r="E95" s="1445">
        <v>146.8974</v>
      </c>
      <c r="F95" s="1445">
        <v>135.09530000000001</v>
      </c>
      <c r="G95" s="1445">
        <v>144.02000000000001</v>
      </c>
      <c r="H95" s="1445">
        <v>148.87</v>
      </c>
      <c r="I95" s="1445">
        <v>172.71</v>
      </c>
      <c r="J95" s="1445">
        <v>153.99</v>
      </c>
      <c r="K95" s="1445">
        <v>151</v>
      </c>
      <c r="L95" s="1445">
        <v>146.4589</v>
      </c>
      <c r="M95" s="1445">
        <v>147.22999999999999</v>
      </c>
      <c r="N95" s="1445">
        <v>149</v>
      </c>
      <c r="O95" s="1445">
        <v>174.72</v>
      </c>
      <c r="P95" s="1445">
        <v>146.14000000000001</v>
      </c>
      <c r="Q95" s="1445">
        <v>142.12</v>
      </c>
      <c r="R95" s="1445">
        <v>140.30000000000001</v>
      </c>
      <c r="S95" s="1445">
        <v>149.8289</v>
      </c>
      <c r="T95" s="1445">
        <v>228</v>
      </c>
      <c r="U95" s="1445">
        <v>122.39</v>
      </c>
      <c r="V95" s="1445">
        <v>145.54</v>
      </c>
      <c r="W95" s="1445">
        <v>140.74960000000002</v>
      </c>
      <c r="X95" s="1445">
        <v>166</v>
      </c>
      <c r="Y95" s="1445">
        <v>153.51</v>
      </c>
      <c r="Z95" s="1445">
        <v>154.20000000000002</v>
      </c>
      <c r="AA95" s="1445">
        <v>149.45000000000002</v>
      </c>
      <c r="AB95" s="1445">
        <v>148.35</v>
      </c>
      <c r="AC95" s="1445">
        <v>176.67740000000001</v>
      </c>
      <c r="AD95" s="1445">
        <v>186.43530000000001</v>
      </c>
      <c r="AE95" s="1449"/>
      <c r="AF95" s="1447">
        <v>144.57643740175084</v>
      </c>
      <c r="AG95" s="1384">
        <v>9.817756105943154E-4</v>
      </c>
    </row>
    <row r="96" spans="1:33">
      <c r="A96" s="1443">
        <v>42219</v>
      </c>
      <c r="B96" s="1444">
        <v>32</v>
      </c>
      <c r="C96" s="1445">
        <v>123.10000000000001</v>
      </c>
      <c r="D96" s="1445">
        <v>167.19500000000002</v>
      </c>
      <c r="E96" s="1445">
        <v>146.96080000000001</v>
      </c>
      <c r="F96" s="1445">
        <v>135.09040000000002</v>
      </c>
      <c r="G96" s="1445">
        <v>142.09</v>
      </c>
      <c r="H96" s="1445">
        <v>145.5</v>
      </c>
      <c r="I96" s="1445">
        <v>171.79</v>
      </c>
      <c r="J96" s="1445">
        <v>154.43</v>
      </c>
      <c r="K96" s="1445">
        <v>151</v>
      </c>
      <c r="L96" s="1445">
        <v>147.09180000000001</v>
      </c>
      <c r="M96" s="1445">
        <v>147.08000000000001</v>
      </c>
      <c r="N96" s="1445">
        <v>156</v>
      </c>
      <c r="O96" s="1445">
        <v>175.17000000000002</v>
      </c>
      <c r="P96" s="1445">
        <v>148.43</v>
      </c>
      <c r="Q96" s="1445">
        <v>141.37</v>
      </c>
      <c r="R96" s="1445">
        <v>139.4</v>
      </c>
      <c r="S96" s="1445">
        <v>149.24120000000002</v>
      </c>
      <c r="T96" s="1445">
        <v>228</v>
      </c>
      <c r="U96" s="1445">
        <v>122.14</v>
      </c>
      <c r="V96" s="1445">
        <v>145.41</v>
      </c>
      <c r="W96" s="1445">
        <v>139.83440000000002</v>
      </c>
      <c r="X96" s="1445">
        <v>165</v>
      </c>
      <c r="Y96" s="1445">
        <v>152.96270000000001</v>
      </c>
      <c r="Z96" s="1445">
        <v>154.38</v>
      </c>
      <c r="AA96" s="1445">
        <v>148.16</v>
      </c>
      <c r="AB96" s="1445">
        <v>148.02000000000001</v>
      </c>
      <c r="AC96" s="1445">
        <v>174.5882</v>
      </c>
      <c r="AD96" s="1445">
        <v>186.5746</v>
      </c>
      <c r="AE96" s="1449"/>
      <c r="AF96" s="1447">
        <v>144.07183639855296</v>
      </c>
      <c r="AG96" s="1384">
        <v>-3.4902022228953111E-3</v>
      </c>
    </row>
    <row r="97" spans="1:33">
      <c r="A97" s="1443">
        <v>42226</v>
      </c>
      <c r="B97" s="1444">
        <v>33</v>
      </c>
      <c r="C97" s="1445">
        <v>120.8</v>
      </c>
      <c r="D97" s="1445">
        <v>172.30800000000002</v>
      </c>
      <c r="E97" s="1445">
        <v>145.85720000000001</v>
      </c>
      <c r="F97" s="1445">
        <v>127.16820000000001</v>
      </c>
      <c r="G97" s="1445">
        <v>139.97999999999999</v>
      </c>
      <c r="H97" s="1445">
        <v>147.83000000000001</v>
      </c>
      <c r="I97" s="1445">
        <v>171.79</v>
      </c>
      <c r="J97" s="1445">
        <v>154.99</v>
      </c>
      <c r="K97" s="1445">
        <v>153</v>
      </c>
      <c r="L97" s="1445">
        <v>146.83000000000001</v>
      </c>
      <c r="M97" s="1445">
        <v>143.37</v>
      </c>
      <c r="N97" s="1445">
        <v>156</v>
      </c>
      <c r="O97" s="1445">
        <v>175.86</v>
      </c>
      <c r="P97" s="1445">
        <v>145.31</v>
      </c>
      <c r="Q97" s="1445">
        <v>140.79</v>
      </c>
      <c r="R97" s="1445">
        <v>138</v>
      </c>
      <c r="S97" s="1445">
        <v>148.6241</v>
      </c>
      <c r="T97" s="1445">
        <v>237</v>
      </c>
      <c r="U97" s="1445">
        <v>120.21000000000001</v>
      </c>
      <c r="V97" s="1445">
        <v>145.47999999999999</v>
      </c>
      <c r="W97" s="1445">
        <v>138.35599999999999</v>
      </c>
      <c r="X97" s="1445">
        <v>165</v>
      </c>
      <c r="Y97" s="1445">
        <v>151.15450000000001</v>
      </c>
      <c r="Z97" s="1445">
        <v>152.85</v>
      </c>
      <c r="AA97" s="1445">
        <v>149.26</v>
      </c>
      <c r="AB97" s="1445">
        <v>148.33000000000001</v>
      </c>
      <c r="AC97" s="1445">
        <v>175.28720000000001</v>
      </c>
      <c r="AD97" s="1445">
        <v>184.19050000000001</v>
      </c>
      <c r="AE97" s="1449"/>
      <c r="AF97" s="1447">
        <v>142.41638198472666</v>
      </c>
      <c r="AG97" s="1384">
        <v>-1.1490479022192357E-2</v>
      </c>
    </row>
    <row r="98" spans="1:33">
      <c r="A98" s="1443">
        <v>42233</v>
      </c>
      <c r="B98" s="1444">
        <v>34</v>
      </c>
      <c r="C98" s="1445">
        <v>119.8</v>
      </c>
      <c r="D98" s="1445">
        <v>172.30800000000002</v>
      </c>
      <c r="E98" s="1445">
        <v>144.39860000000002</v>
      </c>
      <c r="F98" s="1445">
        <v>127.16070000000001</v>
      </c>
      <c r="G98" s="1445">
        <v>140.08000000000001</v>
      </c>
      <c r="H98" s="1445">
        <v>147.72999999999999</v>
      </c>
      <c r="I98" s="1445">
        <v>169.93</v>
      </c>
      <c r="J98" s="1445">
        <v>153.41</v>
      </c>
      <c r="K98" s="1445">
        <v>150</v>
      </c>
      <c r="L98" s="1445">
        <v>146.6831</v>
      </c>
      <c r="M98" s="1445">
        <v>143.71</v>
      </c>
      <c r="N98" s="1445">
        <v>156</v>
      </c>
      <c r="O98" s="1445">
        <v>176.89000000000001</v>
      </c>
      <c r="P98" s="1445">
        <v>145.09</v>
      </c>
      <c r="Q98" s="1445">
        <v>140.17000000000002</v>
      </c>
      <c r="R98" s="1445">
        <v>136.9</v>
      </c>
      <c r="S98" s="1445">
        <v>146.41679999999999</v>
      </c>
      <c r="T98" s="1445">
        <v>228</v>
      </c>
      <c r="U98" s="1445">
        <v>120.22</v>
      </c>
      <c r="V98" s="1445">
        <v>145.83000000000001</v>
      </c>
      <c r="W98" s="1445">
        <v>138.21380000000002</v>
      </c>
      <c r="X98" s="1445">
        <v>165</v>
      </c>
      <c r="Y98" s="1445">
        <v>148.60380000000001</v>
      </c>
      <c r="Z98" s="1445">
        <v>155.03</v>
      </c>
      <c r="AA98" s="1445">
        <v>148.28</v>
      </c>
      <c r="AB98" s="1445">
        <v>148.27000000000001</v>
      </c>
      <c r="AC98" s="1445">
        <v>176.98250000000002</v>
      </c>
      <c r="AD98" s="1445">
        <v>183.50880000000001</v>
      </c>
      <c r="AE98" s="1449"/>
      <c r="AF98" s="1447">
        <v>141.91247815366734</v>
      </c>
      <c r="AG98" s="1384">
        <v>-3.5382434523112405E-3</v>
      </c>
    </row>
    <row r="99" spans="1:33">
      <c r="A99" s="1443">
        <v>42240</v>
      </c>
      <c r="B99" s="1444">
        <v>35</v>
      </c>
      <c r="C99" s="1445">
        <v>121</v>
      </c>
      <c r="D99" s="1445">
        <v>172.73240000000001</v>
      </c>
      <c r="E99" s="1445">
        <v>144.04390000000001</v>
      </c>
      <c r="F99" s="1445">
        <v>127.16070000000001</v>
      </c>
      <c r="G99" s="1445">
        <v>141.52000000000001</v>
      </c>
      <c r="H99" s="1445">
        <v>139.85</v>
      </c>
      <c r="I99" s="1445">
        <v>172.71</v>
      </c>
      <c r="J99" s="1445">
        <v>151.93</v>
      </c>
      <c r="K99" s="1445">
        <v>150</v>
      </c>
      <c r="L99" s="1445">
        <v>145.9323</v>
      </c>
      <c r="M99" s="1445">
        <v>143.71</v>
      </c>
      <c r="N99" s="1445">
        <v>160</v>
      </c>
      <c r="O99" s="1445">
        <v>171.02</v>
      </c>
      <c r="P99" s="1445">
        <v>147.11000000000001</v>
      </c>
      <c r="Q99" s="1445">
        <v>139.17000000000002</v>
      </c>
      <c r="R99" s="1445">
        <v>137.4</v>
      </c>
      <c r="S99" s="1445">
        <v>144.80110000000002</v>
      </c>
      <c r="T99" s="1445">
        <v>228</v>
      </c>
      <c r="U99" s="1445">
        <v>121.08</v>
      </c>
      <c r="V99" s="1445">
        <v>146.56</v>
      </c>
      <c r="W99" s="1445">
        <v>137.37190000000001</v>
      </c>
      <c r="X99" s="1445">
        <v>165</v>
      </c>
      <c r="Y99" s="1445">
        <v>147.98600000000002</v>
      </c>
      <c r="Z99" s="1445">
        <v>155.44</v>
      </c>
      <c r="AA99" s="1445">
        <v>148.99</v>
      </c>
      <c r="AB99" s="1445">
        <v>147.95000000000002</v>
      </c>
      <c r="AC99" s="1445">
        <v>176.10890000000001</v>
      </c>
      <c r="AD99" s="1445">
        <v>180.0521</v>
      </c>
      <c r="AE99" s="1449"/>
      <c r="AF99" s="1447">
        <v>142.1174818243997</v>
      </c>
      <c r="AG99" s="1384">
        <v>1.4445781893146492E-3</v>
      </c>
    </row>
    <row r="100" spans="1:33">
      <c r="A100" s="1443">
        <v>42247</v>
      </c>
      <c r="B100" s="1444">
        <v>36</v>
      </c>
      <c r="C100" s="1445">
        <v>123.2</v>
      </c>
      <c r="D100" s="1445">
        <v>171.79160000000002</v>
      </c>
      <c r="E100" s="1445">
        <v>144.2578</v>
      </c>
      <c r="F100" s="1445">
        <v>127.1704</v>
      </c>
      <c r="G100" s="1445">
        <v>145.80000000000001</v>
      </c>
      <c r="H100" s="1445">
        <v>141.93</v>
      </c>
      <c r="I100" s="1445">
        <v>173.64000000000001</v>
      </c>
      <c r="J100" s="1445">
        <v>150.71</v>
      </c>
      <c r="K100" s="1445">
        <v>149</v>
      </c>
      <c r="L100" s="1445">
        <v>149.0094</v>
      </c>
      <c r="M100" s="1445">
        <v>143.37</v>
      </c>
      <c r="N100" s="1445">
        <v>161</v>
      </c>
      <c r="O100" s="1445">
        <v>166.53</v>
      </c>
      <c r="P100" s="1445">
        <v>153.31</v>
      </c>
      <c r="Q100" s="1445">
        <v>141.58000000000001</v>
      </c>
      <c r="R100" s="1445">
        <v>141.6</v>
      </c>
      <c r="S100" s="1445">
        <v>146.791</v>
      </c>
      <c r="T100" s="1445">
        <v>228</v>
      </c>
      <c r="U100" s="1445">
        <v>125.02</v>
      </c>
      <c r="V100" s="1445">
        <v>150.65</v>
      </c>
      <c r="W100" s="1445">
        <v>141.83320000000001</v>
      </c>
      <c r="X100" s="1445">
        <v>164</v>
      </c>
      <c r="Y100" s="1445">
        <v>147.52620000000002</v>
      </c>
      <c r="Z100" s="1445">
        <v>159.61000000000001</v>
      </c>
      <c r="AA100" s="1445">
        <v>148.15</v>
      </c>
      <c r="AB100" s="1445">
        <v>147.61000000000001</v>
      </c>
      <c r="AC100" s="1445">
        <v>178.67180000000002</v>
      </c>
      <c r="AD100" s="1445">
        <v>177.40200000000002</v>
      </c>
      <c r="AE100" s="1449"/>
      <c r="AF100" s="1447">
        <v>144.30846919948559</v>
      </c>
      <c r="AG100" s="1384">
        <v>1.5416733725925891E-2</v>
      </c>
    </row>
    <row r="101" spans="1:33">
      <c r="A101" s="1443">
        <v>42254</v>
      </c>
      <c r="B101" s="1444">
        <v>37</v>
      </c>
      <c r="C101" s="1445">
        <v>128.6</v>
      </c>
      <c r="D101" s="1445">
        <v>172.70170000000002</v>
      </c>
      <c r="E101" s="1445">
        <v>146.4726</v>
      </c>
      <c r="F101" s="1445">
        <v>130.14320000000001</v>
      </c>
      <c r="G101" s="1445">
        <v>150.47999999999999</v>
      </c>
      <c r="H101" s="1445">
        <v>139.25</v>
      </c>
      <c r="I101" s="1445">
        <v>173.27</v>
      </c>
      <c r="J101" s="1445">
        <v>147.96</v>
      </c>
      <c r="K101" s="1445">
        <v>149</v>
      </c>
      <c r="L101" s="1445">
        <v>151.17530000000002</v>
      </c>
      <c r="M101" s="1445">
        <v>143.44</v>
      </c>
      <c r="N101" s="1445">
        <v>165</v>
      </c>
      <c r="O101" s="1445">
        <v>162.30000000000001</v>
      </c>
      <c r="P101" s="1445">
        <v>153.11000000000001</v>
      </c>
      <c r="Q101" s="1445">
        <v>143.97999999999999</v>
      </c>
      <c r="R101" s="1445">
        <v>146</v>
      </c>
      <c r="S101" s="1445">
        <v>152.27770000000001</v>
      </c>
      <c r="T101" s="1445">
        <v>228</v>
      </c>
      <c r="U101" s="1445">
        <v>130.46</v>
      </c>
      <c r="V101" s="1445">
        <v>154.9</v>
      </c>
      <c r="W101" s="1445">
        <v>146.74440000000001</v>
      </c>
      <c r="X101" s="1445">
        <v>162</v>
      </c>
      <c r="Y101" s="1445">
        <v>148.58280000000002</v>
      </c>
      <c r="Z101" s="1445">
        <v>163.42000000000002</v>
      </c>
      <c r="AA101" s="1445">
        <v>150.4</v>
      </c>
      <c r="AB101" s="1445">
        <v>146.65</v>
      </c>
      <c r="AC101" s="1445">
        <v>179.47490000000002</v>
      </c>
      <c r="AD101" s="1445">
        <v>177.47450000000001</v>
      </c>
      <c r="AE101" s="1449"/>
      <c r="AF101" s="1447">
        <v>147.36216291448</v>
      </c>
      <c r="AG101" s="1384">
        <v>2.1160876641086901E-2</v>
      </c>
    </row>
    <row r="102" spans="1:33">
      <c r="A102" s="1443">
        <v>42261</v>
      </c>
      <c r="B102" s="1444">
        <v>38</v>
      </c>
      <c r="C102" s="1445">
        <v>132.6</v>
      </c>
      <c r="D102" s="1445">
        <v>171.40300000000002</v>
      </c>
      <c r="E102" s="1445">
        <v>147.6447</v>
      </c>
      <c r="F102" s="1445">
        <v>132.82300000000001</v>
      </c>
      <c r="G102" s="1445">
        <v>152</v>
      </c>
      <c r="H102" s="1445">
        <v>142.26</v>
      </c>
      <c r="I102" s="1445">
        <v>172.53</v>
      </c>
      <c r="J102" s="1445">
        <v>149.37</v>
      </c>
      <c r="K102" s="1445">
        <v>148</v>
      </c>
      <c r="L102" s="1445">
        <v>152.65020000000001</v>
      </c>
      <c r="M102" s="1445">
        <v>143</v>
      </c>
      <c r="N102" s="1445">
        <v>166</v>
      </c>
      <c r="O102" s="1445">
        <v>163.20000000000002</v>
      </c>
      <c r="P102" s="1445">
        <v>156.47999999999999</v>
      </c>
      <c r="Q102" s="1445">
        <v>146.85</v>
      </c>
      <c r="R102" s="1445">
        <v>148.20000000000002</v>
      </c>
      <c r="S102" s="1445">
        <v>155.21250000000001</v>
      </c>
      <c r="T102" s="1445">
        <v>228</v>
      </c>
      <c r="U102" s="1445">
        <v>132.34</v>
      </c>
      <c r="V102" s="1445">
        <v>157.65</v>
      </c>
      <c r="W102" s="1445">
        <v>148.6525</v>
      </c>
      <c r="X102" s="1445">
        <v>155</v>
      </c>
      <c r="Y102" s="1445">
        <v>150.42860000000002</v>
      </c>
      <c r="Z102" s="1445">
        <v>165.27</v>
      </c>
      <c r="AA102" s="1445">
        <v>151.09</v>
      </c>
      <c r="AB102" s="1445">
        <v>148.17000000000002</v>
      </c>
      <c r="AC102" s="1445">
        <v>180.83870000000002</v>
      </c>
      <c r="AD102" s="1445">
        <v>175.81110000000001</v>
      </c>
      <c r="AE102" s="1449"/>
      <c r="AF102" s="1447">
        <v>148.66769786235938</v>
      </c>
      <c r="AG102" s="1384">
        <v>8.8593633674949324E-3</v>
      </c>
    </row>
    <row r="103" spans="1:33">
      <c r="A103" s="1443">
        <v>42268</v>
      </c>
      <c r="B103" s="1444">
        <v>39</v>
      </c>
      <c r="C103" s="1445">
        <v>133</v>
      </c>
      <c r="D103" s="1445">
        <v>171.78140000000002</v>
      </c>
      <c r="E103" s="1445">
        <v>148.2465</v>
      </c>
      <c r="F103" s="1445">
        <v>132.82730000000001</v>
      </c>
      <c r="G103" s="1445">
        <v>149.43</v>
      </c>
      <c r="H103" s="1445">
        <v>142.81</v>
      </c>
      <c r="I103" s="1445">
        <v>171.97</v>
      </c>
      <c r="J103" s="1445">
        <v>147.66</v>
      </c>
      <c r="K103" s="1445">
        <v>147</v>
      </c>
      <c r="L103" s="1445">
        <v>151.85580000000002</v>
      </c>
      <c r="M103" s="1445">
        <v>143</v>
      </c>
      <c r="N103" s="1445">
        <v>166</v>
      </c>
      <c r="O103" s="1445">
        <v>162.51</v>
      </c>
      <c r="P103" s="1445">
        <v>158.06</v>
      </c>
      <c r="Q103" s="1445">
        <v>147.84</v>
      </c>
      <c r="R103" s="1445">
        <v>146.4</v>
      </c>
      <c r="S103" s="1445">
        <v>154.4254</v>
      </c>
      <c r="T103" s="1445">
        <v>228</v>
      </c>
      <c r="U103" s="1445">
        <v>129.44</v>
      </c>
      <c r="V103" s="1445">
        <v>156.75</v>
      </c>
      <c r="W103" s="1445">
        <v>146.24930000000001</v>
      </c>
      <c r="X103" s="1445">
        <v>152</v>
      </c>
      <c r="Y103" s="1445">
        <v>152.0325</v>
      </c>
      <c r="Z103" s="1445">
        <v>166.08</v>
      </c>
      <c r="AA103" s="1445">
        <v>151.64000000000001</v>
      </c>
      <c r="AB103" s="1445">
        <v>147.83000000000001</v>
      </c>
      <c r="AC103" s="1445">
        <v>182.28830000000002</v>
      </c>
      <c r="AD103" s="1445">
        <v>175.53720000000001</v>
      </c>
      <c r="AE103" s="1449"/>
      <c r="AF103" s="1447">
        <v>147.17748149419907</v>
      </c>
      <c r="AG103" s="1384">
        <v>-1.0023807387802508E-2</v>
      </c>
    </row>
    <row r="104" spans="1:33">
      <c r="A104" s="1443">
        <v>42275</v>
      </c>
      <c r="B104" s="1444">
        <v>40</v>
      </c>
      <c r="C104" s="1445">
        <v>126.60000000000001</v>
      </c>
      <c r="D104" s="1445">
        <v>171.83250000000001</v>
      </c>
      <c r="E104" s="1445">
        <v>147.35140000000001</v>
      </c>
      <c r="F104" s="1445">
        <v>132.84180000000001</v>
      </c>
      <c r="G104" s="1445">
        <v>146.11000000000001</v>
      </c>
      <c r="H104" s="1445">
        <v>138.52000000000001</v>
      </c>
      <c r="I104" s="1445">
        <v>172.71</v>
      </c>
      <c r="J104" s="1445">
        <v>143.25</v>
      </c>
      <c r="K104" s="1445">
        <v>144</v>
      </c>
      <c r="L104" s="1445">
        <v>148.3946</v>
      </c>
      <c r="M104" s="1445">
        <v>143</v>
      </c>
      <c r="N104" s="1445">
        <v>159.5</v>
      </c>
      <c r="O104" s="1445">
        <v>157.46</v>
      </c>
      <c r="P104" s="1445">
        <v>153.61000000000001</v>
      </c>
      <c r="Q104" s="1445">
        <v>148.62</v>
      </c>
      <c r="R104" s="1445">
        <v>142.9</v>
      </c>
      <c r="S104" s="1445">
        <v>149.60670000000002</v>
      </c>
      <c r="T104" s="1445">
        <v>228</v>
      </c>
      <c r="U104" s="1445">
        <v>124.37</v>
      </c>
      <c r="V104" s="1445">
        <v>152.35</v>
      </c>
      <c r="W104" s="1445">
        <v>139.9325</v>
      </c>
      <c r="X104" s="1445">
        <v>148</v>
      </c>
      <c r="Y104" s="1445">
        <v>152.17940000000002</v>
      </c>
      <c r="Z104" s="1445">
        <v>160.95000000000002</v>
      </c>
      <c r="AA104" s="1445">
        <v>149.83000000000001</v>
      </c>
      <c r="AB104" s="1445">
        <v>147.37</v>
      </c>
      <c r="AC104" s="1445">
        <v>180.22500000000002</v>
      </c>
      <c r="AD104" s="1445">
        <v>173.06360000000001</v>
      </c>
      <c r="AE104" s="1449"/>
      <c r="AF104" s="1447">
        <v>143.66605251573051</v>
      </c>
      <c r="AG104" s="1384">
        <v>-2.3858466273639523E-2</v>
      </c>
    </row>
    <row r="105" spans="1:33">
      <c r="A105" s="1443">
        <v>42282</v>
      </c>
      <c r="B105" s="1444">
        <v>41</v>
      </c>
      <c r="C105" s="1445">
        <v>126.3</v>
      </c>
      <c r="D105" s="1445">
        <v>172.0472</v>
      </c>
      <c r="E105" s="1445">
        <v>147.53880000000001</v>
      </c>
      <c r="F105" s="1445">
        <v>132.82580000000002</v>
      </c>
      <c r="G105" s="1445">
        <v>146.20000000000002</v>
      </c>
      <c r="H105" s="1445">
        <v>145.1</v>
      </c>
      <c r="I105" s="1445">
        <v>172.71</v>
      </c>
      <c r="J105" s="1445">
        <v>138.4</v>
      </c>
      <c r="K105" s="1445">
        <v>141</v>
      </c>
      <c r="L105" s="1445">
        <v>148.37010000000001</v>
      </c>
      <c r="M105" s="1445">
        <v>142.93</v>
      </c>
      <c r="N105" s="1445">
        <v>156</v>
      </c>
      <c r="O105" s="1445">
        <v>160.11000000000001</v>
      </c>
      <c r="P105" s="1445">
        <v>153.80000000000001</v>
      </c>
      <c r="Q105" s="1445">
        <v>146.69</v>
      </c>
      <c r="R105" s="1445">
        <v>142.9</v>
      </c>
      <c r="S105" s="1445">
        <v>149.62190000000001</v>
      </c>
      <c r="T105" s="1445">
        <v>228</v>
      </c>
      <c r="U105" s="1445">
        <v>124.66</v>
      </c>
      <c r="V105" s="1445">
        <v>150.08000000000001</v>
      </c>
      <c r="W105" s="1445">
        <v>139.53749999999999</v>
      </c>
      <c r="X105" s="1445">
        <v>144</v>
      </c>
      <c r="Y105" s="1445">
        <v>153.84569999999999</v>
      </c>
      <c r="Z105" s="1445">
        <v>159.97</v>
      </c>
      <c r="AA105" s="1445">
        <v>150.92000000000002</v>
      </c>
      <c r="AB105" s="1445">
        <v>147.55000000000001</v>
      </c>
      <c r="AC105" s="1445">
        <v>183.5129</v>
      </c>
      <c r="AD105" s="1445">
        <v>171.67920000000001</v>
      </c>
      <c r="AE105" s="1449"/>
      <c r="AF105" s="1447">
        <v>143.0397901881758</v>
      </c>
      <c r="AG105" s="1384">
        <v>-4.3591531651928639E-3</v>
      </c>
    </row>
    <row r="106" spans="1:33">
      <c r="A106" s="1443">
        <v>42289</v>
      </c>
      <c r="B106" s="1444">
        <v>42</v>
      </c>
      <c r="C106" s="1445">
        <v>125.8</v>
      </c>
      <c r="D106" s="1445">
        <v>172.36420000000001</v>
      </c>
      <c r="E106" s="1445">
        <v>147.33770000000001</v>
      </c>
      <c r="F106" s="1445">
        <v>132.82680000000002</v>
      </c>
      <c r="G106" s="1445">
        <v>145.97999999999999</v>
      </c>
      <c r="H106" s="1445">
        <v>144.31</v>
      </c>
      <c r="I106" s="1445">
        <v>172.71</v>
      </c>
      <c r="J106" s="1445">
        <v>138.11000000000001</v>
      </c>
      <c r="K106" s="1445">
        <v>137</v>
      </c>
      <c r="L106" s="1445">
        <v>147.53550000000001</v>
      </c>
      <c r="M106" s="1445">
        <v>140.72</v>
      </c>
      <c r="N106" s="1445">
        <v>155.1</v>
      </c>
      <c r="O106" s="1445">
        <v>162.08000000000001</v>
      </c>
      <c r="P106" s="1445">
        <v>151.1</v>
      </c>
      <c r="Q106" s="1445">
        <v>143.11000000000001</v>
      </c>
      <c r="R106" s="1445">
        <v>142.1</v>
      </c>
      <c r="S106" s="1445">
        <v>150.22200000000001</v>
      </c>
      <c r="T106" s="1445">
        <v>228</v>
      </c>
      <c r="U106" s="1445">
        <v>123.62</v>
      </c>
      <c r="V106" s="1445">
        <v>146.4</v>
      </c>
      <c r="W106" s="1445">
        <v>138.7302</v>
      </c>
      <c r="X106" s="1445">
        <v>140</v>
      </c>
      <c r="Y106" s="1445">
        <v>155.11520000000002</v>
      </c>
      <c r="Z106" s="1445">
        <v>158.88</v>
      </c>
      <c r="AA106" s="1445">
        <v>150.53</v>
      </c>
      <c r="AB106" s="1445">
        <v>146.51</v>
      </c>
      <c r="AC106" s="1445">
        <v>183.66070000000002</v>
      </c>
      <c r="AD106" s="1445">
        <v>170.46420000000001</v>
      </c>
      <c r="AE106" s="1449"/>
      <c r="AF106" s="1447">
        <v>142.25030294623471</v>
      </c>
      <c r="AG106" s="1384">
        <v>-5.5193540266137431E-3</v>
      </c>
    </row>
    <row r="107" spans="1:33">
      <c r="A107" s="1443">
        <v>42296</v>
      </c>
      <c r="B107" s="1444">
        <v>43</v>
      </c>
      <c r="C107" s="1445">
        <v>123.4</v>
      </c>
      <c r="D107" s="1445">
        <v>177.29320000000001</v>
      </c>
      <c r="E107" s="1445">
        <v>147.65219999999999</v>
      </c>
      <c r="F107" s="1445">
        <v>132.84890000000001</v>
      </c>
      <c r="G107" s="1445">
        <v>145.79</v>
      </c>
      <c r="H107" s="1445">
        <v>138.39000000000001</v>
      </c>
      <c r="I107" s="1445">
        <v>171.79</v>
      </c>
      <c r="J107" s="1445">
        <v>133.66</v>
      </c>
      <c r="K107" s="1445">
        <v>134</v>
      </c>
      <c r="L107" s="1445">
        <v>147.69210000000001</v>
      </c>
      <c r="M107" s="1445">
        <v>139.22999999999999</v>
      </c>
      <c r="N107" s="1445">
        <v>155.1</v>
      </c>
      <c r="O107" s="1445">
        <v>158.32</v>
      </c>
      <c r="P107" s="1445">
        <v>150.92000000000002</v>
      </c>
      <c r="Q107" s="1445">
        <v>143.24</v>
      </c>
      <c r="R107" s="1445">
        <v>142.70000000000002</v>
      </c>
      <c r="S107" s="1445">
        <v>149.81790000000001</v>
      </c>
      <c r="T107" s="1445">
        <v>228</v>
      </c>
      <c r="U107" s="1445">
        <v>122.44</v>
      </c>
      <c r="V107" s="1445">
        <v>144.47999999999999</v>
      </c>
      <c r="W107" s="1445">
        <v>137.20590000000001</v>
      </c>
      <c r="X107" s="1445">
        <v>137</v>
      </c>
      <c r="Y107" s="1445">
        <v>155.01220000000001</v>
      </c>
      <c r="Z107" s="1445">
        <v>157.9</v>
      </c>
      <c r="AA107" s="1445">
        <v>149.47</v>
      </c>
      <c r="AB107" s="1445">
        <v>145.55000000000001</v>
      </c>
      <c r="AC107" s="1445">
        <v>182.46559999999999</v>
      </c>
      <c r="AD107" s="1445">
        <v>172.08440000000002</v>
      </c>
      <c r="AE107" s="1449"/>
      <c r="AF107" s="1447">
        <v>141.21451106497221</v>
      </c>
      <c r="AG107" s="1384">
        <v>-7.2814739920377125E-3</v>
      </c>
    </row>
    <row r="108" spans="1:33">
      <c r="A108" s="1443">
        <v>42303</v>
      </c>
      <c r="B108" s="1444">
        <v>44</v>
      </c>
      <c r="C108" s="1445">
        <v>123.3</v>
      </c>
      <c r="D108" s="1445">
        <v>172.36420000000001</v>
      </c>
      <c r="E108" s="1445">
        <v>147.7961</v>
      </c>
      <c r="F108" s="1445">
        <v>132.8604</v>
      </c>
      <c r="G108" s="1445">
        <v>144.26</v>
      </c>
      <c r="H108" s="1445">
        <v>144.82</v>
      </c>
      <c r="I108" s="1445">
        <v>171.23</v>
      </c>
      <c r="J108" s="1445">
        <v>130.94999999999999</v>
      </c>
      <c r="K108" s="1445">
        <v>133</v>
      </c>
      <c r="L108" s="1445">
        <v>148.1146</v>
      </c>
      <c r="M108" s="1445">
        <v>139.01</v>
      </c>
      <c r="N108" s="1445">
        <v>156.15</v>
      </c>
      <c r="O108" s="1445">
        <v>162.64000000000001</v>
      </c>
      <c r="P108" s="1445">
        <v>151.99</v>
      </c>
      <c r="Q108" s="1445">
        <v>141.09</v>
      </c>
      <c r="R108" s="1445">
        <v>141.20000000000002</v>
      </c>
      <c r="S108" s="1445">
        <v>148.96090000000001</v>
      </c>
      <c r="T108" s="1445">
        <v>228</v>
      </c>
      <c r="U108" s="1445">
        <v>122.64</v>
      </c>
      <c r="V108" s="1445">
        <v>142.45000000000002</v>
      </c>
      <c r="W108" s="1445">
        <v>134.70099999999999</v>
      </c>
      <c r="X108" s="1445">
        <v>134</v>
      </c>
      <c r="Y108" s="1445">
        <v>153.15790000000001</v>
      </c>
      <c r="Z108" s="1445">
        <v>154.81</v>
      </c>
      <c r="AA108" s="1445">
        <v>151.58000000000001</v>
      </c>
      <c r="AB108" s="1445">
        <v>145.55000000000001</v>
      </c>
      <c r="AC108" s="1445">
        <v>184.21559999999999</v>
      </c>
      <c r="AD108" s="1445">
        <v>174.83150000000001</v>
      </c>
      <c r="AE108" s="1449"/>
      <c r="AF108" s="1447">
        <v>140.12719553636117</v>
      </c>
      <c r="AG108" s="1384">
        <v>-7.699743605745879E-3</v>
      </c>
    </row>
    <row r="109" spans="1:33">
      <c r="A109" s="1443">
        <v>42310</v>
      </c>
      <c r="B109" s="1444">
        <v>45</v>
      </c>
      <c r="C109" s="1445">
        <v>120.9</v>
      </c>
      <c r="D109" s="1445">
        <v>172.2927</v>
      </c>
      <c r="E109" s="1445">
        <v>145.38920000000002</v>
      </c>
      <c r="F109" s="1445">
        <v>128.97020000000001</v>
      </c>
      <c r="G109" s="1445">
        <v>139.25</v>
      </c>
      <c r="H109" s="1445">
        <v>143.99</v>
      </c>
      <c r="I109" s="1445">
        <v>169.37</v>
      </c>
      <c r="J109" s="1445">
        <v>128.36000000000001</v>
      </c>
      <c r="K109" s="1445">
        <v>131</v>
      </c>
      <c r="L109" s="1445">
        <v>144.47560000000001</v>
      </c>
      <c r="M109" s="1445">
        <v>139.47999999999999</v>
      </c>
      <c r="N109" s="1445">
        <v>154.15</v>
      </c>
      <c r="O109" s="1445">
        <v>164.97</v>
      </c>
      <c r="P109" s="1445">
        <v>142.77000000000001</v>
      </c>
      <c r="Q109" s="1445">
        <v>139.46</v>
      </c>
      <c r="R109" s="1445">
        <v>136.5</v>
      </c>
      <c r="S109" s="1445">
        <v>143.22710000000001</v>
      </c>
      <c r="T109" s="1445">
        <v>228</v>
      </c>
      <c r="U109" s="1445">
        <v>119.75</v>
      </c>
      <c r="V109" s="1445">
        <v>138.01</v>
      </c>
      <c r="W109" s="1445">
        <v>130.70680000000002</v>
      </c>
      <c r="X109" s="1445">
        <v>130</v>
      </c>
      <c r="Y109" s="1445">
        <v>151.9316</v>
      </c>
      <c r="Z109" s="1445">
        <v>154.22999999999999</v>
      </c>
      <c r="AA109" s="1445">
        <v>151.12</v>
      </c>
      <c r="AB109" s="1445">
        <v>144.45000000000002</v>
      </c>
      <c r="AC109" s="1445">
        <v>186.48170000000002</v>
      </c>
      <c r="AD109" s="1445">
        <v>174.9913</v>
      </c>
      <c r="AE109" s="1449"/>
      <c r="AF109" s="1447">
        <v>136.76251992202663</v>
      </c>
      <c r="AG109" s="1384">
        <v>-2.401158177365692E-2</v>
      </c>
    </row>
    <row r="110" spans="1:33">
      <c r="A110" s="1443">
        <v>42317</v>
      </c>
      <c r="B110" s="1444">
        <v>46</v>
      </c>
      <c r="C110" s="1445">
        <v>116</v>
      </c>
      <c r="D110" s="1445">
        <v>167.46600000000001</v>
      </c>
      <c r="E110" s="1445">
        <v>141.16230000000002</v>
      </c>
      <c r="F110" s="1445">
        <v>128.95170000000002</v>
      </c>
      <c r="G110" s="1445">
        <v>135.47999999999999</v>
      </c>
      <c r="H110" s="1445">
        <v>144.55000000000001</v>
      </c>
      <c r="I110" s="1445">
        <v>169.56</v>
      </c>
      <c r="J110" s="1445">
        <v>126.01</v>
      </c>
      <c r="K110" s="1445">
        <v>128</v>
      </c>
      <c r="L110" s="1445">
        <v>140.67959999999999</v>
      </c>
      <c r="M110" s="1445">
        <v>139.43</v>
      </c>
      <c r="N110" s="1445">
        <v>154.15</v>
      </c>
      <c r="O110" s="1445">
        <v>163.94</v>
      </c>
      <c r="P110" s="1445">
        <v>135.19999999999999</v>
      </c>
      <c r="Q110" s="1445">
        <v>131.65</v>
      </c>
      <c r="R110" s="1445">
        <v>132.4</v>
      </c>
      <c r="S110" s="1445">
        <v>138.98140000000001</v>
      </c>
      <c r="T110" s="1445">
        <v>228</v>
      </c>
      <c r="U110" s="1445">
        <v>115.01</v>
      </c>
      <c r="V110" s="1445">
        <v>134.04</v>
      </c>
      <c r="W110" s="1445">
        <v>124.63080000000001</v>
      </c>
      <c r="X110" s="1445">
        <v>128</v>
      </c>
      <c r="Y110" s="1445">
        <v>148.85400000000001</v>
      </c>
      <c r="Z110" s="1445">
        <v>147.84</v>
      </c>
      <c r="AA110" s="1445">
        <v>149.71</v>
      </c>
      <c r="AB110" s="1445">
        <v>143.35</v>
      </c>
      <c r="AC110" s="1445">
        <v>187.16120000000001</v>
      </c>
      <c r="AD110" s="1445">
        <v>175.1885</v>
      </c>
      <c r="AE110" s="1449"/>
      <c r="AF110" s="1447">
        <v>133.40835093843233</v>
      </c>
      <c r="AG110" s="1384">
        <v>-2.4525498546726254E-2</v>
      </c>
    </row>
    <row r="111" spans="1:33">
      <c r="A111" s="1443">
        <v>42324</v>
      </c>
      <c r="B111" s="1444">
        <v>47</v>
      </c>
      <c r="C111" s="1445">
        <v>113.2</v>
      </c>
      <c r="D111" s="1445">
        <v>167.91590000000002</v>
      </c>
      <c r="E111" s="1445">
        <v>136.55199999999999</v>
      </c>
      <c r="F111" s="1445">
        <v>128.9436</v>
      </c>
      <c r="G111" s="1445">
        <v>131.88</v>
      </c>
      <c r="H111" s="1445">
        <v>141.93</v>
      </c>
      <c r="I111" s="1445">
        <v>170.3</v>
      </c>
      <c r="J111" s="1445">
        <v>123.52</v>
      </c>
      <c r="K111" s="1445">
        <v>125</v>
      </c>
      <c r="L111" s="1445">
        <v>138.72020000000001</v>
      </c>
      <c r="M111" s="1445">
        <v>136.22999999999999</v>
      </c>
      <c r="N111" s="1445">
        <v>154.15</v>
      </c>
      <c r="O111" s="1445">
        <v>165.66</v>
      </c>
      <c r="P111" s="1445">
        <v>126.88000000000001</v>
      </c>
      <c r="Q111" s="1445">
        <v>130.59</v>
      </c>
      <c r="R111" s="1445">
        <v>129.30000000000001</v>
      </c>
      <c r="S111" s="1445">
        <v>133.88650000000001</v>
      </c>
      <c r="T111" s="1445">
        <v>228</v>
      </c>
      <c r="U111" s="1445">
        <v>112.15</v>
      </c>
      <c r="V111" s="1445">
        <v>130.27000000000001</v>
      </c>
      <c r="W111" s="1445">
        <v>120.843</v>
      </c>
      <c r="X111" s="1445">
        <v>125</v>
      </c>
      <c r="Y111" s="1445">
        <v>146.91910000000001</v>
      </c>
      <c r="Z111" s="1445">
        <v>144.41</v>
      </c>
      <c r="AA111" s="1445">
        <v>145.19</v>
      </c>
      <c r="AB111" s="1445">
        <v>145.42000000000002</v>
      </c>
      <c r="AC111" s="1445">
        <v>188.017</v>
      </c>
      <c r="AD111" s="1445">
        <v>176.60680000000002</v>
      </c>
      <c r="AE111" s="1449"/>
      <c r="AF111" s="1447">
        <v>130.7320645469544</v>
      </c>
      <c r="AG111" s="1384">
        <v>-2.0060861052941359E-2</v>
      </c>
    </row>
    <row r="112" spans="1:33">
      <c r="A112" s="1443">
        <v>42331</v>
      </c>
      <c r="B112" s="1444">
        <v>48</v>
      </c>
      <c r="C112" s="1445">
        <v>108</v>
      </c>
      <c r="D112" s="1445">
        <v>167.91590000000002</v>
      </c>
      <c r="E112" s="1445">
        <v>133.7516</v>
      </c>
      <c r="F112" s="1445">
        <v>128.9468</v>
      </c>
      <c r="G112" s="1445">
        <v>128.85</v>
      </c>
      <c r="H112" s="1445">
        <v>139.94</v>
      </c>
      <c r="I112" s="1445">
        <v>169.37</v>
      </c>
      <c r="J112" s="1445">
        <v>121.54</v>
      </c>
      <c r="K112" s="1445">
        <v>121</v>
      </c>
      <c r="L112" s="1445">
        <v>135.41630000000001</v>
      </c>
      <c r="M112" s="1445">
        <v>135.97</v>
      </c>
      <c r="N112" s="1445">
        <v>134.15</v>
      </c>
      <c r="O112" s="1445">
        <v>164.63</v>
      </c>
      <c r="P112" s="1445">
        <v>119.46000000000001</v>
      </c>
      <c r="Q112" s="1445">
        <v>126.27</v>
      </c>
      <c r="R112" s="1445">
        <v>125.10000000000001</v>
      </c>
      <c r="S112" s="1445">
        <v>128.7482</v>
      </c>
      <c r="T112" s="1445">
        <v>228</v>
      </c>
      <c r="U112" s="1445">
        <v>107.43</v>
      </c>
      <c r="V112" s="1445">
        <v>126.59</v>
      </c>
      <c r="W112" s="1445">
        <v>117.01820000000001</v>
      </c>
      <c r="X112" s="1445">
        <v>123</v>
      </c>
      <c r="Y112" s="1445">
        <v>142.0575</v>
      </c>
      <c r="Z112" s="1445">
        <v>141.69</v>
      </c>
      <c r="AA112" s="1445">
        <v>145.11000000000001</v>
      </c>
      <c r="AB112" s="1445">
        <v>146.28</v>
      </c>
      <c r="AC112" s="1445">
        <v>189.94890000000001</v>
      </c>
      <c r="AD112" s="1445">
        <v>176.54900000000001</v>
      </c>
      <c r="AE112" s="1449"/>
      <c r="AF112" s="1447">
        <v>127.36913185814227</v>
      </c>
      <c r="AG112" s="1384">
        <v>-2.5723855126637996E-2</v>
      </c>
    </row>
    <row r="113" spans="1:33">
      <c r="A113" s="1443">
        <v>42338</v>
      </c>
      <c r="B113" s="1444">
        <v>49</v>
      </c>
      <c r="C113" s="1445">
        <v>108</v>
      </c>
      <c r="D113" s="1445">
        <v>162.08199999999999</v>
      </c>
      <c r="E113" s="1445">
        <v>133.63140000000001</v>
      </c>
      <c r="F113" s="1445">
        <v>124.4075</v>
      </c>
      <c r="G113" s="1445">
        <v>128.62</v>
      </c>
      <c r="H113" s="1445">
        <v>143.04</v>
      </c>
      <c r="I113" s="1445">
        <v>169.56</v>
      </c>
      <c r="J113" s="1445">
        <v>118.83</v>
      </c>
      <c r="K113" s="1445">
        <v>119</v>
      </c>
      <c r="L113" s="1445">
        <v>135.8313</v>
      </c>
      <c r="M113" s="1445">
        <v>136.44999999999999</v>
      </c>
      <c r="N113" s="1445">
        <v>134.1</v>
      </c>
      <c r="O113" s="1445">
        <v>157.97999999999999</v>
      </c>
      <c r="P113" s="1445">
        <v>120.66</v>
      </c>
      <c r="Q113" s="1445">
        <v>125.42</v>
      </c>
      <c r="R113" s="1445">
        <v>125.4</v>
      </c>
      <c r="S113" s="1445">
        <v>128.41810000000001</v>
      </c>
      <c r="T113" s="1445">
        <v>228</v>
      </c>
      <c r="U113" s="1445">
        <v>107.69</v>
      </c>
      <c r="V113" s="1445">
        <v>126.45</v>
      </c>
      <c r="W113" s="1445">
        <v>116.90480000000001</v>
      </c>
      <c r="X113" s="1445">
        <v>121</v>
      </c>
      <c r="Y113" s="1445">
        <v>138.17320000000001</v>
      </c>
      <c r="Z113" s="1445">
        <v>142.06</v>
      </c>
      <c r="AA113" s="1445">
        <v>140.87</v>
      </c>
      <c r="AB113" s="1445">
        <v>145.61000000000001</v>
      </c>
      <c r="AC113" s="1445">
        <v>191.01600000000002</v>
      </c>
      <c r="AD113" s="1445">
        <v>174.5633</v>
      </c>
      <c r="AE113" s="1449"/>
      <c r="AF113" s="1447">
        <v>126.31252495610356</v>
      </c>
      <c r="AG113" s="1384">
        <v>-8.2956277288245284E-3</v>
      </c>
    </row>
    <row r="114" spans="1:33">
      <c r="A114" s="1443">
        <v>42345</v>
      </c>
      <c r="B114" s="1444">
        <v>50</v>
      </c>
      <c r="C114" s="1445">
        <v>109.10000000000001</v>
      </c>
      <c r="D114" s="1445">
        <v>162.91030000000001</v>
      </c>
      <c r="E114" s="1445">
        <v>133.0676</v>
      </c>
      <c r="F114" s="1445">
        <v>124.38420000000001</v>
      </c>
      <c r="G114" s="1445">
        <v>128.81</v>
      </c>
      <c r="H114" s="1445">
        <v>135.16</v>
      </c>
      <c r="I114" s="1445">
        <v>169.56</v>
      </c>
      <c r="J114" s="1445">
        <v>118.42</v>
      </c>
      <c r="K114" s="1445">
        <v>117</v>
      </c>
      <c r="L114" s="1445">
        <v>135.29089999999999</v>
      </c>
      <c r="M114" s="1445">
        <v>136.64000000000001</v>
      </c>
      <c r="N114" s="1445">
        <v>131.4</v>
      </c>
      <c r="O114" s="1445">
        <v>155.25</v>
      </c>
      <c r="P114" s="1445">
        <v>120.65</v>
      </c>
      <c r="Q114" s="1445">
        <v>126.76</v>
      </c>
      <c r="R114" s="1445">
        <v>125</v>
      </c>
      <c r="S114" s="1445">
        <v>127.47</v>
      </c>
      <c r="T114" s="1445">
        <v>228</v>
      </c>
      <c r="U114" s="1445">
        <v>107.69</v>
      </c>
      <c r="V114" s="1445">
        <v>126.79</v>
      </c>
      <c r="W114" s="1445">
        <v>118.62750000000001</v>
      </c>
      <c r="X114" s="1445">
        <v>118</v>
      </c>
      <c r="Y114" s="1445">
        <v>132.8552</v>
      </c>
      <c r="Z114" s="1445">
        <v>150.83000000000001</v>
      </c>
      <c r="AA114" s="1445">
        <v>141.13</v>
      </c>
      <c r="AB114" s="1445">
        <v>145.18</v>
      </c>
      <c r="AC114" s="1445">
        <v>190.94540000000001</v>
      </c>
      <c r="AD114" s="1445">
        <v>171.101</v>
      </c>
      <c r="AE114" s="1449"/>
      <c r="AF114" s="1447">
        <v>126.01640444061661</v>
      </c>
      <c r="AG114" s="1384">
        <v>-2.3443480018300322E-3</v>
      </c>
    </row>
    <row r="115" spans="1:33">
      <c r="A115" s="1443">
        <v>42352</v>
      </c>
      <c r="B115" s="1444">
        <v>51</v>
      </c>
      <c r="C115" s="1445">
        <v>109.7</v>
      </c>
      <c r="D115" s="1445">
        <v>162.9461</v>
      </c>
      <c r="E115" s="1445">
        <v>131.71940000000001</v>
      </c>
      <c r="F115" s="1445">
        <v>124.3763</v>
      </c>
      <c r="G115" s="1445">
        <v>128.72999999999999</v>
      </c>
      <c r="H115" s="1445">
        <v>136.27000000000001</v>
      </c>
      <c r="I115" s="1445">
        <v>169.74</v>
      </c>
      <c r="J115" s="1445">
        <v>118.02</v>
      </c>
      <c r="K115" s="1445">
        <v>118</v>
      </c>
      <c r="L115" s="1445">
        <v>133.4442</v>
      </c>
      <c r="M115" s="1445">
        <v>136.6</v>
      </c>
      <c r="N115" s="1445">
        <v>131.4</v>
      </c>
      <c r="O115" s="1445">
        <v>155.25</v>
      </c>
      <c r="P115" s="1445">
        <v>120.67</v>
      </c>
      <c r="Q115" s="1445">
        <v>126.35000000000001</v>
      </c>
      <c r="R115" s="1445">
        <v>125.2</v>
      </c>
      <c r="S115" s="1445">
        <v>128.4246</v>
      </c>
      <c r="T115" s="1445">
        <v>228</v>
      </c>
      <c r="U115" s="1445">
        <v>107.89</v>
      </c>
      <c r="V115" s="1445">
        <v>126.71000000000001</v>
      </c>
      <c r="W115" s="1445">
        <v>120.21440000000001</v>
      </c>
      <c r="X115" s="1445">
        <v>118</v>
      </c>
      <c r="Y115" s="1445">
        <v>128.67240000000001</v>
      </c>
      <c r="Z115" s="1445">
        <v>153.67000000000002</v>
      </c>
      <c r="AA115" s="1445">
        <v>138.72</v>
      </c>
      <c r="AB115" s="1445">
        <v>146.61000000000001</v>
      </c>
      <c r="AC115" s="1445">
        <v>189.2901</v>
      </c>
      <c r="AD115" s="1445">
        <v>169.6617</v>
      </c>
      <c r="AE115" s="1449"/>
      <c r="AF115" s="1387">
        <v>126.06715322502998</v>
      </c>
      <c r="AG115" s="1384">
        <v>4.0271569910799165E-4</v>
      </c>
    </row>
    <row r="116" spans="1:33">
      <c r="A116" s="1443">
        <v>42359</v>
      </c>
      <c r="B116" s="1444">
        <v>52</v>
      </c>
      <c r="C116" s="1445">
        <v>110.10000000000001</v>
      </c>
      <c r="D116" s="1445">
        <v>162.9461</v>
      </c>
      <c r="E116" s="1445">
        <v>132.2653</v>
      </c>
      <c r="F116" s="1445">
        <v>121.81740000000001</v>
      </c>
      <c r="G116" s="1445">
        <v>128.9</v>
      </c>
      <c r="H116" s="1445">
        <v>135.72</v>
      </c>
      <c r="I116" s="1445">
        <v>170.67000000000002</v>
      </c>
      <c r="J116" s="1445">
        <v>118.12</v>
      </c>
      <c r="K116" s="1445">
        <v>118</v>
      </c>
      <c r="L116" s="1445">
        <v>132.74170000000001</v>
      </c>
      <c r="M116" s="1445">
        <v>136.82</v>
      </c>
      <c r="N116" s="1445">
        <v>131</v>
      </c>
      <c r="O116" s="1445">
        <v>155.25</v>
      </c>
      <c r="P116" s="1445">
        <v>125.17</v>
      </c>
      <c r="Q116" s="1445">
        <v>128.63</v>
      </c>
      <c r="R116" s="1445">
        <v>125.2</v>
      </c>
      <c r="S116" s="1445">
        <v>129.02680000000001</v>
      </c>
      <c r="T116" s="1445">
        <v>228</v>
      </c>
      <c r="U116" s="1445">
        <v>111.29</v>
      </c>
      <c r="V116" s="1445">
        <v>126.51</v>
      </c>
      <c r="W116" s="1445">
        <v>122.39700000000001</v>
      </c>
      <c r="X116" s="1445">
        <v>118</v>
      </c>
      <c r="Y116" s="1445">
        <v>126.48830000000001</v>
      </c>
      <c r="Z116" s="1445">
        <v>154.77000000000001</v>
      </c>
      <c r="AA116" s="1445">
        <v>138.72</v>
      </c>
      <c r="AB116" s="1445">
        <v>146.5</v>
      </c>
      <c r="AC116" s="1445">
        <v>187.46130000000002</v>
      </c>
      <c r="AD116" s="1445">
        <v>166.41740000000001</v>
      </c>
      <c r="AE116" s="1449"/>
      <c r="AF116" s="1387">
        <v>126.42774832692214</v>
      </c>
      <c r="AG116" s="1384">
        <v>2.8603414344456901E-3</v>
      </c>
    </row>
    <row r="117" spans="1:33">
      <c r="A117" s="1443">
        <v>42366</v>
      </c>
      <c r="B117" s="1444">
        <v>53</v>
      </c>
      <c r="C117" s="1445">
        <v>109.7</v>
      </c>
      <c r="D117" s="1445">
        <v>162.35300000000001</v>
      </c>
      <c r="E117" s="1445">
        <v>132.24719999999999</v>
      </c>
      <c r="F117" s="1445">
        <v>121.8053</v>
      </c>
      <c r="G117" s="1445">
        <v>128.75</v>
      </c>
      <c r="H117" s="1445">
        <v>138.82</v>
      </c>
      <c r="I117" s="1445">
        <v>170.67000000000002</v>
      </c>
      <c r="J117" s="1445">
        <v>118.28</v>
      </c>
      <c r="K117" s="1445">
        <v>117</v>
      </c>
      <c r="L117" s="1445">
        <v>132.24520000000001</v>
      </c>
      <c r="M117" s="1445">
        <v>135.67000000000002</v>
      </c>
      <c r="N117" s="1445">
        <v>136</v>
      </c>
      <c r="O117" s="1445">
        <v>156.17000000000002</v>
      </c>
      <c r="P117" s="1445">
        <v>122.84</v>
      </c>
      <c r="Q117" s="1445">
        <v>129.83000000000001</v>
      </c>
      <c r="R117" s="1445">
        <v>125.4</v>
      </c>
      <c r="S117" s="1445">
        <v>127.97810000000001</v>
      </c>
      <c r="T117" s="1445">
        <v>228</v>
      </c>
      <c r="U117" s="1445">
        <v>110.93</v>
      </c>
      <c r="V117" s="1445">
        <v>126.42</v>
      </c>
      <c r="W117" s="1445">
        <v>120.66760000000001</v>
      </c>
      <c r="X117" s="1445">
        <v>118</v>
      </c>
      <c r="Y117" s="1445">
        <v>125.03110000000001</v>
      </c>
      <c r="Z117" s="1445">
        <v>155.75</v>
      </c>
      <c r="AA117" s="1445">
        <v>136.19</v>
      </c>
      <c r="AB117" s="1445">
        <v>145.49</v>
      </c>
      <c r="AC117" s="1445">
        <v>187.1696</v>
      </c>
      <c r="AD117" s="1445">
        <v>164.1848</v>
      </c>
      <c r="AE117" s="1449"/>
      <c r="AF117" s="1387">
        <v>126.00148853035698</v>
      </c>
      <c r="AG117" s="1384">
        <v>-3.3715683637971505E-3</v>
      </c>
    </row>
    <row r="118" spans="1:33">
      <c r="A118" s="1443">
        <v>42373</v>
      </c>
      <c r="B118" s="1444">
        <v>1</v>
      </c>
      <c r="C118" s="1445">
        <v>108.9</v>
      </c>
      <c r="D118" s="1445">
        <v>162.6087</v>
      </c>
      <c r="E118" s="1445">
        <v>131.8458</v>
      </c>
      <c r="F118" s="1445">
        <v>121.84010000000001</v>
      </c>
      <c r="G118" s="1445">
        <v>130.31</v>
      </c>
      <c r="H118" s="1445">
        <v>134.08000000000001</v>
      </c>
      <c r="I118" s="1445">
        <v>169.93</v>
      </c>
      <c r="J118" s="1445">
        <v>116.66</v>
      </c>
      <c r="K118" s="1445">
        <v>117</v>
      </c>
      <c r="L118" s="1445">
        <v>132.24520000000001</v>
      </c>
      <c r="M118" s="1445">
        <v>135.34</v>
      </c>
      <c r="N118" s="1445">
        <v>137</v>
      </c>
      <c r="O118" s="1445">
        <v>156.17000000000002</v>
      </c>
      <c r="P118" s="1445">
        <v>125.44</v>
      </c>
      <c r="Q118" s="1445">
        <v>129.04</v>
      </c>
      <c r="R118" s="1445">
        <v>126.60000000000001</v>
      </c>
      <c r="S118" s="1445">
        <v>129.26609999999999</v>
      </c>
      <c r="T118" s="1445">
        <v>228</v>
      </c>
      <c r="U118" s="1445">
        <v>112.19</v>
      </c>
      <c r="V118" s="1445">
        <v>126.12</v>
      </c>
      <c r="W118" s="1445">
        <v>119.33840000000001</v>
      </c>
      <c r="X118" s="1445">
        <v>118</v>
      </c>
      <c r="Y118" s="1445">
        <v>121.34310000000001</v>
      </c>
      <c r="Z118" s="1445">
        <v>157.1</v>
      </c>
      <c r="AA118" s="1445">
        <v>136.15</v>
      </c>
      <c r="AB118" s="1445">
        <v>143.94</v>
      </c>
      <c r="AC118" s="1445">
        <v>182.63240000000002</v>
      </c>
      <c r="AD118" s="1445">
        <v>158.7321</v>
      </c>
      <c r="AE118" s="1381"/>
      <c r="AF118" s="1387">
        <v>125.94923695526366</v>
      </c>
      <c r="AG118" s="1384">
        <v>-4.1469014138462157E-4</v>
      </c>
    </row>
    <row r="119" spans="1:33">
      <c r="A119" s="1450">
        <v>42380</v>
      </c>
      <c r="B119" s="1379">
        <v>2</v>
      </c>
      <c r="C119" s="1451">
        <v>111.60000000000001</v>
      </c>
      <c r="D119" s="1451">
        <v>161.8212</v>
      </c>
      <c r="E119" s="1451">
        <v>131.60070000000002</v>
      </c>
      <c r="F119" s="1451">
        <v>121.82350000000001</v>
      </c>
      <c r="G119" s="1451">
        <v>133.17000000000002</v>
      </c>
      <c r="H119" s="1451">
        <v>131.53</v>
      </c>
      <c r="I119" s="1451">
        <v>168.07</v>
      </c>
      <c r="J119" s="1451">
        <v>116.62</v>
      </c>
      <c r="K119" s="1451">
        <v>118</v>
      </c>
      <c r="L119" s="1451">
        <v>129.63589999999999</v>
      </c>
      <c r="M119" s="1451">
        <v>135.28</v>
      </c>
      <c r="N119" s="1451">
        <v>143</v>
      </c>
      <c r="O119" s="1451">
        <v>156.99</v>
      </c>
      <c r="P119" s="1451">
        <v>126.68</v>
      </c>
      <c r="Q119" s="1451">
        <v>131.5</v>
      </c>
      <c r="R119" s="1451">
        <v>129.5</v>
      </c>
      <c r="S119" s="1451">
        <v>132.1267</v>
      </c>
      <c r="T119" s="1451">
        <v>228</v>
      </c>
      <c r="U119" s="1451">
        <v>114.96000000000001</v>
      </c>
      <c r="V119" s="1451">
        <v>127.12</v>
      </c>
      <c r="W119" s="1451">
        <v>121.53970000000001</v>
      </c>
      <c r="X119" s="1451">
        <v>117</v>
      </c>
      <c r="Y119" s="1451">
        <v>120.15400000000001</v>
      </c>
      <c r="Z119" s="1451">
        <v>148.59</v>
      </c>
      <c r="AA119" s="1451">
        <v>135.18</v>
      </c>
      <c r="AB119" s="1451">
        <v>145.6</v>
      </c>
      <c r="AC119" s="1451">
        <v>180.1412</v>
      </c>
      <c r="AD119" s="1451">
        <v>153.40010000000001</v>
      </c>
      <c r="AE119" s="1381"/>
      <c r="AF119" s="1387">
        <v>127.39294790486291</v>
      </c>
      <c r="AG119" s="1384">
        <v>1.1462641493509285E-2</v>
      </c>
    </row>
    <row r="120" spans="1:33">
      <c r="A120" s="1450">
        <v>42387</v>
      </c>
      <c r="B120" s="1379">
        <v>3</v>
      </c>
      <c r="C120" s="1451">
        <v>114.3</v>
      </c>
      <c r="D120" s="1451">
        <v>162.17920000000001</v>
      </c>
      <c r="E120" s="1451">
        <v>132.01820000000001</v>
      </c>
      <c r="F120" s="1451">
        <v>121.8027</v>
      </c>
      <c r="G120" s="1451">
        <v>134.97999999999999</v>
      </c>
      <c r="H120" s="1451">
        <v>131.87</v>
      </c>
      <c r="I120" s="1451">
        <v>168.07</v>
      </c>
      <c r="J120" s="1451">
        <v>116.76</v>
      </c>
      <c r="K120" s="1451">
        <v>119</v>
      </c>
      <c r="L120" s="1451">
        <v>132.53700000000001</v>
      </c>
      <c r="M120" s="1451">
        <v>135.18</v>
      </c>
      <c r="N120" s="1451">
        <v>144</v>
      </c>
      <c r="O120" s="1451">
        <v>157.82</v>
      </c>
      <c r="P120" s="1451">
        <v>132.22999999999999</v>
      </c>
      <c r="Q120" s="1451">
        <v>133.11000000000001</v>
      </c>
      <c r="R120" s="1451">
        <v>131.4</v>
      </c>
      <c r="S120" s="1451">
        <v>135.83930000000001</v>
      </c>
      <c r="T120" s="1451">
        <v>228</v>
      </c>
      <c r="U120" s="1451">
        <v>116.09</v>
      </c>
      <c r="V120" s="1451">
        <v>128.69</v>
      </c>
      <c r="W120" s="1451">
        <v>122.9552</v>
      </c>
      <c r="X120" s="1451">
        <v>119</v>
      </c>
      <c r="Y120" s="1451">
        <v>118.06310000000001</v>
      </c>
      <c r="Z120" s="1451">
        <v>148.68</v>
      </c>
      <c r="AA120" s="1451">
        <v>136.5</v>
      </c>
      <c r="AB120" s="1451">
        <v>143.97</v>
      </c>
      <c r="AC120" s="1451">
        <v>180.21610000000001</v>
      </c>
      <c r="AD120" s="1451">
        <v>150.12380000000002</v>
      </c>
      <c r="AE120" s="1381"/>
      <c r="AF120" s="1387">
        <v>128.43488364588163</v>
      </c>
      <c r="AG120" s="1384">
        <v>8.1789122408630899E-3</v>
      </c>
    </row>
    <row r="121" spans="1:33">
      <c r="A121" s="1450">
        <v>42394</v>
      </c>
      <c r="B121" s="1379">
        <v>4</v>
      </c>
      <c r="C121" s="1451">
        <v>114.5</v>
      </c>
      <c r="D121" s="1451">
        <v>162.5729</v>
      </c>
      <c r="E121" s="1451">
        <v>132.36520000000002</v>
      </c>
      <c r="F121" s="1451">
        <v>121.81020000000001</v>
      </c>
      <c r="G121" s="1451">
        <v>134.88</v>
      </c>
      <c r="H121" s="1451">
        <v>133.69999999999999</v>
      </c>
      <c r="I121" s="1451">
        <v>165.29</v>
      </c>
      <c r="J121" s="1451">
        <v>117.29</v>
      </c>
      <c r="K121" s="1451">
        <v>119</v>
      </c>
      <c r="L121" s="1451">
        <v>132.4272</v>
      </c>
      <c r="M121" s="1451">
        <v>135.12</v>
      </c>
      <c r="N121" s="1451">
        <v>142</v>
      </c>
      <c r="O121" s="1451">
        <v>156</v>
      </c>
      <c r="P121" s="1451">
        <v>137.08000000000001</v>
      </c>
      <c r="Q121" s="1451">
        <v>133.84</v>
      </c>
      <c r="R121" s="1451">
        <v>131.9</v>
      </c>
      <c r="S121" s="1451">
        <v>135.92830000000001</v>
      </c>
      <c r="T121" s="1451">
        <v>228</v>
      </c>
      <c r="U121" s="1451">
        <v>115.92</v>
      </c>
      <c r="V121" s="1451">
        <v>129.08000000000001</v>
      </c>
      <c r="W121" s="1451">
        <v>125.09740000000001</v>
      </c>
      <c r="X121" s="1451">
        <v>121</v>
      </c>
      <c r="Y121" s="1451">
        <v>115.80240000000001</v>
      </c>
      <c r="Z121" s="1451">
        <v>144.22999999999999</v>
      </c>
      <c r="AA121" s="1451">
        <v>135.71</v>
      </c>
      <c r="AB121" s="1451">
        <v>145.26</v>
      </c>
      <c r="AC121" s="1451">
        <v>180.60890000000001</v>
      </c>
      <c r="AD121" s="1451">
        <v>148.64860000000002</v>
      </c>
      <c r="AE121" s="1381"/>
      <c r="AF121" s="1387">
        <v>128.6291164348834</v>
      </c>
      <c r="AG121" s="1384">
        <v>1.5123055628509796E-3</v>
      </c>
    </row>
    <row r="122" spans="1:33">
      <c r="A122" s="1450">
        <v>42401</v>
      </c>
      <c r="B122" s="1379">
        <v>5</v>
      </c>
      <c r="C122" s="1451">
        <v>112.5</v>
      </c>
      <c r="D122" s="1451">
        <v>162.2201</v>
      </c>
      <c r="E122" s="1451">
        <v>131.6063</v>
      </c>
      <c r="F122" s="1451">
        <v>121.8053</v>
      </c>
      <c r="G122" s="1451">
        <v>135.11000000000001</v>
      </c>
      <c r="H122" s="1451">
        <v>129.25</v>
      </c>
      <c r="I122" s="1451">
        <v>165.29</v>
      </c>
      <c r="J122" s="1451">
        <v>117.5</v>
      </c>
      <c r="K122" s="1451">
        <v>120</v>
      </c>
      <c r="L122" s="1451">
        <v>132.6284</v>
      </c>
      <c r="M122" s="1451">
        <v>135.84</v>
      </c>
      <c r="N122" s="1451">
        <v>139</v>
      </c>
      <c r="O122" s="1451">
        <v>157.93</v>
      </c>
      <c r="P122" s="1451">
        <v>138.71</v>
      </c>
      <c r="Q122" s="1451">
        <v>135.78</v>
      </c>
      <c r="R122" s="1451">
        <v>131.4</v>
      </c>
      <c r="S122" s="1451">
        <v>136.34020000000001</v>
      </c>
      <c r="T122" s="1451">
        <v>228</v>
      </c>
      <c r="U122" s="1451">
        <v>113.95</v>
      </c>
      <c r="V122" s="1451">
        <v>129.13</v>
      </c>
      <c r="W122" s="1451">
        <v>126.26920000000001</v>
      </c>
      <c r="X122" s="1451">
        <v>122</v>
      </c>
      <c r="Y122" s="1451">
        <v>114.6101</v>
      </c>
      <c r="Z122" s="1451">
        <v>144.39000000000001</v>
      </c>
      <c r="AA122" s="1451">
        <v>136.75</v>
      </c>
      <c r="AB122" s="1451">
        <v>144.22999999999999</v>
      </c>
      <c r="AC122" s="1451">
        <v>179.26260000000002</v>
      </c>
      <c r="AD122" s="1451">
        <v>147.5746</v>
      </c>
      <c r="AE122" s="1381"/>
      <c r="AF122" s="1387">
        <v>128.56984636755365</v>
      </c>
      <c r="AG122" s="1384">
        <v>-4.6078266703908355E-4</v>
      </c>
    </row>
    <row r="123" spans="1:33">
      <c r="A123" s="1450">
        <v>42408</v>
      </c>
      <c r="B123" s="1379">
        <v>6</v>
      </c>
      <c r="C123" s="1451">
        <v>110.3</v>
      </c>
      <c r="D123" s="1451">
        <v>162.2201</v>
      </c>
      <c r="E123" s="1451">
        <v>130.95680000000002</v>
      </c>
      <c r="F123" s="1451">
        <v>121.79040000000001</v>
      </c>
      <c r="G123" s="1451">
        <v>134.94</v>
      </c>
      <c r="H123" s="1451">
        <v>134.02000000000001</v>
      </c>
      <c r="I123" s="1451">
        <v>163.43</v>
      </c>
      <c r="J123" s="1451">
        <v>119.05</v>
      </c>
      <c r="K123" s="1451">
        <v>120</v>
      </c>
      <c r="L123" s="1451">
        <v>132.7235</v>
      </c>
      <c r="M123" s="1451">
        <v>135.97999999999999</v>
      </c>
      <c r="N123" s="1451">
        <v>137</v>
      </c>
      <c r="O123" s="1451">
        <v>156.11000000000001</v>
      </c>
      <c r="P123" s="1451">
        <v>138.61000000000001</v>
      </c>
      <c r="Q123" s="1451">
        <v>132.4</v>
      </c>
      <c r="R123" s="1451">
        <v>131.69999999999999</v>
      </c>
      <c r="S123" s="1451">
        <v>135.7533</v>
      </c>
      <c r="T123" s="1451">
        <v>228</v>
      </c>
      <c r="U123" s="1451">
        <v>111.96000000000001</v>
      </c>
      <c r="V123" s="1451">
        <v>129.72999999999999</v>
      </c>
      <c r="W123" s="1451">
        <v>125.58130000000001</v>
      </c>
      <c r="X123" s="1451">
        <v>124</v>
      </c>
      <c r="Y123" s="1451">
        <v>114.07140000000001</v>
      </c>
      <c r="Z123" s="1451">
        <v>140.80000000000001</v>
      </c>
      <c r="AA123" s="1451">
        <v>137.38</v>
      </c>
      <c r="AB123" s="1451">
        <v>144.75</v>
      </c>
      <c r="AC123" s="1451">
        <v>178.47670000000002</v>
      </c>
      <c r="AD123" s="1451">
        <v>144.2363</v>
      </c>
      <c r="AE123" s="1381"/>
      <c r="AF123" s="1387">
        <v>128.14610564617669</v>
      </c>
      <c r="AG123" s="1384">
        <v>-3.2958017245006133E-3</v>
      </c>
    </row>
    <row r="124" spans="1:33">
      <c r="A124" s="1450">
        <v>42415</v>
      </c>
      <c r="B124" s="1379">
        <v>7</v>
      </c>
      <c r="C124" s="1451">
        <v>110</v>
      </c>
      <c r="D124" s="1451">
        <v>162.2559</v>
      </c>
      <c r="E124" s="1451">
        <v>130.75370000000001</v>
      </c>
      <c r="F124" s="1451">
        <v>121.79060000000001</v>
      </c>
      <c r="G124" s="1451">
        <v>133.75</v>
      </c>
      <c r="H124" s="1451">
        <v>134.15</v>
      </c>
      <c r="I124" s="1451">
        <v>163.99</v>
      </c>
      <c r="J124" s="1451">
        <v>119.97</v>
      </c>
      <c r="K124" s="1451">
        <v>121</v>
      </c>
      <c r="L124" s="1451">
        <v>132.9401</v>
      </c>
      <c r="M124" s="1451">
        <v>136.13</v>
      </c>
      <c r="N124" s="1451">
        <v>131</v>
      </c>
      <c r="O124" s="1451">
        <v>156.76</v>
      </c>
      <c r="P124" s="1451">
        <v>139.66</v>
      </c>
      <c r="Q124" s="1451">
        <v>133.19</v>
      </c>
      <c r="R124" s="1451">
        <v>131.4</v>
      </c>
      <c r="S124" s="1451">
        <v>134.26689999999999</v>
      </c>
      <c r="T124" s="1451">
        <v>228</v>
      </c>
      <c r="U124" s="1451">
        <v>111.91</v>
      </c>
      <c r="V124" s="1451">
        <v>131.12</v>
      </c>
      <c r="W124" s="1451">
        <v>126.8768</v>
      </c>
      <c r="X124" s="1451">
        <v>124</v>
      </c>
      <c r="Y124" s="1451">
        <v>111.6558</v>
      </c>
      <c r="Z124" s="1451">
        <v>141.35</v>
      </c>
      <c r="AA124" s="1451">
        <v>134.92000000000002</v>
      </c>
      <c r="AB124" s="1451">
        <v>144.47</v>
      </c>
      <c r="AC124" s="1451">
        <v>179.08860000000001</v>
      </c>
      <c r="AD124" s="1451">
        <v>143.84909999999999</v>
      </c>
      <c r="AE124" s="1381"/>
      <c r="AF124" s="1387">
        <v>127.87974077651181</v>
      </c>
      <c r="AG124" s="1384">
        <v>-2.0786029222015223E-3</v>
      </c>
    </row>
    <row r="125" spans="1:33">
      <c r="A125" s="1450">
        <v>42422</v>
      </c>
      <c r="B125" s="1379">
        <v>8</v>
      </c>
      <c r="C125" s="1451">
        <v>109.8</v>
      </c>
      <c r="D125" s="1451">
        <v>158.733</v>
      </c>
      <c r="E125" s="1451">
        <v>130.16380000000001</v>
      </c>
      <c r="F125" s="1451">
        <v>121.8263</v>
      </c>
      <c r="G125" s="1451">
        <v>129.84</v>
      </c>
      <c r="H125" s="1451">
        <v>138.15</v>
      </c>
      <c r="I125" s="1451">
        <v>164.54</v>
      </c>
      <c r="J125" s="1451">
        <v>118.71000000000001</v>
      </c>
      <c r="K125" s="1451">
        <v>121</v>
      </c>
      <c r="L125" s="1451">
        <v>132.73869999999999</v>
      </c>
      <c r="M125" s="1451">
        <v>134.25</v>
      </c>
      <c r="N125" s="1451">
        <v>131</v>
      </c>
      <c r="O125" s="1451">
        <v>156.75</v>
      </c>
      <c r="P125" s="1451">
        <v>138.1</v>
      </c>
      <c r="Q125" s="1451">
        <v>133.28</v>
      </c>
      <c r="R125" s="1451">
        <v>128.80000000000001</v>
      </c>
      <c r="S125" s="1451">
        <v>133.5958</v>
      </c>
      <c r="T125" s="1451">
        <v>228</v>
      </c>
      <c r="U125" s="1451">
        <v>110.35000000000001</v>
      </c>
      <c r="V125" s="1451">
        <v>129.41</v>
      </c>
      <c r="W125" s="1451">
        <v>126.73180000000001</v>
      </c>
      <c r="X125" s="1451">
        <v>124</v>
      </c>
      <c r="Y125" s="1451">
        <v>112.30710000000001</v>
      </c>
      <c r="Z125" s="1451">
        <v>133.28</v>
      </c>
      <c r="AA125" s="1451">
        <v>133.77000000000001</v>
      </c>
      <c r="AB125" s="1451">
        <v>144.51</v>
      </c>
      <c r="AC125" s="1451">
        <v>180.3948</v>
      </c>
      <c r="AD125" s="1451">
        <v>141.69800000000001</v>
      </c>
      <c r="AE125" s="1381"/>
      <c r="AF125" s="1387">
        <v>126.47400048532957</v>
      </c>
      <c r="AG125" s="1384">
        <v>-1.0992673918842066E-2</v>
      </c>
    </row>
    <row r="126" spans="1:33">
      <c r="A126" s="1450">
        <v>42429</v>
      </c>
      <c r="B126" s="1379">
        <v>9</v>
      </c>
      <c r="C126" s="1451">
        <v>107.2</v>
      </c>
      <c r="D126" s="1451">
        <v>137.3913</v>
      </c>
      <c r="E126" s="1451">
        <v>124.88650000000001</v>
      </c>
      <c r="F126" s="1451">
        <v>121.979</v>
      </c>
      <c r="G126" s="1451">
        <v>127.42</v>
      </c>
      <c r="H126" s="1451">
        <v>131.05000000000001</v>
      </c>
      <c r="I126" s="1451">
        <v>161.20000000000002</v>
      </c>
      <c r="J126" s="1451">
        <v>117.01</v>
      </c>
      <c r="K126" s="1451">
        <v>122</v>
      </c>
      <c r="L126" s="1451">
        <v>127.20320000000001</v>
      </c>
      <c r="M126" s="1451">
        <v>132.61000000000001</v>
      </c>
      <c r="N126" s="1451">
        <v>130</v>
      </c>
      <c r="O126" s="1451">
        <v>158.29</v>
      </c>
      <c r="P126" s="1451">
        <v>135.28</v>
      </c>
      <c r="Q126" s="1451">
        <v>131</v>
      </c>
      <c r="R126" s="1451">
        <v>124.3</v>
      </c>
      <c r="S126" s="1451">
        <v>127.75330000000001</v>
      </c>
      <c r="T126" s="1451">
        <v>228</v>
      </c>
      <c r="U126" s="1451">
        <v>108.42</v>
      </c>
      <c r="V126" s="1451">
        <v>125.87</v>
      </c>
      <c r="W126" s="1451">
        <v>124.2869</v>
      </c>
      <c r="X126" s="1451">
        <v>122</v>
      </c>
      <c r="Y126" s="1451">
        <v>112.4075</v>
      </c>
      <c r="Z126" s="1451">
        <v>138.83000000000001</v>
      </c>
      <c r="AA126" s="1451">
        <v>132.14000000000001</v>
      </c>
      <c r="AB126" s="1451">
        <v>143.87</v>
      </c>
      <c r="AC126" s="1451">
        <v>181.13210000000001</v>
      </c>
      <c r="AD126" s="1451">
        <v>143.3177</v>
      </c>
      <c r="AE126" s="1381"/>
      <c r="AF126" s="1387">
        <v>124.49520866871269</v>
      </c>
      <c r="AG126" s="1384">
        <v>-1.5645838741745299E-2</v>
      </c>
    </row>
    <row r="127" spans="1:33">
      <c r="A127" s="1450">
        <v>42436</v>
      </c>
      <c r="B127" s="1379">
        <v>10</v>
      </c>
      <c r="C127" s="1451">
        <v>106.2</v>
      </c>
      <c r="D127" s="1451">
        <v>137.62649999999999</v>
      </c>
      <c r="E127" s="1451">
        <v>124.4205</v>
      </c>
      <c r="F127" s="1451">
        <v>116.62130000000001</v>
      </c>
      <c r="G127" s="1451">
        <v>129.78</v>
      </c>
      <c r="H127" s="1451">
        <v>130.99</v>
      </c>
      <c r="I127" s="1451">
        <v>158.97</v>
      </c>
      <c r="J127" s="1451">
        <v>116.22</v>
      </c>
      <c r="K127" s="1451">
        <v>122</v>
      </c>
      <c r="L127" s="1451">
        <v>126.9898</v>
      </c>
      <c r="M127" s="1451">
        <v>132.61000000000001</v>
      </c>
      <c r="N127" s="1451">
        <v>132</v>
      </c>
      <c r="O127" s="1451">
        <v>158.29</v>
      </c>
      <c r="P127" s="1451">
        <v>134.51</v>
      </c>
      <c r="Q127" s="1451">
        <v>130.83000000000001</v>
      </c>
      <c r="R127" s="1451">
        <v>126.5</v>
      </c>
      <c r="S127" s="1451">
        <v>126.74930000000001</v>
      </c>
      <c r="T127" s="1451">
        <v>228</v>
      </c>
      <c r="U127" s="1451">
        <v>109.06</v>
      </c>
      <c r="V127" s="1451">
        <v>127.57000000000001</v>
      </c>
      <c r="W127" s="1451">
        <v>129.21280000000002</v>
      </c>
      <c r="X127" s="1451">
        <v>122</v>
      </c>
      <c r="Y127" s="1451">
        <v>112.50280000000001</v>
      </c>
      <c r="Z127" s="1451">
        <v>136.31</v>
      </c>
      <c r="AA127" s="1451">
        <v>130.27000000000001</v>
      </c>
      <c r="AB127" s="1451">
        <v>144.06</v>
      </c>
      <c r="AC127" s="1451">
        <v>181.91500000000002</v>
      </c>
      <c r="AD127" s="1451">
        <v>144.59310000000002</v>
      </c>
      <c r="AE127" s="1381"/>
      <c r="AF127" s="1387">
        <v>125.36891590986444</v>
      </c>
      <c r="AG127" s="1384">
        <v>7.0179989293943645E-3</v>
      </c>
    </row>
    <row r="128" spans="1:33">
      <c r="A128" s="1450">
        <v>42443</v>
      </c>
      <c r="B128" s="1379">
        <v>11</v>
      </c>
      <c r="C128" s="1451">
        <v>110.9</v>
      </c>
      <c r="D128" s="1451">
        <v>131.9153</v>
      </c>
      <c r="E128" s="1451">
        <v>123.9409</v>
      </c>
      <c r="F128" s="1451">
        <v>116.6752</v>
      </c>
      <c r="G128" s="1451">
        <v>134.21</v>
      </c>
      <c r="H128" s="1451">
        <v>130.41</v>
      </c>
      <c r="I128" s="1451">
        <v>159.53</v>
      </c>
      <c r="J128" s="1451">
        <v>116.32000000000001</v>
      </c>
      <c r="K128" s="1451">
        <v>122</v>
      </c>
      <c r="L128" s="1451">
        <v>129.64359999999999</v>
      </c>
      <c r="M128" s="1451">
        <v>132.55000000000001</v>
      </c>
      <c r="N128" s="1451">
        <v>136</v>
      </c>
      <c r="O128" s="1451">
        <v>159.02000000000001</v>
      </c>
      <c r="P128" s="1451">
        <v>139.99</v>
      </c>
      <c r="Q128" s="1451">
        <v>133.27000000000001</v>
      </c>
      <c r="R128" s="1451">
        <v>130.69999999999999</v>
      </c>
      <c r="S128" s="1451">
        <v>129.8109</v>
      </c>
      <c r="T128" s="1451">
        <v>218</v>
      </c>
      <c r="U128" s="1451">
        <v>115.27</v>
      </c>
      <c r="V128" s="1451">
        <v>130.93</v>
      </c>
      <c r="W128" s="1451">
        <v>134.61780000000002</v>
      </c>
      <c r="X128" s="1451">
        <v>121</v>
      </c>
      <c r="Y128" s="1451">
        <v>113.16170000000001</v>
      </c>
      <c r="Z128" s="1451">
        <v>139.30000000000001</v>
      </c>
      <c r="AA128" s="1451">
        <v>128.77000000000001</v>
      </c>
      <c r="AB128" s="1451">
        <v>135.26</v>
      </c>
      <c r="AC128" s="1451">
        <v>181.51510000000002</v>
      </c>
      <c r="AD128" s="1451">
        <v>143.4898</v>
      </c>
      <c r="AE128" s="1381"/>
      <c r="AF128" s="1387">
        <v>128.14172098984892</v>
      </c>
      <c r="AG128" s="1384">
        <v>2.2117165645573866E-2</v>
      </c>
    </row>
    <row r="129" spans="1:33">
      <c r="A129" s="1450">
        <v>42450</v>
      </c>
      <c r="B129" s="1379">
        <v>12</v>
      </c>
      <c r="C129" s="1451">
        <v>114.4</v>
      </c>
      <c r="D129" s="1451">
        <v>132.15559999999999</v>
      </c>
      <c r="E129" s="1451">
        <v>126.7</v>
      </c>
      <c r="F129" s="1451">
        <v>123.5514</v>
      </c>
      <c r="G129" s="1451">
        <v>135.29</v>
      </c>
      <c r="H129" s="1451">
        <v>136.07</v>
      </c>
      <c r="I129" s="1451">
        <v>158.22999999999999</v>
      </c>
      <c r="J129" s="1451">
        <v>119.46000000000001</v>
      </c>
      <c r="K129" s="1451">
        <v>122</v>
      </c>
      <c r="L129" s="1451">
        <v>133.7912</v>
      </c>
      <c r="M129" s="1451">
        <v>132.79</v>
      </c>
      <c r="N129" s="1451">
        <v>138.20000000000002</v>
      </c>
      <c r="O129" s="1451">
        <v>158.64000000000001</v>
      </c>
      <c r="P129" s="1451">
        <v>137.19</v>
      </c>
      <c r="Q129" s="1451">
        <v>135.80000000000001</v>
      </c>
      <c r="R129" s="1451">
        <v>132.6</v>
      </c>
      <c r="S129" s="1451">
        <v>131.447</v>
      </c>
      <c r="T129" s="1451">
        <v>218</v>
      </c>
      <c r="U129" s="1451">
        <v>119.18</v>
      </c>
      <c r="V129" s="1451">
        <v>130.97999999999999</v>
      </c>
      <c r="W129" s="1451">
        <v>134.428</v>
      </c>
      <c r="X129" s="1451">
        <v>122</v>
      </c>
      <c r="Y129" s="1451">
        <v>114.7453</v>
      </c>
      <c r="Z129" s="1451">
        <v>134.14000000000001</v>
      </c>
      <c r="AA129" s="1451">
        <v>127.95</v>
      </c>
      <c r="AB129" s="1451">
        <v>146.01</v>
      </c>
      <c r="AC129" s="1451">
        <v>181.6961</v>
      </c>
      <c r="AD129" s="1451">
        <v>142.4538</v>
      </c>
      <c r="AE129" s="1381"/>
      <c r="AF129" s="1387">
        <v>130.03612376972109</v>
      </c>
      <c r="AG129" s="1384">
        <v>1.4783653327258062E-2</v>
      </c>
    </row>
    <row r="130" spans="1:33">
      <c r="A130" s="1450">
        <v>42457</v>
      </c>
      <c r="B130" s="1379">
        <v>13</v>
      </c>
      <c r="C130" s="1451">
        <v>113.60000000000001</v>
      </c>
      <c r="D130" s="1451">
        <v>131.404</v>
      </c>
      <c r="E130" s="1451">
        <v>126.5926</v>
      </c>
      <c r="F130" s="1451">
        <v>123.5749</v>
      </c>
      <c r="G130" s="1451">
        <v>132.6</v>
      </c>
      <c r="H130" s="1451">
        <v>133.51</v>
      </c>
      <c r="I130" s="1451">
        <v>151.72999999999999</v>
      </c>
      <c r="J130" s="1451">
        <v>118.42</v>
      </c>
      <c r="K130" s="1451">
        <v>122</v>
      </c>
      <c r="L130" s="1451">
        <v>131.9967</v>
      </c>
      <c r="M130" s="1451">
        <v>132.27000000000001</v>
      </c>
      <c r="N130" s="1451">
        <v>139.20000000000002</v>
      </c>
      <c r="O130" s="1451">
        <v>158.64000000000001</v>
      </c>
      <c r="P130" s="1451">
        <v>140.79</v>
      </c>
      <c r="Q130" s="1451">
        <v>136.21</v>
      </c>
      <c r="R130" s="1451">
        <v>130.1</v>
      </c>
      <c r="S130" s="1451">
        <v>131.07670000000002</v>
      </c>
      <c r="T130" s="1451">
        <v>218</v>
      </c>
      <c r="U130" s="1451">
        <v>117.06</v>
      </c>
      <c r="V130" s="1451">
        <v>130.87</v>
      </c>
      <c r="W130" s="1451">
        <v>131.25530000000001</v>
      </c>
      <c r="X130" s="1451">
        <v>122</v>
      </c>
      <c r="Y130" s="1451">
        <v>113.917</v>
      </c>
      <c r="Z130" s="1451">
        <v>136.88</v>
      </c>
      <c r="AA130" s="1451">
        <v>129.31</v>
      </c>
      <c r="AB130" s="1451">
        <v>146.01</v>
      </c>
      <c r="AC130" s="1451">
        <v>183.11680000000001</v>
      </c>
      <c r="AD130" s="1451">
        <v>141.51900000000001</v>
      </c>
      <c r="AE130" s="1381"/>
      <c r="AF130" s="1387">
        <v>128.51176398151793</v>
      </c>
      <c r="AG130" s="1384">
        <v>-1.1722587108968452E-2</v>
      </c>
    </row>
    <row r="131" spans="1:33">
      <c r="A131" s="1450">
        <v>42464</v>
      </c>
      <c r="B131" s="1379">
        <v>14</v>
      </c>
      <c r="C131" s="1451">
        <v>110.8</v>
      </c>
      <c r="D131" s="1451">
        <v>131.98179999999999</v>
      </c>
      <c r="E131" s="1451">
        <v>124.12130000000001</v>
      </c>
      <c r="F131" s="1451">
        <v>123.73090000000001</v>
      </c>
      <c r="G131" s="1451">
        <v>131.25</v>
      </c>
      <c r="H131" s="1451">
        <v>138.78</v>
      </c>
      <c r="I131" s="1451">
        <v>151.72999999999999</v>
      </c>
      <c r="J131" s="1451">
        <v>117.79</v>
      </c>
      <c r="K131" s="1451">
        <v>123</v>
      </c>
      <c r="L131" s="1451">
        <v>130.55350000000001</v>
      </c>
      <c r="M131" s="1451">
        <v>135.82</v>
      </c>
      <c r="N131" s="1451">
        <v>136.19999999999999</v>
      </c>
      <c r="O131" s="1451">
        <v>159.08000000000001</v>
      </c>
      <c r="P131" s="1451">
        <v>140.1</v>
      </c>
      <c r="Q131" s="1451">
        <v>133.9</v>
      </c>
      <c r="R131" s="1451">
        <v>128</v>
      </c>
      <c r="S131" s="1451">
        <v>129.77280000000002</v>
      </c>
      <c r="T131" s="1451">
        <v>218</v>
      </c>
      <c r="U131" s="1451">
        <v>114.97</v>
      </c>
      <c r="V131" s="1451">
        <v>130.03</v>
      </c>
      <c r="W131" s="1451">
        <v>128.70400000000001</v>
      </c>
      <c r="X131" s="1451">
        <v>122</v>
      </c>
      <c r="Y131" s="1451">
        <v>114.99640000000001</v>
      </c>
      <c r="Z131" s="1451">
        <v>138.20000000000002</v>
      </c>
      <c r="AA131" s="1451">
        <v>131.24</v>
      </c>
      <c r="AB131" s="1451">
        <v>143.46</v>
      </c>
      <c r="AC131" s="1451">
        <v>182.73780000000002</v>
      </c>
      <c r="AD131" s="1451">
        <v>140.11590000000001</v>
      </c>
      <c r="AE131" s="1381"/>
      <c r="AF131" s="1387">
        <v>127.45901137000403</v>
      </c>
      <c r="AG131" s="1384">
        <v>-8.1918773729173777E-3</v>
      </c>
    </row>
    <row r="132" spans="1:33">
      <c r="A132" s="1450">
        <v>42471</v>
      </c>
      <c r="B132" s="1379">
        <v>15</v>
      </c>
      <c r="C132" s="1451">
        <v>109.2</v>
      </c>
      <c r="D132" s="1451">
        <v>131.583</v>
      </c>
      <c r="E132" s="1451">
        <v>124.61410000000001</v>
      </c>
      <c r="F132" s="1451">
        <v>123.75490000000001</v>
      </c>
      <c r="G132" s="1451">
        <v>131.05000000000001</v>
      </c>
      <c r="H132" s="1451">
        <v>135.38</v>
      </c>
      <c r="I132" s="1451">
        <v>151.72999999999999</v>
      </c>
      <c r="J132" s="1451">
        <v>117.53</v>
      </c>
      <c r="K132" s="1451">
        <v>123</v>
      </c>
      <c r="L132" s="1451">
        <v>129.9271</v>
      </c>
      <c r="M132" s="1451">
        <v>136.11000000000001</v>
      </c>
      <c r="N132" s="1451">
        <v>131.19999999999999</v>
      </c>
      <c r="O132" s="1451">
        <v>161.26</v>
      </c>
      <c r="P132" s="1451">
        <v>138.19</v>
      </c>
      <c r="Q132" s="1451">
        <v>133.63</v>
      </c>
      <c r="R132" s="1451">
        <v>128</v>
      </c>
      <c r="S132" s="1451">
        <v>129.64690000000002</v>
      </c>
      <c r="T132" s="1451">
        <v>218</v>
      </c>
      <c r="U132" s="1451">
        <v>114.91</v>
      </c>
      <c r="V132" s="1451">
        <v>127.85000000000001</v>
      </c>
      <c r="W132" s="1451">
        <v>127.17530000000001</v>
      </c>
      <c r="X132" s="1451">
        <v>122</v>
      </c>
      <c r="Y132" s="1451">
        <v>115.62960000000001</v>
      </c>
      <c r="Z132" s="1451">
        <v>134.64000000000001</v>
      </c>
      <c r="AA132" s="1451">
        <v>129.71</v>
      </c>
      <c r="AB132" s="1451">
        <v>144.65</v>
      </c>
      <c r="AC132" s="1451">
        <v>184.81450000000001</v>
      </c>
      <c r="AD132" s="1451">
        <v>140.4941</v>
      </c>
      <c r="AE132" s="1381"/>
      <c r="AF132" s="1387">
        <v>127.04171607303803</v>
      </c>
      <c r="AG132" s="1384">
        <v>-3.273956799763833E-3</v>
      </c>
    </row>
    <row r="133" spans="1:33">
      <c r="A133" s="1450">
        <v>42478</v>
      </c>
      <c r="B133" s="1379">
        <v>16</v>
      </c>
      <c r="C133" s="1451">
        <v>109.60000000000001</v>
      </c>
      <c r="D133" s="1451">
        <v>133.5361</v>
      </c>
      <c r="E133" s="1451">
        <v>124.42060000000001</v>
      </c>
      <c r="F133" s="1451">
        <v>123.7616</v>
      </c>
      <c r="G133" s="1451">
        <v>131.33000000000001</v>
      </c>
      <c r="H133" s="1451">
        <v>139.55000000000001</v>
      </c>
      <c r="I133" s="1451">
        <v>151.36000000000001</v>
      </c>
      <c r="J133" s="1451">
        <v>118.02</v>
      </c>
      <c r="K133" s="1451">
        <v>122</v>
      </c>
      <c r="L133" s="1451">
        <v>130.19460000000001</v>
      </c>
      <c r="M133" s="1451">
        <v>136.75</v>
      </c>
      <c r="N133" s="1451">
        <v>130.19999999999999</v>
      </c>
      <c r="O133" s="1451">
        <v>161.61000000000001</v>
      </c>
      <c r="P133" s="1451">
        <v>139.18</v>
      </c>
      <c r="Q133" s="1451">
        <v>133.46</v>
      </c>
      <c r="R133" s="1451">
        <v>128.30000000000001</v>
      </c>
      <c r="S133" s="1451">
        <v>129.51670000000001</v>
      </c>
      <c r="T133" s="1451">
        <v>218</v>
      </c>
      <c r="U133" s="1451">
        <v>115.21000000000001</v>
      </c>
      <c r="V133" s="1451">
        <v>127.66</v>
      </c>
      <c r="W133" s="1451">
        <v>126.50410000000001</v>
      </c>
      <c r="X133" s="1451">
        <v>122</v>
      </c>
      <c r="Y133" s="1451">
        <v>117.67240000000001</v>
      </c>
      <c r="Z133" s="1451">
        <v>135.37</v>
      </c>
      <c r="AA133" s="1451">
        <v>127.82000000000001</v>
      </c>
      <c r="AB133" s="1451">
        <v>144.71</v>
      </c>
      <c r="AC133" s="1451">
        <v>186.92170000000002</v>
      </c>
      <c r="AD133" s="1451">
        <v>142.0025</v>
      </c>
      <c r="AE133" s="1381"/>
      <c r="AF133" s="1387">
        <v>127.16680406070763</v>
      </c>
      <c r="AG133" s="1384">
        <v>9.8462136325117022E-4</v>
      </c>
    </row>
    <row r="134" spans="1:33">
      <c r="A134" s="1450">
        <v>42485</v>
      </c>
      <c r="B134" s="1379">
        <v>17</v>
      </c>
      <c r="C134" s="1451">
        <v>109.8</v>
      </c>
      <c r="D134" s="1451">
        <v>134.1344</v>
      </c>
      <c r="E134" s="1451">
        <v>124.63350000000001</v>
      </c>
      <c r="F134" s="1451">
        <v>123.7492</v>
      </c>
      <c r="G134" s="1451">
        <v>133.71</v>
      </c>
      <c r="H134" s="1451">
        <v>132.46</v>
      </c>
      <c r="I134" s="1451">
        <v>150.43</v>
      </c>
      <c r="J134" s="1451">
        <v>119.15</v>
      </c>
      <c r="K134" s="1451">
        <v>124</v>
      </c>
      <c r="L134" s="1451">
        <v>129.6405</v>
      </c>
      <c r="M134" s="1451">
        <v>136.75</v>
      </c>
      <c r="N134" s="1451">
        <v>131.07</v>
      </c>
      <c r="O134" s="1451">
        <v>161.61000000000001</v>
      </c>
      <c r="P134" s="1451">
        <v>139.30000000000001</v>
      </c>
      <c r="Q134" s="1451">
        <v>133.51</v>
      </c>
      <c r="R134" s="1451">
        <v>129.1</v>
      </c>
      <c r="S134" s="1451">
        <v>128.53560000000002</v>
      </c>
      <c r="T134" s="1451">
        <v>218</v>
      </c>
      <c r="U134" s="1451">
        <v>115.29</v>
      </c>
      <c r="V134" s="1451">
        <v>128.37</v>
      </c>
      <c r="W134" s="1451">
        <v>125.9158</v>
      </c>
      <c r="X134" s="1451">
        <v>124</v>
      </c>
      <c r="Y134" s="1451">
        <v>125.4486</v>
      </c>
      <c r="Z134" s="1451">
        <v>138.29</v>
      </c>
      <c r="AA134" s="1451">
        <v>126.11</v>
      </c>
      <c r="AB134" s="1451">
        <v>144.87</v>
      </c>
      <c r="AC134" s="1451">
        <v>186.7758</v>
      </c>
      <c r="AD134" s="1451">
        <v>144.53</v>
      </c>
      <c r="AE134" s="1381"/>
      <c r="AF134" s="1387">
        <v>128.28233125721189</v>
      </c>
      <c r="AG134" s="1384">
        <v>8.7721572052068542E-3</v>
      </c>
    </row>
    <row r="135" spans="1:33">
      <c r="A135" s="1450">
        <v>42492</v>
      </c>
      <c r="B135" s="1379">
        <v>18</v>
      </c>
      <c r="C135" s="1451">
        <v>112.3</v>
      </c>
      <c r="D135" s="1451">
        <v>130.89270000000002</v>
      </c>
      <c r="E135" s="1451">
        <v>124.81500000000001</v>
      </c>
      <c r="F135" s="1451">
        <v>123.7753</v>
      </c>
      <c r="G135" s="1451">
        <v>137.68</v>
      </c>
      <c r="H135" s="1451">
        <v>133.43</v>
      </c>
      <c r="I135" s="1451">
        <v>151.72999999999999</v>
      </c>
      <c r="J135" s="1451">
        <v>121.7</v>
      </c>
      <c r="K135" s="1451">
        <v>124</v>
      </c>
      <c r="L135" s="1451">
        <v>132.63830000000002</v>
      </c>
      <c r="M135" s="1451">
        <v>136.56</v>
      </c>
      <c r="N135" s="1451">
        <v>131.08000000000001</v>
      </c>
      <c r="O135" s="1451">
        <v>162.64000000000001</v>
      </c>
      <c r="P135" s="1451">
        <v>142.12</v>
      </c>
      <c r="Q135" s="1451">
        <v>135.31</v>
      </c>
      <c r="R135" s="1451">
        <v>132.69999999999999</v>
      </c>
      <c r="S135" s="1451">
        <v>132.15450000000001</v>
      </c>
      <c r="T135" s="1451">
        <v>218</v>
      </c>
      <c r="U135" s="1451">
        <v>118.59</v>
      </c>
      <c r="V135" s="1451">
        <v>130.93</v>
      </c>
      <c r="W135" s="1451">
        <v>130.6549</v>
      </c>
      <c r="X135" s="1451">
        <v>129</v>
      </c>
      <c r="Y135" s="1451">
        <v>130.09139999999999</v>
      </c>
      <c r="Z135" s="1451">
        <v>137.68</v>
      </c>
      <c r="AA135" s="1451">
        <v>126.29</v>
      </c>
      <c r="AB135" s="1451">
        <v>144.5</v>
      </c>
      <c r="AC135" s="1451">
        <v>185.47329999999999</v>
      </c>
      <c r="AD135" s="1451">
        <v>143.83000000000001</v>
      </c>
      <c r="AE135" s="1381"/>
      <c r="AF135" s="1387">
        <v>130.96132236118024</v>
      </c>
      <c r="AG135" s="1384">
        <v>2.0883554872392018E-2</v>
      </c>
    </row>
    <row r="136" spans="1:33">
      <c r="A136" s="1450">
        <v>42499</v>
      </c>
      <c r="B136" s="1379">
        <v>19</v>
      </c>
      <c r="C136" s="1385">
        <v>116.8</v>
      </c>
      <c r="D136" s="1385">
        <v>131.721</v>
      </c>
      <c r="E136" s="1385">
        <v>128.89570000000001</v>
      </c>
      <c r="F136" s="1385">
        <v>129.16890000000001</v>
      </c>
      <c r="G136" s="1385">
        <v>143.41</v>
      </c>
      <c r="H136" s="1385">
        <v>134.66</v>
      </c>
      <c r="I136" s="1385">
        <v>151.36000000000001</v>
      </c>
      <c r="J136" s="1385">
        <v>125.63000000000001</v>
      </c>
      <c r="K136" s="1385">
        <v>126</v>
      </c>
      <c r="L136" s="1385">
        <v>138.49770000000001</v>
      </c>
      <c r="M136" s="1385">
        <v>140.56</v>
      </c>
      <c r="N136" s="1385">
        <v>137.08000000000001</v>
      </c>
      <c r="O136" s="1385">
        <v>161.99</v>
      </c>
      <c r="P136" s="1385">
        <v>145.32</v>
      </c>
      <c r="Q136" s="1385">
        <v>140.28</v>
      </c>
      <c r="R136" s="1385">
        <v>139.80000000000001</v>
      </c>
      <c r="S136" s="1385">
        <v>138.51600000000002</v>
      </c>
      <c r="T136" s="1385">
        <v>218</v>
      </c>
      <c r="U136" s="1385">
        <v>125.59</v>
      </c>
      <c r="V136" s="1385">
        <v>139.22</v>
      </c>
      <c r="W136" s="1385">
        <v>135.1876</v>
      </c>
      <c r="X136" s="1385">
        <v>133</v>
      </c>
      <c r="Y136" s="1385">
        <v>134.13230000000001</v>
      </c>
      <c r="Z136" s="1385">
        <v>144.88</v>
      </c>
      <c r="AA136" s="1385">
        <v>129.43</v>
      </c>
      <c r="AB136" s="1385">
        <v>141.04</v>
      </c>
      <c r="AC136" s="1385">
        <v>183.74170000000001</v>
      </c>
      <c r="AD136" s="1385">
        <v>145.10570000000001</v>
      </c>
      <c r="AE136" s="1381"/>
      <c r="AF136" s="1387">
        <v>135.71621400294123</v>
      </c>
      <c r="AG136" s="1384">
        <v>3.6307602550372797E-2</v>
      </c>
    </row>
    <row r="137" spans="1:33">
      <c r="A137" s="1450">
        <v>42506</v>
      </c>
      <c r="B137" s="1379">
        <v>20</v>
      </c>
      <c r="C137" s="1385">
        <v>122</v>
      </c>
      <c r="D137" s="1385">
        <v>136.57840000000002</v>
      </c>
      <c r="E137" s="1385">
        <v>131.85060000000001</v>
      </c>
      <c r="F137" s="1385">
        <v>129.20439999999999</v>
      </c>
      <c r="G137" s="1385">
        <v>145.22999999999999</v>
      </c>
      <c r="H137" s="1385">
        <v>135.36000000000001</v>
      </c>
      <c r="I137" s="1385">
        <v>152.66</v>
      </c>
      <c r="J137" s="1385">
        <v>130.46</v>
      </c>
      <c r="K137" s="1385">
        <v>129</v>
      </c>
      <c r="L137" s="1385">
        <v>142.69290000000001</v>
      </c>
      <c r="M137" s="1385">
        <v>140.36000000000001</v>
      </c>
      <c r="N137" s="1385">
        <v>139.08000000000001</v>
      </c>
      <c r="O137" s="1385">
        <v>160.61000000000001</v>
      </c>
      <c r="P137" s="1385">
        <v>151.13</v>
      </c>
      <c r="Q137" s="1385">
        <v>143.61000000000001</v>
      </c>
      <c r="R137" s="1385">
        <v>142.6</v>
      </c>
      <c r="S137" s="1385">
        <v>142.89180000000002</v>
      </c>
      <c r="T137" s="1385">
        <v>218</v>
      </c>
      <c r="U137" s="1385">
        <v>127.69</v>
      </c>
      <c r="V137" s="1385">
        <v>143.38</v>
      </c>
      <c r="W137" s="1385">
        <v>139.8329</v>
      </c>
      <c r="X137" s="1385">
        <v>143</v>
      </c>
      <c r="Y137" s="1385">
        <v>137.00980000000001</v>
      </c>
      <c r="Z137" s="1385">
        <v>149.87</v>
      </c>
      <c r="AA137" s="1385">
        <v>136.97999999999999</v>
      </c>
      <c r="AB137" s="1385">
        <v>143.9</v>
      </c>
      <c r="AC137" s="1385">
        <v>183.93530000000001</v>
      </c>
      <c r="AD137" s="1385">
        <v>148.845</v>
      </c>
      <c r="AE137" s="1381"/>
      <c r="AF137" s="1387">
        <v>138.56726472614659</v>
      </c>
      <c r="AG137" s="1384">
        <v>2.1007443687926397E-2</v>
      </c>
    </row>
    <row r="138" spans="1:33">
      <c r="A138" s="1450">
        <v>42513</v>
      </c>
      <c r="B138" s="1379">
        <v>21</v>
      </c>
      <c r="C138" s="1385">
        <v>122.3</v>
      </c>
      <c r="D138" s="1385">
        <v>137.15100000000001</v>
      </c>
      <c r="E138" s="1385">
        <v>133.9024</v>
      </c>
      <c r="F138" s="1385">
        <v>131.77710000000002</v>
      </c>
      <c r="G138" s="1385">
        <v>148.24</v>
      </c>
      <c r="H138" s="1385">
        <v>134.34</v>
      </c>
      <c r="I138" s="1385">
        <v>152.84</v>
      </c>
      <c r="J138" s="1385">
        <v>134.77000000000001</v>
      </c>
      <c r="K138" s="1385">
        <v>132</v>
      </c>
      <c r="L138" s="1385">
        <v>143.488</v>
      </c>
      <c r="M138" s="1385">
        <v>142.42000000000002</v>
      </c>
      <c r="N138" s="1385">
        <v>143.08000000000001</v>
      </c>
      <c r="O138" s="1385">
        <v>161.13</v>
      </c>
      <c r="P138" s="1385">
        <v>149.92000000000002</v>
      </c>
      <c r="Q138" s="1385">
        <v>143.28</v>
      </c>
      <c r="R138" s="1385">
        <v>143.80000000000001</v>
      </c>
      <c r="S138" s="1385">
        <v>145.67230000000001</v>
      </c>
      <c r="T138" s="1385">
        <v>218</v>
      </c>
      <c r="U138" s="1385">
        <v>128.38</v>
      </c>
      <c r="V138" s="1385">
        <v>144.46</v>
      </c>
      <c r="W138" s="1385">
        <v>140.43030000000002</v>
      </c>
      <c r="X138" s="1385">
        <v>148</v>
      </c>
      <c r="Y138" s="1385">
        <v>139.38339999999999</v>
      </c>
      <c r="Z138" s="1385">
        <v>150.56</v>
      </c>
      <c r="AA138" s="1385">
        <v>140.77000000000001</v>
      </c>
      <c r="AB138" s="1385">
        <v>144.43</v>
      </c>
      <c r="AC138" s="1385">
        <v>185.17410000000001</v>
      </c>
      <c r="AD138" s="1385">
        <v>151.85980000000001</v>
      </c>
      <c r="AE138" s="1381"/>
      <c r="AF138" s="1387">
        <v>140.79888382467715</v>
      </c>
      <c r="AG138" s="1384">
        <v>1.6104951648868493E-2</v>
      </c>
    </row>
    <row r="139" spans="1:33">
      <c r="A139" s="1450">
        <v>42520</v>
      </c>
      <c r="B139" s="1379">
        <v>22</v>
      </c>
      <c r="C139" s="1385">
        <v>128.9</v>
      </c>
      <c r="D139" s="1385">
        <v>137.0334</v>
      </c>
      <c r="E139" s="1385">
        <v>140.16500000000002</v>
      </c>
      <c r="F139" s="1385">
        <v>136.46559999999999</v>
      </c>
      <c r="G139" s="1385">
        <v>152.46</v>
      </c>
      <c r="H139" s="1385">
        <v>139.16</v>
      </c>
      <c r="I139" s="1385">
        <v>152.84</v>
      </c>
      <c r="J139" s="1385">
        <v>142.43</v>
      </c>
      <c r="K139" s="1385">
        <v>135</v>
      </c>
      <c r="L139" s="1385">
        <v>148.49700000000001</v>
      </c>
      <c r="M139" s="1385">
        <v>144.24</v>
      </c>
      <c r="N139" s="1385">
        <v>147.08000000000001</v>
      </c>
      <c r="O139" s="1385">
        <v>161</v>
      </c>
      <c r="P139" s="1385">
        <v>154.65</v>
      </c>
      <c r="Q139" s="1385">
        <v>146.17000000000002</v>
      </c>
      <c r="R139" s="1385">
        <v>150.80000000000001</v>
      </c>
      <c r="S139" s="1385">
        <v>152.1019</v>
      </c>
      <c r="T139" s="1385">
        <v>218</v>
      </c>
      <c r="U139" s="1385">
        <v>133.85</v>
      </c>
      <c r="V139" s="1385">
        <v>151</v>
      </c>
      <c r="W139" s="1385">
        <v>146.96080000000001</v>
      </c>
      <c r="X139" s="1385">
        <v>155</v>
      </c>
      <c r="Y139" s="1385">
        <v>148.30710000000002</v>
      </c>
      <c r="Z139" s="1385">
        <v>156.16</v>
      </c>
      <c r="AA139" s="1385">
        <v>145.63</v>
      </c>
      <c r="AB139" s="1385">
        <v>145.54</v>
      </c>
      <c r="AC139" s="1385">
        <v>186.27460000000002</v>
      </c>
      <c r="AD139" s="1385">
        <v>153.81780000000001</v>
      </c>
      <c r="AE139" s="1381"/>
      <c r="AF139" s="1387">
        <v>145.82414507255024</v>
      </c>
      <c r="AG139" s="1384">
        <v>3.5691058844831147E-2</v>
      </c>
    </row>
    <row r="140" spans="1:33">
      <c r="A140" s="1450">
        <v>42527</v>
      </c>
      <c r="B140" s="1379">
        <v>23</v>
      </c>
      <c r="C140" s="1385">
        <v>134.19999999999999</v>
      </c>
      <c r="D140" s="1385">
        <v>166.8218</v>
      </c>
      <c r="E140" s="1385">
        <v>145.5411</v>
      </c>
      <c r="F140" s="1385">
        <v>139.9836</v>
      </c>
      <c r="G140" s="1385">
        <v>154.24</v>
      </c>
      <c r="H140" s="1385">
        <v>140.94</v>
      </c>
      <c r="I140" s="1385">
        <v>152.84</v>
      </c>
      <c r="J140" s="1385">
        <v>145.08000000000001</v>
      </c>
      <c r="K140" s="1385">
        <v>139</v>
      </c>
      <c r="L140" s="1385">
        <v>152.60570000000001</v>
      </c>
      <c r="M140" s="1385">
        <v>144.11000000000001</v>
      </c>
      <c r="N140" s="1385">
        <v>149.18</v>
      </c>
      <c r="O140" s="1385">
        <v>162.64000000000001</v>
      </c>
      <c r="P140" s="1385">
        <v>159.26</v>
      </c>
      <c r="Q140" s="1385">
        <v>152.57</v>
      </c>
      <c r="R140" s="1385">
        <v>153.30000000000001</v>
      </c>
      <c r="S140" s="1385">
        <v>156.13679999999999</v>
      </c>
      <c r="T140" s="1385">
        <v>218</v>
      </c>
      <c r="U140" s="1385">
        <v>134.13</v>
      </c>
      <c r="V140" s="1385">
        <v>154.25</v>
      </c>
      <c r="W140" s="1385">
        <v>149.11170000000001</v>
      </c>
      <c r="X140" s="1385">
        <v>161</v>
      </c>
      <c r="Y140" s="1385">
        <v>154.80710000000002</v>
      </c>
      <c r="Z140" s="1385">
        <v>162.49</v>
      </c>
      <c r="AA140" s="1385">
        <v>150.13</v>
      </c>
      <c r="AB140" s="1385">
        <v>145.16</v>
      </c>
      <c r="AC140" s="1385">
        <v>187.1747</v>
      </c>
      <c r="AD140" s="1385">
        <v>152.2954</v>
      </c>
      <c r="AE140" s="1381"/>
      <c r="AF140" s="1387">
        <v>148.57956347429865</v>
      </c>
      <c r="AG140" s="1384">
        <v>1.889548812631503E-2</v>
      </c>
    </row>
    <row r="141" spans="1:33">
      <c r="A141" s="1450">
        <v>42534</v>
      </c>
      <c r="B141" s="1379">
        <v>24</v>
      </c>
      <c r="C141" s="1385">
        <v>133.69999999999999</v>
      </c>
      <c r="D141" s="1385">
        <v>167.45580000000001</v>
      </c>
      <c r="E141" s="1385">
        <v>146.40389999999999</v>
      </c>
      <c r="F141" s="1385">
        <v>140.00239999999999</v>
      </c>
      <c r="G141" s="1385">
        <v>157.45000000000002</v>
      </c>
      <c r="H141" s="1385">
        <v>141.72</v>
      </c>
      <c r="I141" s="1385">
        <v>153.77000000000001</v>
      </c>
      <c r="J141" s="1385">
        <v>148.22</v>
      </c>
      <c r="K141" s="1385">
        <v>142</v>
      </c>
      <c r="L141" s="1385">
        <v>151.46110000000002</v>
      </c>
      <c r="M141" s="1385">
        <v>147.86000000000001</v>
      </c>
      <c r="N141" s="1385">
        <v>149.18</v>
      </c>
      <c r="O141" s="1385">
        <v>167.05</v>
      </c>
      <c r="P141" s="1385">
        <v>159.12</v>
      </c>
      <c r="Q141" s="1385">
        <v>151.52000000000001</v>
      </c>
      <c r="R141" s="1385">
        <v>153.80000000000001</v>
      </c>
      <c r="S141" s="1385">
        <v>154.2225</v>
      </c>
      <c r="T141" s="1385">
        <v>218</v>
      </c>
      <c r="U141" s="1385">
        <v>141.83000000000001</v>
      </c>
      <c r="V141" s="1385">
        <v>155.77000000000001</v>
      </c>
      <c r="W141" s="1385">
        <v>147.4666</v>
      </c>
      <c r="X141" s="1385">
        <v>164</v>
      </c>
      <c r="Y141" s="1385">
        <v>162.2953</v>
      </c>
      <c r="Z141" s="1385">
        <v>157.70000000000002</v>
      </c>
      <c r="AA141" s="1385">
        <v>152.43</v>
      </c>
      <c r="AB141" s="1385">
        <v>144.59</v>
      </c>
      <c r="AC141" s="1385">
        <v>185.27200000000002</v>
      </c>
      <c r="AD141" s="1385">
        <v>151.9819</v>
      </c>
      <c r="AE141" s="1381"/>
      <c r="AF141" s="1387">
        <v>150.75134973625808</v>
      </c>
      <c r="AG141" s="1384">
        <v>1.4616991806784441E-2</v>
      </c>
    </row>
    <row r="142" spans="1:33">
      <c r="A142" s="1450">
        <v>42541</v>
      </c>
      <c r="B142" s="1379">
        <v>25</v>
      </c>
      <c r="C142" s="1385">
        <v>137.1</v>
      </c>
      <c r="D142" s="1385">
        <v>177.09890000000001</v>
      </c>
      <c r="E142" s="1385">
        <v>150.3152</v>
      </c>
      <c r="F142" s="1385">
        <v>142.66200000000001</v>
      </c>
      <c r="G142" s="1385">
        <v>161.53</v>
      </c>
      <c r="H142" s="1385">
        <v>142.66</v>
      </c>
      <c r="I142" s="1385">
        <v>156.56</v>
      </c>
      <c r="J142" s="1385">
        <v>153.79</v>
      </c>
      <c r="K142" s="1385">
        <v>145</v>
      </c>
      <c r="L142" s="1385">
        <v>154.6293</v>
      </c>
      <c r="M142" s="1385">
        <v>147.80000000000001</v>
      </c>
      <c r="N142" s="1385">
        <v>152</v>
      </c>
      <c r="O142" s="1385">
        <v>167.39000000000001</v>
      </c>
      <c r="P142" s="1385">
        <v>163.51</v>
      </c>
      <c r="Q142" s="1385">
        <v>158.55000000000001</v>
      </c>
      <c r="R142" s="1385">
        <v>160.80000000000001</v>
      </c>
      <c r="S142" s="1385">
        <v>161.11340000000001</v>
      </c>
      <c r="T142" s="1385">
        <v>218</v>
      </c>
      <c r="U142" s="1385">
        <v>147.39000000000001</v>
      </c>
      <c r="V142" s="1385">
        <v>160.11000000000001</v>
      </c>
      <c r="W142" s="1385">
        <v>153.31390000000002</v>
      </c>
      <c r="X142" s="1385">
        <v>170</v>
      </c>
      <c r="Y142" s="1385">
        <v>168.9228</v>
      </c>
      <c r="Z142" s="1385">
        <v>163.07</v>
      </c>
      <c r="AA142" s="1385">
        <v>156.67000000000002</v>
      </c>
      <c r="AB142" s="1385">
        <v>149.81</v>
      </c>
      <c r="AC142" s="1385">
        <v>185.21260000000001</v>
      </c>
      <c r="AD142" s="1385">
        <v>154.25130000000001</v>
      </c>
      <c r="AE142" s="1381"/>
      <c r="AF142" s="1387">
        <v>155.1794882302446</v>
      </c>
      <c r="AG142" s="1384">
        <v>2.9373790030627456E-2</v>
      </c>
    </row>
    <row r="143" spans="1:33">
      <c r="A143" s="1450">
        <v>42548</v>
      </c>
      <c r="B143" s="1379">
        <v>26</v>
      </c>
      <c r="C143" s="1385">
        <v>141</v>
      </c>
      <c r="D143" s="1389">
        <v>177.09890000000001</v>
      </c>
      <c r="E143" s="1385">
        <v>154.4999</v>
      </c>
      <c r="F143" s="1385">
        <v>146.14260000000002</v>
      </c>
      <c r="G143" s="1385">
        <v>165.07</v>
      </c>
      <c r="H143" s="1385">
        <v>143.26</v>
      </c>
      <c r="I143" s="1385">
        <v>163.06</v>
      </c>
      <c r="J143" s="1385">
        <v>157.15</v>
      </c>
      <c r="K143" s="1385">
        <v>149</v>
      </c>
      <c r="L143" s="1385">
        <v>156.31790000000001</v>
      </c>
      <c r="M143" s="1385">
        <v>147.91</v>
      </c>
      <c r="N143" s="1389">
        <v>152</v>
      </c>
      <c r="O143" s="1385">
        <v>170.8</v>
      </c>
      <c r="P143" s="1385">
        <v>165.37</v>
      </c>
      <c r="Q143" s="1385">
        <v>157.96</v>
      </c>
      <c r="R143" s="1385">
        <v>162.80000000000001</v>
      </c>
      <c r="S143" s="1385">
        <v>164.696</v>
      </c>
      <c r="T143" s="1389">
        <v>218</v>
      </c>
      <c r="U143" s="1385">
        <v>148.61000000000001</v>
      </c>
      <c r="V143" s="1385">
        <v>162.71</v>
      </c>
      <c r="W143" s="1385">
        <v>156.2319</v>
      </c>
      <c r="X143" s="1385">
        <v>174</v>
      </c>
      <c r="Y143" s="1385">
        <v>172.1446</v>
      </c>
      <c r="Z143" s="1385">
        <v>162.69</v>
      </c>
      <c r="AA143" s="1385">
        <v>160.93</v>
      </c>
      <c r="AB143" s="1385">
        <v>146.09</v>
      </c>
      <c r="AC143" s="1385">
        <v>183.8535</v>
      </c>
      <c r="AD143" s="1385">
        <v>147.00810000000001</v>
      </c>
      <c r="AE143" s="1381"/>
      <c r="AF143" s="1387">
        <v>157.84371618447284</v>
      </c>
      <c r="AG143" s="1384">
        <v>1.7168686303921987E-2</v>
      </c>
    </row>
    <row r="144" spans="1:33">
      <c r="A144" s="1450">
        <v>42555</v>
      </c>
      <c r="B144" s="1379">
        <v>27</v>
      </c>
      <c r="C144" s="1385">
        <v>144.30000000000001</v>
      </c>
      <c r="D144" s="1385">
        <v>177.5284</v>
      </c>
      <c r="E144" s="1385">
        <v>158.32510000000002</v>
      </c>
      <c r="F144" s="1385">
        <v>149.98990000000001</v>
      </c>
      <c r="G144" s="1385">
        <v>168.20000000000002</v>
      </c>
      <c r="H144" s="1385">
        <v>149.22</v>
      </c>
      <c r="I144" s="1385">
        <v>173.27</v>
      </c>
      <c r="J144" s="1385">
        <v>160.59</v>
      </c>
      <c r="K144" s="1385">
        <v>153</v>
      </c>
      <c r="L144" s="1385">
        <v>159.36850000000001</v>
      </c>
      <c r="M144" s="1385">
        <v>152.06</v>
      </c>
      <c r="N144" s="1385">
        <v>155</v>
      </c>
      <c r="O144" s="1385">
        <v>181.17000000000002</v>
      </c>
      <c r="P144" s="1385">
        <v>170.98</v>
      </c>
      <c r="Q144" s="1385">
        <v>160.30000000000001</v>
      </c>
      <c r="R144" s="1385">
        <v>166.3</v>
      </c>
      <c r="S144" s="1385">
        <v>168.1053</v>
      </c>
      <c r="T144" s="1389">
        <v>218</v>
      </c>
      <c r="U144" s="1385">
        <v>149.32</v>
      </c>
      <c r="V144" s="1385">
        <v>165.56</v>
      </c>
      <c r="W144" s="1385">
        <v>159.6782</v>
      </c>
      <c r="X144" s="1385">
        <v>177</v>
      </c>
      <c r="Y144" s="1385">
        <v>171.75320000000002</v>
      </c>
      <c r="Z144" s="1385">
        <v>167.93</v>
      </c>
      <c r="AA144" s="1385">
        <v>165.05</v>
      </c>
      <c r="AB144" s="1385">
        <v>143.32</v>
      </c>
      <c r="AC144" s="1385">
        <v>183.53270000000001</v>
      </c>
      <c r="AD144" s="1385">
        <v>146.40260000000001</v>
      </c>
      <c r="AE144" s="1381"/>
      <c r="AF144" s="1387">
        <v>160.69330295395281</v>
      </c>
      <c r="AG144" s="1384">
        <v>1.805321642421065E-2</v>
      </c>
    </row>
    <row r="145" spans="1:33">
      <c r="A145" s="1488">
        <v>42562</v>
      </c>
      <c r="B145" s="1483">
        <v>28</v>
      </c>
      <c r="C145" s="1484">
        <v>146.5</v>
      </c>
      <c r="D145" s="1484">
        <v>177.1807</v>
      </c>
      <c r="E145" s="1484">
        <v>159.29430000000002</v>
      </c>
      <c r="F145" s="1389">
        <v>149.98990000000001</v>
      </c>
      <c r="G145" s="1484">
        <v>168.14000000000001</v>
      </c>
      <c r="H145" s="1484">
        <v>145.91</v>
      </c>
      <c r="I145" s="1484">
        <v>177.91</v>
      </c>
      <c r="J145" s="1484">
        <v>160.92000000000002</v>
      </c>
      <c r="K145" s="1484">
        <v>155</v>
      </c>
      <c r="L145" s="1484">
        <v>165.71710000000002</v>
      </c>
      <c r="M145" s="1484">
        <v>152.15</v>
      </c>
      <c r="N145" s="1484">
        <v>157</v>
      </c>
      <c r="O145" s="1484">
        <v>181.17000000000002</v>
      </c>
      <c r="P145" s="1484">
        <v>182.64000000000001</v>
      </c>
      <c r="Q145" s="1484">
        <v>161.6</v>
      </c>
      <c r="R145" s="1484">
        <v>168.5</v>
      </c>
      <c r="S145" s="1484">
        <v>170.68560000000002</v>
      </c>
      <c r="T145" s="1389">
        <v>218</v>
      </c>
      <c r="U145" s="1484">
        <v>149.58000000000001</v>
      </c>
      <c r="V145" s="1484">
        <v>168</v>
      </c>
      <c r="W145" s="1484">
        <v>162.20910000000001</v>
      </c>
      <c r="X145" s="1484">
        <v>179</v>
      </c>
      <c r="Y145" s="1484">
        <v>171.48420000000002</v>
      </c>
      <c r="Z145" s="1484">
        <v>169.97</v>
      </c>
      <c r="AA145" s="1484">
        <v>167.12</v>
      </c>
      <c r="AB145" s="1484">
        <v>145.54</v>
      </c>
      <c r="AC145" s="1484">
        <v>183.1951</v>
      </c>
      <c r="AD145" s="1484">
        <v>149.16290000000001</v>
      </c>
      <c r="AE145" s="1489"/>
      <c r="AF145" s="1487">
        <v>161.56155189992455</v>
      </c>
      <c r="AG145" s="1384">
        <v>5.4031433171832788E-3</v>
      </c>
    </row>
    <row r="146" spans="1:33">
      <c r="A146" s="1488">
        <v>42569</v>
      </c>
      <c r="B146" s="1483">
        <v>29</v>
      </c>
      <c r="C146" s="1484">
        <v>147.1</v>
      </c>
      <c r="D146" s="1484">
        <v>177.42610000000002</v>
      </c>
      <c r="E146" s="1484">
        <v>162.2236</v>
      </c>
      <c r="F146" s="1484">
        <v>150.0274</v>
      </c>
      <c r="G146" s="1484">
        <v>169.54</v>
      </c>
      <c r="H146" s="1484">
        <v>149.51</v>
      </c>
      <c r="I146" s="1484">
        <v>181.63</v>
      </c>
      <c r="J146" s="1484">
        <v>163.53</v>
      </c>
      <c r="K146" s="1484">
        <v>156</v>
      </c>
      <c r="L146" s="1484">
        <v>164.74950000000001</v>
      </c>
      <c r="M146" s="1484">
        <v>151.95000000000002</v>
      </c>
      <c r="N146" s="1484">
        <v>162</v>
      </c>
      <c r="O146" s="1484">
        <v>184.62</v>
      </c>
      <c r="P146" s="1484">
        <v>177.51</v>
      </c>
      <c r="Q146" s="1484">
        <v>160.53</v>
      </c>
      <c r="R146" s="1484">
        <v>168.20000000000002</v>
      </c>
      <c r="S146" s="1484">
        <v>170.9127</v>
      </c>
      <c r="T146" s="1389">
        <v>218</v>
      </c>
      <c r="U146" s="1484">
        <v>149.66</v>
      </c>
      <c r="V146" s="1484">
        <v>168.14000000000001</v>
      </c>
      <c r="W146" s="1484">
        <v>162.87020000000001</v>
      </c>
      <c r="X146" s="1484">
        <v>179</v>
      </c>
      <c r="Y146" s="1484">
        <v>171.36420000000001</v>
      </c>
      <c r="Z146" s="1484">
        <v>170.86</v>
      </c>
      <c r="AA146" s="1484">
        <v>168.14000000000001</v>
      </c>
      <c r="AB146" s="1484">
        <v>146.84</v>
      </c>
      <c r="AC146" s="1484">
        <v>183.2458</v>
      </c>
      <c r="AD146" s="1484">
        <v>152.08540000000002</v>
      </c>
      <c r="AE146" s="1489"/>
      <c r="AF146" s="1487">
        <v>162.53567694514285</v>
      </c>
      <c r="AG146" s="1384">
        <v>6.0294360493744481E-3</v>
      </c>
    </row>
    <row r="147" spans="1:33">
      <c r="A147" s="1390"/>
      <c r="B147" s="1390"/>
      <c r="C147" s="1508"/>
      <c r="D147" s="1390"/>
      <c r="E147" s="1508"/>
      <c r="F147" s="1508"/>
      <c r="G147" s="1390"/>
      <c r="H147" s="1508"/>
      <c r="I147" s="1390"/>
      <c r="J147" s="1390"/>
      <c r="K147" s="1508"/>
      <c r="L147" s="1390"/>
      <c r="M147" s="1508"/>
      <c r="N147" s="1508"/>
      <c r="O147" s="1390"/>
      <c r="P147" s="1390"/>
      <c r="Q147" s="1508"/>
      <c r="R147" s="1390"/>
      <c r="S147" s="1390"/>
      <c r="T147" s="1390"/>
      <c r="U147" s="1508"/>
      <c r="V147" s="1390"/>
      <c r="W147" s="1390"/>
      <c r="X147" s="1390"/>
      <c r="Y147" s="1390"/>
      <c r="Z147" s="1390"/>
      <c r="AA147" s="1390"/>
      <c r="AB147" s="1508"/>
      <c r="AC147" s="1390"/>
      <c r="AD147" s="1508"/>
      <c r="AE147" s="1105"/>
      <c r="AF147" s="1356"/>
      <c r="AG147" s="1105"/>
    </row>
    <row r="148" spans="1:33">
      <c r="A148" s="1390"/>
      <c r="B148" s="1390"/>
      <c r="C148" s="1390"/>
      <c r="D148" s="1390"/>
      <c r="E148" s="1390"/>
      <c r="F148" s="1390"/>
      <c r="G148" s="1390"/>
      <c r="H148" s="1390"/>
      <c r="I148" s="1390"/>
      <c r="J148" s="1390"/>
      <c r="K148" s="1390"/>
      <c r="L148" s="1390"/>
      <c r="M148" s="1390"/>
      <c r="N148" s="1390"/>
      <c r="O148" s="1390"/>
      <c r="P148" s="1390"/>
      <c r="Q148" s="1390"/>
      <c r="R148" s="1390"/>
      <c r="S148" s="1390"/>
      <c r="T148" s="1390"/>
      <c r="U148" s="1390"/>
      <c r="V148" s="1390"/>
      <c r="W148" s="1390"/>
      <c r="X148" s="1390"/>
      <c r="Y148" s="1390"/>
      <c r="Z148" s="1390"/>
      <c r="AA148" s="1390"/>
      <c r="AB148" s="1390"/>
      <c r="AC148" s="1390"/>
      <c r="AD148" s="1390"/>
      <c r="AE148" s="1105"/>
      <c r="AF148" s="1356"/>
      <c r="AG148" s="1105"/>
    </row>
    <row r="149" spans="1:33" ht="15.75" thickBot="1">
      <c r="A149" s="1390"/>
      <c r="B149" s="1390"/>
      <c r="C149" s="1390"/>
      <c r="D149" s="1390"/>
      <c r="E149" s="1390"/>
      <c r="F149" s="1390"/>
      <c r="G149" s="1390"/>
      <c r="H149" s="1390"/>
      <c r="I149" s="1390"/>
      <c r="J149" s="1390"/>
      <c r="K149" s="1390"/>
      <c r="L149" s="1390"/>
      <c r="M149" s="1390"/>
      <c r="N149" s="1390"/>
      <c r="O149" s="1390"/>
      <c r="P149" s="1390"/>
      <c r="Q149" s="1390"/>
      <c r="R149" s="1390"/>
      <c r="S149" s="1390"/>
      <c r="T149" s="1390"/>
      <c r="U149" s="1390"/>
      <c r="V149" s="1390"/>
      <c r="W149" s="1390"/>
      <c r="X149" s="1390"/>
      <c r="Y149" s="1390"/>
      <c r="Z149" s="1390"/>
      <c r="AA149" s="1390"/>
      <c r="AB149" s="1390"/>
      <c r="AC149" s="1390"/>
      <c r="AD149" s="1390"/>
      <c r="AE149" s="1105"/>
      <c r="AF149" s="1356"/>
      <c r="AG149" s="1105"/>
    </row>
    <row r="150" spans="1:33" ht="15.75" thickBot="1">
      <c r="A150" s="1490"/>
      <c r="B150" s="1491"/>
      <c r="C150" s="1492" t="s">
        <v>266</v>
      </c>
      <c r="D150" s="1492" t="s">
        <v>267</v>
      </c>
      <c r="E150" s="1492" t="s">
        <v>268</v>
      </c>
      <c r="F150" s="1492" t="s">
        <v>269</v>
      </c>
      <c r="G150" s="1492" t="s">
        <v>270</v>
      </c>
      <c r="H150" s="1492" t="s">
        <v>271</v>
      </c>
      <c r="I150" s="1492" t="s">
        <v>272</v>
      </c>
      <c r="J150" s="1492" t="s">
        <v>273</v>
      </c>
      <c r="K150" s="1492" t="s">
        <v>274</v>
      </c>
      <c r="L150" s="1492" t="s">
        <v>275</v>
      </c>
      <c r="M150" s="1492" t="s">
        <v>276</v>
      </c>
      <c r="N150" s="1492" t="s">
        <v>277</v>
      </c>
      <c r="O150" s="1492" t="s">
        <v>278</v>
      </c>
      <c r="P150" s="1492" t="s">
        <v>322</v>
      </c>
      <c r="Q150" s="1492" t="s">
        <v>279</v>
      </c>
      <c r="R150" s="1492" t="s">
        <v>280</v>
      </c>
      <c r="S150" s="1492" t="s">
        <v>281</v>
      </c>
      <c r="T150" s="1492" t="s">
        <v>282</v>
      </c>
      <c r="U150" s="1492" t="s">
        <v>283</v>
      </c>
      <c r="V150" s="1492" t="s">
        <v>284</v>
      </c>
      <c r="W150" s="1492" t="s">
        <v>285</v>
      </c>
      <c r="X150" s="1492" t="s">
        <v>286</v>
      </c>
      <c r="Y150" s="1492" t="s">
        <v>287</v>
      </c>
      <c r="Z150" s="1492" t="s">
        <v>288</v>
      </c>
      <c r="AA150" s="1492" t="s">
        <v>289</v>
      </c>
      <c r="AB150" s="1492" t="s">
        <v>290</v>
      </c>
      <c r="AC150" s="1492" t="s">
        <v>291</v>
      </c>
      <c r="AD150" s="1492" t="s">
        <v>292</v>
      </c>
      <c r="AE150" s="1493"/>
      <c r="AF150" s="1494" t="s">
        <v>294</v>
      </c>
      <c r="AG150" s="1105"/>
    </row>
    <row r="151" spans="1:33">
      <c r="A151" s="1495" t="s">
        <v>532</v>
      </c>
      <c r="B151" s="1496"/>
      <c r="C151" s="1497">
        <v>4.0955631399317571E-3</v>
      </c>
      <c r="D151" s="1497">
        <v>1.3850266987318616E-3</v>
      </c>
      <c r="E151" s="1497">
        <v>1.8389233010848383E-2</v>
      </c>
      <c r="F151" s="1497">
        <v>2.5001683446679301E-4</v>
      </c>
      <c r="G151" s="1497">
        <v>8.3263946711071846E-3</v>
      </c>
      <c r="H151" s="1497">
        <v>2.4672743472003322E-2</v>
      </c>
      <c r="I151" s="1497">
        <v>2.0909448597605573E-2</v>
      </c>
      <c r="J151" s="1497">
        <v>1.6219239373601591E-2</v>
      </c>
      <c r="K151" s="1497">
        <v>6.4516129032257119E-3</v>
      </c>
      <c r="L151" s="1497">
        <v>-5.8388663571834476E-3</v>
      </c>
      <c r="M151" s="1497">
        <v>-1.3144922773578038E-3</v>
      </c>
      <c r="N151" s="1497">
        <v>3.1847133757961776E-2</v>
      </c>
      <c r="O151" s="1497">
        <v>1.9042887895346805E-2</v>
      </c>
      <c r="P151" s="1497">
        <v>-2.8088042049934425E-2</v>
      </c>
      <c r="Q151" s="1497">
        <v>-6.6212871287127939E-3</v>
      </c>
      <c r="R151" s="1497">
        <v>-1.7804154302669684E-3</v>
      </c>
      <c r="S151" s="1497">
        <v>1.3305164583303775E-3</v>
      </c>
      <c r="T151" s="1497">
        <v>0</v>
      </c>
      <c r="U151" s="1497">
        <v>5.3483085974059819E-4</v>
      </c>
      <c r="V151" s="1497">
        <v>8.333333333334636E-4</v>
      </c>
      <c r="W151" s="1497">
        <v>4.0756036498568182E-3</v>
      </c>
      <c r="X151" s="1497">
        <v>0</v>
      </c>
      <c r="Y151" s="1497">
        <v>-6.9977292368628152E-4</v>
      </c>
      <c r="Z151" s="1497">
        <v>5.2362181561453891E-3</v>
      </c>
      <c r="AA151" s="1497">
        <v>6.1033987553853475E-3</v>
      </c>
      <c r="AB151" s="1497">
        <v>8.9322523017727473E-3</v>
      </c>
      <c r="AC151" s="1497">
        <v>2.7675412715733039E-4</v>
      </c>
      <c r="AD151" s="1497">
        <v>1.9592673513320058E-2</v>
      </c>
      <c r="AE151" s="1498"/>
      <c r="AF151" s="1384">
        <v>6.0294360493744481E-3</v>
      </c>
      <c r="AG151" s="1105"/>
    </row>
    <row r="152" spans="1:33">
      <c r="A152" s="1495" t="s">
        <v>533</v>
      </c>
      <c r="B152" s="1499"/>
      <c r="C152" s="1497">
        <v>7.2939460247994248E-2</v>
      </c>
      <c r="D152" s="1497">
        <v>1.8475552360857073E-3</v>
      </c>
      <c r="E152" s="1497">
        <v>7.9222859697489101E-2</v>
      </c>
      <c r="F152" s="1497">
        <v>5.1628324290981409E-2</v>
      </c>
      <c r="G152" s="1497">
        <v>4.9588311768711701E-2</v>
      </c>
      <c r="H152" s="1497">
        <v>4.8016262442170055E-2</v>
      </c>
      <c r="I152" s="1497">
        <v>0.16013030148186003</v>
      </c>
      <c r="J152" s="1497">
        <v>6.3333116587554583E-2</v>
      </c>
      <c r="K152" s="1497">
        <v>7.5862068965517171E-2</v>
      </c>
      <c r="L152" s="1497">
        <v>6.5448139518189619E-2</v>
      </c>
      <c r="M152" s="1497">
        <v>2.8078484438430307E-2</v>
      </c>
      <c r="N152" s="1497">
        <v>6.578947368421062E-2</v>
      </c>
      <c r="O152" s="1497">
        <v>0.10293326960989302</v>
      </c>
      <c r="P152" s="1497">
        <v>8.5621674515320212E-2</v>
      </c>
      <c r="Q152" s="1497">
        <v>1.2488174077577963E-2</v>
      </c>
      <c r="R152" s="1497">
        <v>4.6019900497512367E-2</v>
      </c>
      <c r="S152" s="1497">
        <v>6.0822377282088169E-2</v>
      </c>
      <c r="T152" s="1497">
        <v>0</v>
      </c>
      <c r="U152" s="1497">
        <v>1.5401316235836848E-2</v>
      </c>
      <c r="V152" s="1497">
        <v>5.0153019798888199E-2</v>
      </c>
      <c r="W152" s="1497">
        <v>6.2331595504386605E-2</v>
      </c>
      <c r="X152" s="1497">
        <v>5.2941176470588269E-2</v>
      </c>
      <c r="Y152" s="1497">
        <v>1.4452755933479722E-2</v>
      </c>
      <c r="Z152" s="1497">
        <v>4.7770895934261537E-2</v>
      </c>
      <c r="AA152" s="1497">
        <v>7.3211208272164319E-2</v>
      </c>
      <c r="AB152" s="1497">
        <v>-1.9825111808290496E-2</v>
      </c>
      <c r="AC152" s="1497">
        <v>-1.061914794133878E-2</v>
      </c>
      <c r="AD152" s="1497">
        <v>-1.4041372746939507E-2</v>
      </c>
      <c r="AE152" s="1498"/>
      <c r="AF152" s="1384">
        <v>4.7404388291213184E-2</v>
      </c>
      <c r="AG152" s="1105"/>
    </row>
    <row r="153" spans="1:33">
      <c r="A153" s="1495" t="s">
        <v>534</v>
      </c>
      <c r="B153" s="1499"/>
      <c r="C153" s="1497">
        <v>0.20376432078559725</v>
      </c>
      <c r="D153" s="1497">
        <v>8.4202788203360246E-2</v>
      </c>
      <c r="E153" s="1497">
        <v>0.10527922295593961</v>
      </c>
      <c r="F153" s="1497">
        <v>0.11067728576356961</v>
      </c>
      <c r="G153" s="1497">
        <v>0.17532062391681102</v>
      </c>
      <c r="H153" s="1497">
        <v>1.5003394433129591E-2</v>
      </c>
      <c r="I153" s="1497">
        <v>6.3034062975535488E-2</v>
      </c>
      <c r="J153" s="1497">
        <v>5.9132124352331505E-2</v>
      </c>
      <c r="K153" s="1497">
        <v>6.8493150684931559E-2</v>
      </c>
      <c r="L153" s="1497">
        <v>0.12089206269938835</v>
      </c>
      <c r="M153" s="1497">
        <v>4.2961004626569377E-3</v>
      </c>
      <c r="N153" s="1497">
        <v>9.4594594594594517E-2</v>
      </c>
      <c r="O153" s="1497">
        <v>5.2505558406020336E-2</v>
      </c>
      <c r="P153" s="1497">
        <v>0.2111763100436681</v>
      </c>
      <c r="Q153" s="1497">
        <v>0.10641670687159688</v>
      </c>
      <c r="R153" s="1497">
        <v>0.18785310734463301</v>
      </c>
      <c r="S153" s="1497">
        <v>0.13079007175252833</v>
      </c>
      <c r="T153" s="1497">
        <v>-4.3859649122807043E-2</v>
      </c>
      <c r="U153" s="1497">
        <v>0.22301217618697389</v>
      </c>
      <c r="V153" s="1497">
        <v>0.1575903614457832</v>
      </c>
      <c r="W153" s="1497">
        <v>0.13982126236082038</v>
      </c>
      <c r="X153" s="1497">
        <v>7.8313253012048278E-2</v>
      </c>
      <c r="Y153" s="1497">
        <v>0.1121868968175983</v>
      </c>
      <c r="Z153" s="1497">
        <v>0.10912041544952933</v>
      </c>
      <c r="AA153" s="1497">
        <v>0.12656616415410404</v>
      </c>
      <c r="AB153" s="1497">
        <v>-6.3608066044119616E-3</v>
      </c>
      <c r="AC153" s="1497">
        <v>4.5953963271761822E-2</v>
      </c>
      <c r="AD153" s="1497">
        <v>-0.18600522483880433</v>
      </c>
      <c r="AE153" s="1498"/>
      <c r="AF153" s="1384">
        <v>0.12320381338664799</v>
      </c>
      <c r="AG153" s="1105"/>
    </row>
    <row r="154" spans="1:33">
      <c r="A154" s="1500" t="s">
        <v>535</v>
      </c>
      <c r="B154" s="1501"/>
      <c r="C154" s="1502">
        <v>97.456588423137831</v>
      </c>
      <c r="D154" s="1502">
        <v>117.54821484175727</v>
      </c>
      <c r="E154" s="1502">
        <v>107.47626524622531</v>
      </c>
      <c r="F154" s="1502">
        <v>99.396047409880822</v>
      </c>
      <c r="G154" s="1502">
        <v>112.32352142256144</v>
      </c>
      <c r="H154" s="1502">
        <v>99.053259926195352</v>
      </c>
      <c r="I154" s="1502">
        <v>120.33337970968405</v>
      </c>
      <c r="J154" s="1502">
        <v>108.34178045435574</v>
      </c>
      <c r="K154" s="1502">
        <v>103.35301015642081</v>
      </c>
      <c r="L154" s="1502">
        <v>109.14972273567469</v>
      </c>
      <c r="M154" s="1502">
        <v>100.66980700812913</v>
      </c>
      <c r="N154" s="1502">
        <v>107.32812593166777</v>
      </c>
      <c r="O154" s="1502">
        <v>122.31431240434878</v>
      </c>
      <c r="P154" s="1502">
        <v>117.60380021068114</v>
      </c>
      <c r="Q154" s="1502">
        <v>106.35422256673226</v>
      </c>
      <c r="R154" s="1502">
        <v>111.43574556608962</v>
      </c>
      <c r="S154" s="1502">
        <v>113.23296166000836</v>
      </c>
      <c r="T154" s="1502">
        <v>144.42920650063934</v>
      </c>
      <c r="U154" s="1502">
        <v>99.15263782057653</v>
      </c>
      <c r="V154" s="1502">
        <v>111.39599440833715</v>
      </c>
      <c r="W154" s="1502">
        <v>107.90465022293775</v>
      </c>
      <c r="X154" s="1502">
        <v>118.59095396153414</v>
      </c>
      <c r="Y154" s="1502">
        <v>113.5320891220957</v>
      </c>
      <c r="Z154" s="1502">
        <v>113.19804689311577</v>
      </c>
      <c r="AA154" s="1502">
        <v>111.39599440833715</v>
      </c>
      <c r="AB154" s="1502">
        <v>97.284333406210465</v>
      </c>
      <c r="AC154" s="1502">
        <v>121.40387838795807</v>
      </c>
      <c r="AD154" s="1502">
        <v>100.75951212079055</v>
      </c>
      <c r="AE154" s="1498"/>
      <c r="AF154" s="1503">
        <v>107.68302224418001</v>
      </c>
      <c r="AG154" s="1105"/>
    </row>
    <row r="155" spans="1:33">
      <c r="A155" s="1390"/>
      <c r="B155" s="1390"/>
      <c r="C155" s="1390"/>
      <c r="D155" s="1390"/>
      <c r="E155" s="1390"/>
      <c r="F155" s="1390"/>
      <c r="G155" s="1390"/>
      <c r="H155" s="1390"/>
      <c r="I155" s="1390"/>
      <c r="J155" s="1390"/>
      <c r="K155" s="1390"/>
      <c r="L155" s="1390"/>
      <c r="M155" s="1390"/>
      <c r="N155" s="1390"/>
      <c r="O155" s="1390"/>
      <c r="P155" s="1390"/>
      <c r="Q155" s="1390"/>
      <c r="R155" s="1390"/>
      <c r="S155" s="1390"/>
      <c r="T155" s="1390"/>
      <c r="U155" s="1390"/>
      <c r="V155" s="1390"/>
      <c r="W155" s="1390"/>
      <c r="X155" s="1390"/>
      <c r="Y155" s="1390"/>
      <c r="Z155" s="1390"/>
      <c r="AA155" s="1390"/>
      <c r="AB155" s="1390"/>
      <c r="AC155" s="1390"/>
      <c r="AD155" s="1390"/>
      <c r="AE155" s="1105"/>
      <c r="AF155" s="1356"/>
      <c r="AG155" s="1105"/>
    </row>
    <row r="156" spans="1:33">
      <c r="A156" s="1390"/>
      <c r="B156" s="1390"/>
      <c r="C156" s="1390"/>
      <c r="D156" s="1390"/>
      <c r="E156" s="1390"/>
      <c r="F156" s="1390"/>
      <c r="G156" s="1390"/>
      <c r="H156" s="1390"/>
      <c r="I156" s="1390"/>
      <c r="J156" s="1390"/>
      <c r="K156" s="1390"/>
      <c r="L156" s="1390"/>
      <c r="M156" s="1390"/>
      <c r="N156" s="1390"/>
      <c r="O156" s="1390"/>
      <c r="P156" s="1390"/>
      <c r="Q156" s="1390"/>
      <c r="R156" s="1390"/>
      <c r="S156" s="1390"/>
      <c r="T156" s="1390"/>
      <c r="U156" s="1390"/>
      <c r="V156" s="1390"/>
      <c r="W156" s="1390"/>
      <c r="X156" s="1390"/>
      <c r="Y156" s="1390"/>
      <c r="Z156" s="1390"/>
      <c r="AA156" s="1390"/>
      <c r="AB156" s="1390"/>
      <c r="AC156" s="1390"/>
      <c r="AD156" s="1390"/>
      <c r="AE156" s="1105"/>
      <c r="AF156" s="1356"/>
      <c r="AG156" s="1105"/>
    </row>
    <row r="157" spans="1:33">
      <c r="A157" s="1390"/>
      <c r="B157" s="1390"/>
      <c r="C157" s="1390"/>
      <c r="D157" s="1390"/>
      <c r="E157" s="1390"/>
      <c r="F157" s="1390" t="s">
        <v>150</v>
      </c>
      <c r="G157" s="1390"/>
      <c r="H157" s="1390"/>
      <c r="I157" s="1390"/>
      <c r="J157" s="1390"/>
      <c r="K157" s="1390"/>
      <c r="L157" s="1390"/>
      <c r="M157" s="1390"/>
      <c r="N157" s="1390"/>
      <c r="O157" s="1390"/>
      <c r="P157" s="1390"/>
      <c r="Q157" s="1390"/>
      <c r="R157" s="1390"/>
      <c r="S157" s="1390"/>
      <c r="T157" s="1390"/>
      <c r="U157" s="1390"/>
      <c r="V157" s="1390"/>
      <c r="W157" s="1390"/>
      <c r="X157" s="1390"/>
      <c r="Y157" s="1390"/>
      <c r="Z157" s="1390"/>
      <c r="AA157" s="1390"/>
      <c r="AB157" s="1390"/>
      <c r="AC157" s="1390"/>
      <c r="AD157" s="1390"/>
      <c r="AE157" s="1105"/>
      <c r="AF157" s="1356"/>
      <c r="AG157" s="1105"/>
    </row>
    <row r="158" spans="1:33">
      <c r="A158" s="1390"/>
      <c r="B158" s="1390"/>
      <c r="C158" s="1390"/>
      <c r="D158" s="1390"/>
      <c r="E158" s="1390"/>
      <c r="F158" s="1390"/>
      <c r="G158" s="1390"/>
      <c r="H158" s="1390"/>
      <c r="I158" s="1390"/>
      <c r="J158" s="1390"/>
      <c r="K158" s="1390"/>
      <c r="L158" s="1390"/>
      <c r="M158" s="1390"/>
      <c r="N158" s="1390"/>
      <c r="O158" s="1390"/>
      <c r="P158" s="1390"/>
      <c r="Q158" s="1390"/>
      <c r="R158" s="1390"/>
      <c r="S158" s="1390"/>
      <c r="T158" s="1390"/>
      <c r="U158" s="1390"/>
      <c r="V158" s="1390"/>
      <c r="W158" s="1390"/>
      <c r="X158" s="1390"/>
      <c r="Y158" s="1390"/>
      <c r="Z158" s="1390"/>
      <c r="AA158" s="1390"/>
      <c r="AB158" s="1390"/>
      <c r="AC158" s="1390"/>
      <c r="AD158" s="1390"/>
      <c r="AE158" s="1105"/>
      <c r="AF158" s="1356"/>
      <c r="AG158" s="1105"/>
    </row>
    <row r="159" spans="1:33">
      <c r="A159" s="1390"/>
      <c r="B159" s="1390"/>
      <c r="C159" s="1390"/>
      <c r="D159" s="1390"/>
      <c r="E159" s="1390"/>
      <c r="F159" s="1390"/>
      <c r="G159" s="1390"/>
      <c r="H159" s="1390"/>
      <c r="I159" s="1390"/>
      <c r="J159" s="1390"/>
      <c r="K159" s="1390"/>
      <c r="L159" s="1390"/>
      <c r="M159" s="1390"/>
      <c r="N159" s="1390"/>
      <c r="O159" s="1390"/>
      <c r="P159" s="1390"/>
      <c r="Q159" s="1390"/>
      <c r="R159" s="1390"/>
      <c r="S159" s="1390"/>
      <c r="T159" s="1390"/>
      <c r="U159" s="1390"/>
      <c r="V159" s="1390"/>
      <c r="W159" s="1390"/>
      <c r="X159" s="1390"/>
      <c r="Y159" s="1390"/>
      <c r="Z159" s="1390"/>
      <c r="AA159" s="1390"/>
      <c r="AB159" s="1390"/>
      <c r="AC159" s="1390"/>
      <c r="AD159" s="1390"/>
      <c r="AE159" s="1105"/>
      <c r="AF159" s="1356"/>
      <c r="AG159" s="1105"/>
    </row>
    <row r="160" spans="1:33">
      <c r="A160" s="1390"/>
      <c r="B160" s="1390"/>
      <c r="C160" s="1390"/>
      <c r="D160" s="1390"/>
      <c r="E160" s="1390"/>
      <c r="F160" s="1390"/>
      <c r="G160" s="1390"/>
      <c r="H160" s="1390"/>
      <c r="I160" s="1390"/>
      <c r="J160" s="1390"/>
      <c r="K160" s="1390"/>
      <c r="L160" s="1390"/>
      <c r="M160" s="1390"/>
      <c r="N160" s="1390"/>
      <c r="O160" s="1390"/>
      <c r="P160" s="1390"/>
      <c r="Q160" s="1390"/>
      <c r="R160" s="1390"/>
      <c r="S160" s="1390"/>
      <c r="T160" s="1390"/>
      <c r="U160" s="1390"/>
      <c r="V160" s="1390"/>
      <c r="W160" s="1390"/>
      <c r="X160" s="1390"/>
      <c r="Y160" s="1390"/>
      <c r="Z160" s="1390"/>
      <c r="AA160" s="1390"/>
      <c r="AB160" s="1390"/>
      <c r="AC160" s="1390"/>
      <c r="AD160" s="1390"/>
      <c r="AE160" s="1105"/>
      <c r="AF160" s="1356"/>
      <c r="AG160" s="1105"/>
    </row>
    <row r="161" spans="1:33">
      <c r="A161" s="1390"/>
      <c r="B161" s="1390"/>
      <c r="C161" s="1390"/>
      <c r="D161" s="1390"/>
      <c r="E161" s="1390"/>
      <c r="F161" s="1390"/>
      <c r="G161" s="1390"/>
      <c r="H161" s="1390"/>
      <c r="I161" s="1390"/>
      <c r="J161" s="1390"/>
      <c r="K161" s="1390"/>
      <c r="L161" s="1390"/>
      <c r="M161" s="1390"/>
      <c r="N161" s="1390"/>
      <c r="O161" s="1390"/>
      <c r="P161" s="1390"/>
      <c r="Q161" s="1390"/>
      <c r="R161" s="1390"/>
      <c r="S161" s="1390"/>
      <c r="T161" s="1390"/>
      <c r="U161" s="1390"/>
      <c r="V161" s="1390"/>
      <c r="W161" s="1390"/>
      <c r="X161" s="1390"/>
      <c r="Y161" s="1390"/>
      <c r="Z161" s="1390"/>
      <c r="AA161" s="1390"/>
      <c r="AB161" s="1390"/>
      <c r="AC161" s="1390"/>
      <c r="AD161" s="1390"/>
      <c r="AE161" s="1105"/>
      <c r="AF161" s="1356"/>
      <c r="AG161" s="1105"/>
    </row>
    <row r="162" spans="1:33">
      <c r="A162" s="1390"/>
      <c r="B162" s="1390"/>
      <c r="C162" s="1390"/>
      <c r="D162" s="1390"/>
      <c r="E162" s="1390"/>
      <c r="F162" s="1390"/>
      <c r="G162" s="1390"/>
      <c r="H162" s="1390"/>
      <c r="I162" s="1390"/>
      <c r="J162" s="1390"/>
      <c r="K162" s="1390"/>
      <c r="L162" s="1390"/>
      <c r="M162" s="1390"/>
      <c r="N162" s="1390"/>
      <c r="O162" s="1390"/>
      <c r="P162" s="1390"/>
      <c r="Q162" s="1390"/>
      <c r="R162" s="1390"/>
      <c r="S162" s="1390"/>
      <c r="T162" s="1390"/>
      <c r="U162" s="1390"/>
      <c r="V162" s="1390"/>
      <c r="W162" s="1390"/>
      <c r="X162" s="1390"/>
      <c r="Y162" s="1390"/>
      <c r="Z162" s="1390"/>
      <c r="AA162" s="1390"/>
      <c r="AB162" s="1390"/>
      <c r="AC162" s="1390"/>
      <c r="AD162" s="1390"/>
      <c r="AE162" s="1105"/>
      <c r="AF162" s="1356"/>
      <c r="AG162" s="1105"/>
    </row>
    <row r="163" spans="1:33">
      <c r="A163" s="1390"/>
      <c r="B163" s="1390"/>
      <c r="C163" s="1390"/>
      <c r="D163" s="1390"/>
      <c r="E163" s="1390"/>
      <c r="F163" s="1390"/>
      <c r="G163" s="1390"/>
      <c r="H163" s="1390"/>
      <c r="I163" s="1390"/>
      <c r="J163" s="1390"/>
      <c r="K163" s="1390"/>
      <c r="L163" s="1390"/>
      <c r="M163" s="1390"/>
      <c r="N163" s="1390"/>
      <c r="O163" s="1390"/>
      <c r="P163" s="1390"/>
      <c r="Q163" s="1390"/>
      <c r="R163" s="1390"/>
      <c r="S163" s="1390"/>
      <c r="T163" s="1390"/>
      <c r="U163" s="1390"/>
      <c r="V163" s="1390"/>
      <c r="W163" s="1390"/>
      <c r="X163" s="1390"/>
      <c r="Y163" s="1390"/>
      <c r="Z163" s="1390"/>
      <c r="AA163" s="1390"/>
      <c r="AB163" s="1390"/>
      <c r="AC163" s="1390"/>
      <c r="AD163" s="1390"/>
      <c r="AE163" s="1105"/>
      <c r="AF163" s="1356"/>
      <c r="AG163" s="1105"/>
    </row>
    <row r="164" spans="1:33">
      <c r="A164" s="1390"/>
      <c r="B164" s="1390"/>
      <c r="C164" s="1390"/>
      <c r="D164" s="1390"/>
      <c r="E164" s="1390"/>
      <c r="F164" s="1390"/>
      <c r="G164" s="1390"/>
      <c r="H164" s="1390"/>
      <c r="I164" s="1390"/>
      <c r="J164" s="1390"/>
      <c r="K164" s="1390"/>
      <c r="L164" s="1390"/>
      <c r="M164" s="1390"/>
      <c r="N164" s="1390"/>
      <c r="O164" s="1390"/>
      <c r="P164" s="1390"/>
      <c r="Q164" s="1390"/>
      <c r="R164" s="1390"/>
      <c r="S164" s="1390"/>
      <c r="T164" s="1390"/>
      <c r="U164" s="1390"/>
      <c r="V164" s="1390"/>
      <c r="W164" s="1390"/>
      <c r="X164" s="1390"/>
      <c r="Y164" s="1390"/>
      <c r="Z164" s="1390"/>
      <c r="AA164" s="1390"/>
      <c r="AB164" s="1390"/>
      <c r="AC164" s="1390"/>
      <c r="AD164" s="1390"/>
      <c r="AE164" s="1105"/>
      <c r="AF164" s="1356"/>
      <c r="AG164" s="1105"/>
    </row>
    <row r="165" spans="1:33">
      <c r="A165" s="1390"/>
      <c r="B165" s="1390"/>
      <c r="C165" s="1390"/>
      <c r="D165" s="1390"/>
      <c r="E165" s="1390"/>
      <c r="F165" s="1390"/>
      <c r="G165" s="1390"/>
      <c r="H165" s="1390"/>
      <c r="I165" s="1390"/>
      <c r="J165" s="1390"/>
      <c r="K165" s="1390"/>
      <c r="L165" s="1390"/>
      <c r="M165" s="1390"/>
      <c r="N165" s="1390"/>
      <c r="O165" s="1390"/>
      <c r="P165" s="1390"/>
      <c r="Q165" s="1390"/>
      <c r="R165" s="1390"/>
      <c r="S165" s="1390"/>
      <c r="T165" s="1390"/>
      <c r="U165" s="1390"/>
      <c r="V165" s="1390"/>
      <c r="W165" s="1390"/>
      <c r="X165" s="1390"/>
      <c r="Y165" s="1390"/>
      <c r="Z165" s="1390"/>
      <c r="AA165" s="1390"/>
      <c r="AB165" s="1390"/>
      <c r="AC165" s="1390"/>
      <c r="AD165" s="1390"/>
      <c r="AE165" s="1105"/>
      <c r="AF165" s="1356"/>
      <c r="AG165" s="1105"/>
    </row>
    <row r="166" spans="1:33">
      <c r="A166" s="1390"/>
      <c r="B166" s="1390"/>
      <c r="C166" s="1390"/>
      <c r="D166" s="1390"/>
      <c r="E166" s="1390"/>
      <c r="F166" s="1390"/>
      <c r="G166" s="1390"/>
      <c r="H166" s="1390"/>
      <c r="I166" s="1390"/>
      <c r="J166" s="1390"/>
      <c r="K166" s="1390"/>
      <c r="L166" s="1390"/>
      <c r="M166" s="1390"/>
      <c r="N166" s="1390"/>
      <c r="O166" s="1390"/>
      <c r="P166" s="1390"/>
      <c r="Q166" s="1390"/>
      <c r="R166" s="1390"/>
      <c r="S166" s="1390"/>
      <c r="T166" s="1390"/>
      <c r="U166" s="1390"/>
      <c r="V166" s="1390"/>
      <c r="W166" s="1390"/>
      <c r="X166" s="1390"/>
      <c r="Y166" s="1390"/>
      <c r="Z166" s="1390"/>
      <c r="AA166" s="1390"/>
      <c r="AB166" s="1390"/>
      <c r="AC166" s="1390"/>
      <c r="AD166" s="1390"/>
      <c r="AE166" s="1105"/>
      <c r="AF166" s="1356"/>
      <c r="AG166" s="1105"/>
    </row>
    <row r="167" spans="1:33">
      <c r="A167" s="1390"/>
      <c r="B167" s="1390"/>
      <c r="C167" s="1390"/>
      <c r="D167" s="1390"/>
      <c r="E167" s="1390"/>
      <c r="F167" s="1390"/>
      <c r="G167" s="1390"/>
      <c r="H167" s="1390"/>
      <c r="I167" s="1390"/>
      <c r="J167" s="1390"/>
      <c r="K167" s="1390"/>
      <c r="L167" s="1390"/>
      <c r="M167" s="1390"/>
      <c r="N167" s="1390"/>
      <c r="O167" s="1390"/>
      <c r="P167" s="1390"/>
      <c r="Q167" s="1390"/>
      <c r="R167" s="1390"/>
      <c r="S167" s="1390"/>
      <c r="T167" s="1390"/>
      <c r="U167" s="1390"/>
      <c r="V167" s="1390"/>
      <c r="W167" s="1390"/>
      <c r="X167" s="1390"/>
      <c r="Y167" s="1390"/>
      <c r="Z167" s="1390"/>
      <c r="AA167" s="1390"/>
      <c r="AB167" s="1390"/>
      <c r="AC167" s="1390"/>
      <c r="AD167" s="1390"/>
      <c r="AE167" s="1105"/>
      <c r="AF167" s="1356"/>
      <c r="AG167" s="1105"/>
    </row>
    <row r="168" spans="1:33">
      <c r="A168" s="1390"/>
      <c r="B168" s="1390"/>
      <c r="C168" s="1390"/>
      <c r="D168" s="1390"/>
      <c r="E168" s="1390"/>
      <c r="F168" s="1390"/>
      <c r="G168" s="1390"/>
      <c r="H168" s="1390"/>
      <c r="I168" s="1390"/>
      <c r="J168" s="1390"/>
      <c r="K168" s="1390"/>
      <c r="L168" s="1390"/>
      <c r="M168" s="1390"/>
      <c r="N168" s="1390"/>
      <c r="O168" s="1390"/>
      <c r="P168" s="1390"/>
      <c r="Q168" s="1390"/>
      <c r="R168" s="1390"/>
      <c r="S168" s="1390"/>
      <c r="T168" s="1390"/>
      <c r="U168" s="1390"/>
      <c r="V168" s="1390"/>
      <c r="W168" s="1390"/>
      <c r="X168" s="1390"/>
      <c r="Y168" s="1390"/>
      <c r="Z168" s="1390"/>
      <c r="AA168" s="1390"/>
      <c r="AB168" s="1390"/>
      <c r="AC168" s="1390"/>
      <c r="AD168" s="1390"/>
      <c r="AE168" s="1105"/>
      <c r="AF168" s="1356"/>
      <c r="AG168" s="1105"/>
    </row>
    <row r="169" spans="1:33">
      <c r="A169" s="1390"/>
      <c r="B169" s="1390"/>
      <c r="C169" s="1390"/>
      <c r="D169" s="1390"/>
      <c r="E169" s="1390"/>
      <c r="F169" s="1390"/>
      <c r="G169" s="1390"/>
      <c r="H169" s="1390"/>
      <c r="I169" s="1390"/>
      <c r="J169" s="1390"/>
      <c r="K169" s="1390"/>
      <c r="L169" s="1390"/>
      <c r="M169" s="1390"/>
      <c r="N169" s="1390"/>
      <c r="O169" s="1390"/>
      <c r="P169" s="1390"/>
      <c r="Q169" s="1390"/>
      <c r="R169" s="1390"/>
      <c r="S169" s="1390"/>
      <c r="T169" s="1390"/>
      <c r="U169" s="1390"/>
      <c r="V169" s="1390"/>
      <c r="W169" s="1390"/>
      <c r="X169" s="1390"/>
      <c r="Y169" s="1390"/>
      <c r="Z169" s="1390"/>
      <c r="AA169" s="1390"/>
      <c r="AB169" s="1390"/>
      <c r="AC169" s="1390"/>
      <c r="AD169" s="1390"/>
      <c r="AE169" s="1105"/>
      <c r="AF169" s="1356"/>
      <c r="AG169" s="1105"/>
    </row>
    <row r="170" spans="1:33">
      <c r="A170" s="1390"/>
      <c r="B170" s="1390"/>
      <c r="C170" s="1390"/>
      <c r="D170" s="1390"/>
      <c r="E170" s="1390"/>
      <c r="F170" s="1390"/>
      <c r="G170" s="1390"/>
      <c r="H170" s="1390"/>
      <c r="I170" s="1390"/>
      <c r="J170" s="1390"/>
      <c r="K170" s="1390"/>
      <c r="L170" s="1390"/>
      <c r="M170" s="1390"/>
      <c r="N170" s="1390"/>
      <c r="O170" s="1390"/>
      <c r="P170" s="1390"/>
      <c r="Q170" s="1390"/>
      <c r="R170" s="1390"/>
      <c r="S170" s="1390"/>
      <c r="T170" s="1390"/>
      <c r="U170" s="1390"/>
      <c r="V170" s="1390"/>
      <c r="W170" s="1390"/>
      <c r="X170" s="1390"/>
      <c r="Y170" s="1390"/>
      <c r="Z170" s="1390"/>
      <c r="AA170" s="1390"/>
      <c r="AB170" s="1390"/>
      <c r="AC170" s="1390"/>
      <c r="AD170" s="1390"/>
      <c r="AE170" s="1105"/>
      <c r="AF170" s="1356"/>
      <c r="AG170" s="1105"/>
    </row>
    <row r="171" spans="1:33">
      <c r="A171" s="1390"/>
      <c r="B171" s="1390"/>
      <c r="C171" s="1390"/>
      <c r="D171" s="1390"/>
      <c r="E171" s="1390"/>
      <c r="F171" s="1390"/>
      <c r="G171" s="1390"/>
      <c r="H171" s="1390"/>
      <c r="I171" s="1390"/>
      <c r="J171" s="1390"/>
      <c r="K171" s="1390"/>
      <c r="L171" s="1390"/>
      <c r="M171" s="1390"/>
      <c r="N171" s="1390"/>
      <c r="O171" s="1390"/>
      <c r="P171" s="1390"/>
      <c r="Q171" s="1390"/>
      <c r="R171" s="1390"/>
      <c r="S171" s="1390"/>
      <c r="T171" s="1390"/>
      <c r="U171" s="1390"/>
      <c r="V171" s="1390"/>
      <c r="W171" s="1390"/>
      <c r="X171" s="1390"/>
      <c r="Y171" s="1390"/>
      <c r="Z171" s="1390"/>
      <c r="AA171" s="1390"/>
      <c r="AB171" s="1390"/>
      <c r="AC171" s="1390"/>
      <c r="AD171" s="1390"/>
      <c r="AE171" s="1105"/>
      <c r="AF171" s="1356"/>
      <c r="AG171" s="1105"/>
    </row>
    <row r="172" spans="1:33">
      <c r="A172" s="1390"/>
      <c r="B172" s="1390"/>
      <c r="C172" s="1390"/>
      <c r="D172" s="1390"/>
      <c r="E172" s="1390"/>
      <c r="F172" s="1390"/>
      <c r="G172" s="1390"/>
      <c r="H172" s="1390"/>
      <c r="I172" s="1390"/>
      <c r="J172" s="1390"/>
      <c r="K172" s="1390"/>
      <c r="L172" s="1390"/>
      <c r="M172" s="1390"/>
      <c r="N172" s="1390"/>
      <c r="O172" s="1390"/>
      <c r="P172" s="1390"/>
      <c r="Q172" s="1390"/>
      <c r="R172" s="1390"/>
      <c r="S172" s="1390"/>
      <c r="T172" s="1390"/>
      <c r="U172" s="1390"/>
      <c r="V172" s="1390"/>
      <c r="W172" s="1390"/>
      <c r="X172" s="1390"/>
      <c r="Y172" s="1390"/>
      <c r="Z172" s="1390"/>
      <c r="AA172" s="1390"/>
      <c r="AB172" s="1390"/>
      <c r="AC172" s="1390"/>
      <c r="AD172" s="1390"/>
      <c r="AE172" s="1105"/>
      <c r="AF172" s="1356"/>
      <c r="AG172" s="1105"/>
    </row>
    <row r="173" spans="1:33">
      <c r="A173" s="1390"/>
      <c r="B173" s="1390"/>
      <c r="C173" s="1390"/>
      <c r="D173" s="1390"/>
      <c r="E173" s="1390"/>
      <c r="F173" s="1390"/>
      <c r="G173" s="1390"/>
      <c r="H173" s="1390"/>
      <c r="I173" s="1390"/>
      <c r="J173" s="1390"/>
      <c r="K173" s="1390"/>
      <c r="L173" s="1390"/>
      <c r="M173" s="1390"/>
      <c r="N173" s="1390"/>
      <c r="O173" s="1390"/>
      <c r="P173" s="1390"/>
      <c r="Q173" s="1390"/>
      <c r="R173" s="1390"/>
      <c r="S173" s="1390"/>
      <c r="T173" s="1390"/>
      <c r="U173" s="1390"/>
      <c r="V173" s="1390"/>
      <c r="W173" s="1390"/>
      <c r="X173" s="1390"/>
      <c r="Y173" s="1390"/>
      <c r="Z173" s="1390"/>
      <c r="AA173" s="1390"/>
      <c r="AB173" s="1390"/>
      <c r="AC173" s="1390"/>
      <c r="AD173" s="1390"/>
      <c r="AE173" s="1105"/>
      <c r="AF173" s="1356"/>
      <c r="AG173" s="1105"/>
    </row>
    <row r="174" spans="1:33">
      <c r="A174" s="1390"/>
      <c r="B174" s="1390"/>
      <c r="C174" s="1390"/>
      <c r="D174" s="1390"/>
      <c r="E174" s="1390"/>
      <c r="F174" s="1390"/>
      <c r="G174" s="1390"/>
      <c r="H174" s="1390"/>
      <c r="I174" s="1390"/>
      <c r="J174" s="1390"/>
      <c r="K174" s="1390"/>
      <c r="L174" s="1390"/>
      <c r="M174" s="1390"/>
      <c r="N174" s="1390"/>
      <c r="O174" s="1390"/>
      <c r="P174" s="1390"/>
      <c r="Q174" s="1390"/>
      <c r="R174" s="1390"/>
      <c r="S174" s="1390"/>
      <c r="T174" s="1390"/>
      <c r="U174" s="1390"/>
      <c r="V174" s="1390"/>
      <c r="W174" s="1390"/>
      <c r="X174" s="1390"/>
      <c r="Y174" s="1390"/>
      <c r="Z174" s="1390"/>
      <c r="AA174" s="1390"/>
      <c r="AB174" s="1390"/>
      <c r="AC174" s="1390"/>
      <c r="AD174" s="1390"/>
      <c r="AE174" s="1105"/>
      <c r="AF174" s="1356"/>
      <c r="AG174" s="1105"/>
    </row>
    <row r="175" spans="1:33">
      <c r="A175" s="1390"/>
      <c r="B175" s="1390"/>
      <c r="C175" s="1390"/>
      <c r="D175" s="1390"/>
      <c r="E175" s="1390"/>
      <c r="F175" s="1390"/>
      <c r="G175" s="1390"/>
      <c r="H175" s="1390"/>
      <c r="I175" s="1390"/>
      <c r="J175" s="1390"/>
      <c r="K175" s="1390"/>
      <c r="L175" s="1390"/>
      <c r="M175" s="1390"/>
      <c r="N175" s="1390"/>
      <c r="O175" s="1390"/>
      <c r="P175" s="1390"/>
      <c r="Q175" s="1390"/>
      <c r="R175" s="1390"/>
      <c r="S175" s="1390"/>
      <c r="T175" s="1390"/>
      <c r="U175" s="1390"/>
      <c r="V175" s="1390"/>
      <c r="W175" s="1390"/>
      <c r="X175" s="1390"/>
      <c r="Y175" s="1390"/>
      <c r="Z175" s="1390"/>
      <c r="AA175" s="1390"/>
      <c r="AB175" s="1390"/>
      <c r="AC175" s="1390"/>
      <c r="AD175" s="1390"/>
      <c r="AE175" s="1105"/>
      <c r="AF175" s="1356"/>
      <c r="AG175" s="1105"/>
    </row>
    <row r="176" spans="1:33">
      <c r="A176" s="1390"/>
      <c r="B176" s="1390"/>
      <c r="C176" s="1390"/>
      <c r="D176" s="1390"/>
      <c r="E176" s="1390"/>
      <c r="F176" s="1390"/>
      <c r="G176" s="1390"/>
      <c r="H176" s="1390"/>
      <c r="I176" s="1390"/>
      <c r="J176" s="1390"/>
      <c r="K176" s="1390"/>
      <c r="L176" s="1390"/>
      <c r="M176" s="1390"/>
      <c r="N176" s="1390"/>
      <c r="O176" s="1390"/>
      <c r="P176" s="1390"/>
      <c r="Q176" s="1390"/>
      <c r="R176" s="1390"/>
      <c r="S176" s="1390"/>
      <c r="T176" s="1390"/>
      <c r="U176" s="1390"/>
      <c r="V176" s="1390"/>
      <c r="W176" s="1390"/>
      <c r="X176" s="1390"/>
      <c r="Y176" s="1390"/>
      <c r="Z176" s="1390"/>
      <c r="AA176" s="1390"/>
      <c r="AB176" s="1390"/>
      <c r="AC176" s="1390"/>
      <c r="AD176" s="1390"/>
      <c r="AE176" s="1105"/>
      <c r="AF176" s="1356"/>
      <c r="AG176" s="1105"/>
    </row>
    <row r="177" spans="1:33">
      <c r="A177" s="1390"/>
      <c r="B177" s="1390"/>
      <c r="C177" s="1390"/>
      <c r="D177" s="1390"/>
      <c r="E177" s="1390"/>
      <c r="F177" s="1390"/>
      <c r="G177" s="1390"/>
      <c r="H177" s="1390"/>
      <c r="I177" s="1390"/>
      <c r="J177" s="1390"/>
      <c r="K177" s="1390"/>
      <c r="L177" s="1390"/>
      <c r="M177" s="1390"/>
      <c r="N177" s="1390"/>
      <c r="O177" s="1390"/>
      <c r="P177" s="1390"/>
      <c r="Q177" s="1390"/>
      <c r="R177" s="1390"/>
      <c r="S177" s="1390"/>
      <c r="T177" s="1390"/>
      <c r="U177" s="1390"/>
      <c r="V177" s="1390"/>
      <c r="W177" s="1390"/>
      <c r="X177" s="1390"/>
      <c r="Y177" s="1390"/>
      <c r="Z177" s="1390"/>
      <c r="AA177" s="1390"/>
      <c r="AB177" s="1390"/>
      <c r="AC177" s="1390"/>
      <c r="AD177" s="1390"/>
      <c r="AE177" s="1105"/>
      <c r="AF177" s="1356"/>
      <c r="AG177" s="1105"/>
    </row>
    <row r="178" spans="1:33">
      <c r="A178" s="1390"/>
      <c r="B178" s="1390"/>
      <c r="C178" s="1390"/>
      <c r="D178" s="1390"/>
      <c r="E178" s="1390"/>
      <c r="F178" s="1390"/>
      <c r="G178" s="1390"/>
      <c r="H178" s="1390"/>
      <c r="I178" s="1390"/>
      <c r="J178" s="1390"/>
      <c r="K178" s="1390"/>
      <c r="L178" s="1390"/>
      <c r="M178" s="1390"/>
      <c r="N178" s="1390"/>
      <c r="O178" s="1390"/>
      <c r="P178" s="1390"/>
      <c r="Q178" s="1390"/>
      <c r="R178" s="1390"/>
      <c r="S178" s="1390"/>
      <c r="T178" s="1390"/>
      <c r="U178" s="1390"/>
      <c r="V178" s="1390"/>
      <c r="W178" s="1390"/>
      <c r="X178" s="1390"/>
      <c r="Y178" s="1390"/>
      <c r="Z178" s="1390"/>
      <c r="AA178" s="1390"/>
      <c r="AB178" s="1390"/>
      <c r="AC178" s="1390"/>
      <c r="AD178" s="1390"/>
      <c r="AE178" s="1105"/>
      <c r="AF178" s="1356"/>
      <c r="AG178" s="1105"/>
    </row>
    <row r="179" spans="1:33">
      <c r="A179" s="1390"/>
      <c r="B179" s="1390"/>
      <c r="C179" s="1390"/>
      <c r="D179" s="1390"/>
      <c r="E179" s="1390"/>
      <c r="F179" s="1390"/>
      <c r="G179" s="1390"/>
      <c r="H179" s="1390"/>
      <c r="I179" s="1390"/>
      <c r="J179" s="1390"/>
      <c r="K179" s="1390"/>
      <c r="L179" s="1390"/>
      <c r="M179" s="1390"/>
      <c r="N179" s="1390"/>
      <c r="O179" s="1390"/>
      <c r="P179" s="1390"/>
      <c r="Q179" s="1390"/>
      <c r="R179" s="1390"/>
      <c r="S179" s="1390"/>
      <c r="T179" s="1390"/>
      <c r="U179" s="1390"/>
      <c r="V179" s="1390"/>
      <c r="W179" s="1390"/>
      <c r="X179" s="1390"/>
      <c r="Y179" s="1390"/>
      <c r="Z179" s="1390"/>
      <c r="AA179" s="1390"/>
      <c r="AB179" s="1390"/>
      <c r="AC179" s="1390"/>
      <c r="AD179" s="1390"/>
      <c r="AE179" s="1105"/>
      <c r="AF179" s="1356"/>
      <c r="AG179" s="1105"/>
    </row>
    <row r="180" spans="1:33">
      <c r="A180" s="1390"/>
      <c r="B180" s="1390"/>
      <c r="C180" s="1390"/>
      <c r="D180" s="1390"/>
      <c r="E180" s="1390"/>
      <c r="F180" s="1390"/>
      <c r="G180" s="1390"/>
      <c r="H180" s="1390"/>
      <c r="I180" s="1390"/>
      <c r="J180" s="1390"/>
      <c r="K180" s="1390"/>
      <c r="L180" s="1390"/>
      <c r="M180" s="1390"/>
      <c r="N180" s="1390"/>
      <c r="O180" s="1390"/>
      <c r="P180" s="1390"/>
      <c r="Q180" s="1390"/>
      <c r="R180" s="1390"/>
      <c r="S180" s="1390"/>
      <c r="T180" s="1390"/>
      <c r="U180" s="1390"/>
      <c r="V180" s="1390"/>
      <c r="W180" s="1390"/>
      <c r="X180" s="1390"/>
      <c r="Y180" s="1390"/>
      <c r="Z180" s="1390"/>
      <c r="AA180" s="1390"/>
      <c r="AB180" s="1390"/>
      <c r="AC180" s="1390"/>
      <c r="AD180" s="1390"/>
      <c r="AE180" s="1105"/>
      <c r="AF180" s="1356"/>
      <c r="AG180" s="1105"/>
    </row>
    <row r="181" spans="1:33">
      <c r="A181" s="1390"/>
      <c r="B181" s="1390"/>
      <c r="C181" s="1390"/>
      <c r="D181" s="1390"/>
      <c r="E181" s="1390"/>
      <c r="F181" s="1390"/>
      <c r="G181" s="1390"/>
      <c r="H181" s="1390"/>
      <c r="I181" s="1390"/>
      <c r="J181" s="1390"/>
      <c r="K181" s="1390"/>
      <c r="L181" s="1390"/>
      <c r="M181" s="1390"/>
      <c r="N181" s="1390"/>
      <c r="O181" s="1390"/>
      <c r="P181" s="1390"/>
      <c r="Q181" s="1390"/>
      <c r="R181" s="1390"/>
      <c r="S181" s="1390"/>
      <c r="T181" s="1390"/>
      <c r="U181" s="1390"/>
      <c r="V181" s="1390"/>
      <c r="W181" s="1390"/>
      <c r="X181" s="1390"/>
      <c r="Y181" s="1390"/>
      <c r="Z181" s="1390"/>
      <c r="AA181" s="1390"/>
      <c r="AB181" s="1390"/>
      <c r="AC181" s="1390"/>
      <c r="AD181" s="1390"/>
      <c r="AE181" s="1105"/>
      <c r="AF181" s="1356"/>
      <c r="AG181" s="1105"/>
    </row>
    <row r="182" spans="1:33">
      <c r="A182" s="1390"/>
      <c r="B182" s="1390"/>
      <c r="C182" s="1390"/>
      <c r="D182" s="1390"/>
      <c r="E182" s="1390"/>
      <c r="F182" s="1390"/>
      <c r="G182" s="1390"/>
      <c r="H182" s="1390"/>
      <c r="I182" s="1390"/>
      <c r="J182" s="1390"/>
      <c r="K182" s="1390"/>
      <c r="L182" s="1390"/>
      <c r="M182" s="1390"/>
      <c r="N182" s="1390"/>
      <c r="O182" s="1390"/>
      <c r="P182" s="1390"/>
      <c r="Q182" s="1390"/>
      <c r="R182" s="1390"/>
      <c r="S182" s="1390"/>
      <c r="T182" s="1390"/>
      <c r="U182" s="1390"/>
      <c r="V182" s="1390"/>
      <c r="W182" s="1390"/>
      <c r="X182" s="1390"/>
      <c r="Y182" s="1390"/>
      <c r="Z182" s="1390"/>
      <c r="AA182" s="1390"/>
      <c r="AB182" s="1390"/>
      <c r="AC182" s="1390"/>
      <c r="AD182" s="1390"/>
      <c r="AE182" s="1105"/>
      <c r="AF182" s="1356"/>
      <c r="AG182" s="1105"/>
    </row>
    <row r="183" spans="1:33">
      <c r="A183" s="1390"/>
      <c r="B183" s="1390"/>
      <c r="C183" s="1390"/>
      <c r="D183" s="1390"/>
      <c r="E183" s="1390"/>
      <c r="F183" s="1390"/>
      <c r="G183" s="1390"/>
      <c r="H183" s="1390"/>
      <c r="I183" s="1390"/>
      <c r="J183" s="1390"/>
      <c r="K183" s="1390"/>
      <c r="L183" s="1390"/>
      <c r="M183" s="1390"/>
      <c r="N183" s="1390"/>
      <c r="O183" s="1390"/>
      <c r="P183" s="1390"/>
      <c r="Q183" s="1390"/>
      <c r="R183" s="1390"/>
      <c r="S183" s="1390"/>
      <c r="T183" s="1390"/>
      <c r="U183" s="1390"/>
      <c r="V183" s="1390"/>
      <c r="W183" s="1390"/>
      <c r="X183" s="1390"/>
      <c r="Y183" s="1390"/>
      <c r="Z183" s="1390"/>
      <c r="AA183" s="1390"/>
      <c r="AB183" s="1390"/>
      <c r="AC183" s="1390"/>
      <c r="AD183" s="1390"/>
      <c r="AE183" s="1105"/>
      <c r="AF183" s="1356"/>
      <c r="AG183" s="1105"/>
    </row>
    <row r="184" spans="1:33">
      <c r="A184" s="1390"/>
      <c r="B184" s="1390"/>
      <c r="C184" s="1390"/>
      <c r="D184" s="1390"/>
      <c r="E184" s="1390"/>
      <c r="F184" s="1390"/>
      <c r="G184" s="1390"/>
      <c r="H184" s="1390"/>
      <c r="I184" s="1390"/>
      <c r="J184" s="1390"/>
      <c r="K184" s="1390"/>
      <c r="L184" s="1390"/>
      <c r="M184" s="1390"/>
      <c r="N184" s="1390"/>
      <c r="O184" s="1390"/>
      <c r="P184" s="1390"/>
      <c r="Q184" s="1390"/>
      <c r="R184" s="1390"/>
      <c r="S184" s="1390"/>
      <c r="T184" s="1390"/>
      <c r="U184" s="1390"/>
      <c r="V184" s="1390"/>
      <c r="W184" s="1390"/>
      <c r="X184" s="1390"/>
      <c r="Y184" s="1390"/>
      <c r="Z184" s="1390"/>
      <c r="AA184" s="1390"/>
      <c r="AB184" s="1390"/>
      <c r="AC184" s="1390"/>
      <c r="AD184" s="1390"/>
      <c r="AE184" s="1105"/>
      <c r="AF184" s="1356"/>
      <c r="AG184" s="1105"/>
    </row>
    <row r="185" spans="1:33">
      <c r="A185" s="1390"/>
      <c r="B185" s="1390"/>
      <c r="C185" s="1390"/>
      <c r="D185" s="1390"/>
      <c r="E185" s="1390"/>
      <c r="F185" s="1390"/>
      <c r="G185" s="1390"/>
      <c r="H185" s="1390"/>
      <c r="I185" s="1390"/>
      <c r="J185" s="1390"/>
      <c r="K185" s="1390"/>
      <c r="L185" s="1390"/>
      <c r="M185" s="1390"/>
      <c r="N185" s="1390"/>
      <c r="O185" s="1390"/>
      <c r="P185" s="1390"/>
      <c r="Q185" s="1390"/>
      <c r="R185" s="1390"/>
      <c r="S185" s="1390"/>
      <c r="T185" s="1390"/>
      <c r="U185" s="1390"/>
      <c r="V185" s="1390"/>
      <c r="W185" s="1390"/>
      <c r="X185" s="1390"/>
      <c r="Y185" s="1390"/>
      <c r="Z185" s="1390"/>
      <c r="AA185" s="1390"/>
      <c r="AB185" s="1390"/>
      <c r="AC185" s="1390"/>
      <c r="AD185" s="1390"/>
      <c r="AE185" s="1105"/>
      <c r="AF185" s="1356"/>
      <c r="AG185" s="1105"/>
    </row>
    <row r="186" spans="1:33">
      <c r="A186" s="1390"/>
      <c r="B186" s="1390"/>
      <c r="C186" s="1390"/>
      <c r="D186" s="1390"/>
      <c r="E186" s="1390"/>
      <c r="F186" s="1390"/>
      <c r="G186" s="1390"/>
      <c r="H186" s="1390"/>
      <c r="I186" s="1390"/>
      <c r="J186" s="1390"/>
      <c r="K186" s="1390"/>
      <c r="L186" s="1390"/>
      <c r="M186" s="1390"/>
      <c r="N186" s="1390"/>
      <c r="O186" s="1390"/>
      <c r="P186" s="1390"/>
      <c r="Q186" s="1390"/>
      <c r="R186" s="1390"/>
      <c r="S186" s="1390"/>
      <c r="T186" s="1390"/>
      <c r="U186" s="1390"/>
      <c r="V186" s="1390"/>
      <c r="W186" s="1390"/>
      <c r="X186" s="1390"/>
      <c r="Y186" s="1390"/>
      <c r="Z186" s="1390"/>
      <c r="AA186" s="1390"/>
      <c r="AB186" s="1390"/>
      <c r="AC186" s="1390"/>
      <c r="AD186" s="1390"/>
      <c r="AE186" s="1105"/>
      <c r="AF186" s="1356"/>
      <c r="AG186" s="1105"/>
    </row>
    <row r="187" spans="1:33">
      <c r="A187" s="1390"/>
      <c r="B187" s="1390"/>
      <c r="C187" s="1390"/>
      <c r="D187" s="1390"/>
      <c r="E187" s="1390"/>
      <c r="F187" s="1390"/>
      <c r="G187" s="1390"/>
      <c r="H187" s="1390"/>
      <c r="I187" s="1390"/>
      <c r="J187" s="1390"/>
      <c r="K187" s="1390"/>
      <c r="L187" s="1390"/>
      <c r="M187" s="1390"/>
      <c r="N187" s="1390"/>
      <c r="O187" s="1390"/>
      <c r="P187" s="1390"/>
      <c r="Q187" s="1390"/>
      <c r="R187" s="1390"/>
      <c r="S187" s="1390"/>
      <c r="T187" s="1390"/>
      <c r="U187" s="1390"/>
      <c r="V187" s="1390"/>
      <c r="W187" s="1390"/>
      <c r="X187" s="1390"/>
      <c r="Y187" s="1390"/>
      <c r="Z187" s="1390"/>
      <c r="AA187" s="1390"/>
      <c r="AB187" s="1390"/>
      <c r="AC187" s="1390"/>
      <c r="AD187" s="1390"/>
      <c r="AE187" s="1105"/>
      <c r="AF187" s="1356"/>
      <c r="AG187" s="1105"/>
    </row>
    <row r="188" spans="1:33">
      <c r="A188" s="1390"/>
      <c r="B188" s="1390"/>
      <c r="C188" s="1390"/>
      <c r="D188" s="1390"/>
      <c r="E188" s="1390"/>
      <c r="F188" s="1390"/>
      <c r="G188" s="1390"/>
      <c r="H188" s="1390"/>
      <c r="I188" s="1390"/>
      <c r="J188" s="1390"/>
      <c r="K188" s="1390"/>
      <c r="L188" s="1390"/>
      <c r="M188" s="1390"/>
      <c r="N188" s="1390"/>
      <c r="O188" s="1390"/>
      <c r="P188" s="1390"/>
      <c r="Q188" s="1390"/>
      <c r="R188" s="1390"/>
      <c r="S188" s="1390"/>
      <c r="T188" s="1390"/>
      <c r="U188" s="1390"/>
      <c r="V188" s="1390"/>
      <c r="W188" s="1390"/>
      <c r="X188" s="1390"/>
      <c r="Y188" s="1390"/>
      <c r="Z188" s="1390"/>
      <c r="AA188" s="1390"/>
      <c r="AB188" s="1390"/>
      <c r="AC188" s="1390"/>
      <c r="AD188" s="1390"/>
      <c r="AE188" s="1105"/>
      <c r="AF188" s="1356"/>
      <c r="AG188" s="1105"/>
    </row>
    <row r="189" spans="1:33">
      <c r="A189" s="1390"/>
      <c r="B189" s="1390"/>
      <c r="C189" s="1390"/>
      <c r="D189" s="1390"/>
      <c r="E189" s="1390"/>
      <c r="F189" s="1390"/>
      <c r="G189" s="1390"/>
      <c r="H189" s="1390"/>
      <c r="I189" s="1390"/>
      <c r="J189" s="1390"/>
      <c r="K189" s="1390"/>
      <c r="L189" s="1390"/>
      <c r="M189" s="1390"/>
      <c r="N189" s="1390"/>
      <c r="O189" s="1390"/>
      <c r="P189" s="1390"/>
      <c r="Q189" s="1390"/>
      <c r="R189" s="1390"/>
      <c r="S189" s="1390"/>
      <c r="T189" s="1390"/>
      <c r="U189" s="1390"/>
      <c r="V189" s="1390"/>
      <c r="W189" s="1390"/>
      <c r="X189" s="1390"/>
      <c r="Y189" s="1390"/>
      <c r="Z189" s="1390"/>
      <c r="AA189" s="1390"/>
      <c r="AB189" s="1390"/>
      <c r="AC189" s="1390"/>
      <c r="AD189" s="1390"/>
      <c r="AE189" s="1105"/>
      <c r="AF189" s="1356"/>
      <c r="AG189" s="1105"/>
    </row>
    <row r="190" spans="1:33">
      <c r="A190" s="1390"/>
      <c r="B190" s="1390"/>
      <c r="C190" s="1390"/>
      <c r="D190" s="1390"/>
      <c r="E190" s="1390"/>
      <c r="F190" s="1390"/>
      <c r="G190" s="1390"/>
      <c r="H190" s="1390"/>
      <c r="I190" s="1390"/>
      <c r="J190" s="1390"/>
      <c r="K190" s="1390"/>
      <c r="L190" s="1390"/>
      <c r="M190" s="1390"/>
      <c r="N190" s="1390"/>
      <c r="O190" s="1390"/>
      <c r="P190" s="1390"/>
      <c r="Q190" s="1390"/>
      <c r="R190" s="1390"/>
      <c r="S190" s="1390"/>
      <c r="T190" s="1390"/>
      <c r="U190" s="1390"/>
      <c r="V190" s="1390"/>
      <c r="W190" s="1390"/>
      <c r="X190" s="1390"/>
      <c r="Y190" s="1390"/>
      <c r="Z190" s="1390"/>
      <c r="AA190" s="1390"/>
      <c r="AB190" s="1390"/>
      <c r="AC190" s="1390"/>
      <c r="AD190" s="1390"/>
      <c r="AE190" s="1105"/>
      <c r="AF190" s="1356"/>
      <c r="AG190" s="1105"/>
    </row>
    <row r="191" spans="1:33">
      <c r="A191" s="1390"/>
      <c r="B191" s="1390"/>
      <c r="C191" s="1390"/>
      <c r="D191" s="1390"/>
      <c r="E191" s="1390"/>
      <c r="F191" s="1390"/>
      <c r="G191" s="1390"/>
      <c r="H191" s="1390"/>
      <c r="I191" s="1390"/>
      <c r="J191" s="1390"/>
      <c r="K191" s="1390"/>
      <c r="L191" s="1390"/>
      <c r="M191" s="1390"/>
      <c r="N191" s="1390"/>
      <c r="O191" s="1390"/>
      <c r="P191" s="1390"/>
      <c r="Q191" s="1390"/>
      <c r="R191" s="1390"/>
      <c r="S191" s="1390"/>
      <c r="T191" s="1390"/>
      <c r="U191" s="1390"/>
      <c r="V191" s="1390"/>
      <c r="W191" s="1390"/>
      <c r="X191" s="1390"/>
      <c r="Y191" s="1390"/>
      <c r="Z191" s="1390"/>
      <c r="AA191" s="1390"/>
      <c r="AB191" s="1390"/>
      <c r="AC191" s="1390"/>
      <c r="AD191" s="1390"/>
      <c r="AE191" s="1105"/>
      <c r="AF191" s="1356"/>
      <c r="AG191" s="1105"/>
    </row>
    <row r="192" spans="1:33">
      <c r="A192" s="1390"/>
      <c r="B192" s="1390"/>
      <c r="C192" s="1390"/>
      <c r="D192" s="1390"/>
      <c r="E192" s="1390"/>
      <c r="F192" s="1390"/>
      <c r="G192" s="1390"/>
      <c r="H192" s="1390"/>
      <c r="I192" s="1390"/>
      <c r="J192" s="1390"/>
      <c r="K192" s="1390"/>
      <c r="L192" s="1390"/>
      <c r="M192" s="1390"/>
      <c r="N192" s="1390"/>
      <c r="O192" s="1390"/>
      <c r="P192" s="1390"/>
      <c r="Q192" s="1390"/>
      <c r="R192" s="1390"/>
      <c r="S192" s="1390"/>
      <c r="T192" s="1390"/>
      <c r="U192" s="1390"/>
      <c r="V192" s="1390"/>
      <c r="W192" s="1390"/>
      <c r="X192" s="1390"/>
      <c r="Y192" s="1390"/>
      <c r="Z192" s="1390"/>
      <c r="AA192" s="1390"/>
      <c r="AB192" s="1390"/>
      <c r="AC192" s="1390"/>
      <c r="AD192" s="1390"/>
      <c r="AE192" s="1105"/>
      <c r="AF192" s="1356"/>
      <c r="AG192" s="1105"/>
    </row>
    <row r="193" spans="1:33">
      <c r="A193" s="1390"/>
      <c r="B193" s="1390"/>
      <c r="C193" s="1390"/>
      <c r="D193" s="1390"/>
      <c r="E193" s="1390"/>
      <c r="F193" s="1390"/>
      <c r="G193" s="1390"/>
      <c r="H193" s="1390"/>
      <c r="I193" s="1390"/>
      <c r="J193" s="1390"/>
      <c r="K193" s="1390"/>
      <c r="L193" s="1390"/>
      <c r="M193" s="1390"/>
      <c r="N193" s="1390"/>
      <c r="O193" s="1390"/>
      <c r="P193" s="1390"/>
      <c r="Q193" s="1390"/>
      <c r="R193" s="1390"/>
      <c r="S193" s="1390"/>
      <c r="T193" s="1390"/>
      <c r="U193" s="1390"/>
      <c r="V193" s="1390"/>
      <c r="W193" s="1390"/>
      <c r="X193" s="1390"/>
      <c r="Y193" s="1390"/>
      <c r="Z193" s="1390"/>
      <c r="AA193" s="1390"/>
      <c r="AB193" s="1390"/>
      <c r="AC193" s="1390"/>
      <c r="AD193" s="1390"/>
      <c r="AE193" s="1105"/>
      <c r="AF193" s="1356"/>
      <c r="AG193" s="1105"/>
    </row>
    <row r="194" spans="1:33">
      <c r="A194" s="1390"/>
      <c r="B194" s="1390"/>
      <c r="C194" s="1390"/>
      <c r="D194" s="1390"/>
      <c r="E194" s="1390"/>
      <c r="F194" s="1390"/>
      <c r="G194" s="1390"/>
      <c r="H194" s="1390"/>
      <c r="I194" s="1390"/>
      <c r="J194" s="1390"/>
      <c r="K194" s="1390"/>
      <c r="L194" s="1390"/>
      <c r="M194" s="1390"/>
      <c r="N194" s="1390"/>
      <c r="O194" s="1390"/>
      <c r="P194" s="1390"/>
      <c r="Q194" s="1390"/>
      <c r="R194" s="1390"/>
      <c r="S194" s="1390"/>
      <c r="T194" s="1390"/>
      <c r="U194" s="1390"/>
      <c r="V194" s="1390"/>
      <c r="W194" s="1390"/>
      <c r="X194" s="1390"/>
      <c r="Y194" s="1390"/>
      <c r="Z194" s="1390"/>
      <c r="AA194" s="1390"/>
      <c r="AB194" s="1390"/>
      <c r="AC194" s="1390"/>
      <c r="AD194" s="1390"/>
      <c r="AE194" s="1105"/>
      <c r="AF194" s="1356"/>
      <c r="AG194" s="1105"/>
    </row>
    <row r="195" spans="1:33">
      <c r="A195" s="1390"/>
      <c r="B195" s="1390"/>
      <c r="C195" s="1390"/>
      <c r="D195" s="1390"/>
      <c r="E195" s="1390"/>
      <c r="F195" s="1390"/>
      <c r="G195" s="1390"/>
      <c r="H195" s="1390"/>
      <c r="I195" s="1390"/>
      <c r="J195" s="1390"/>
      <c r="K195" s="1390"/>
      <c r="L195" s="1390"/>
      <c r="M195" s="1390"/>
      <c r="N195" s="1390"/>
      <c r="O195" s="1390"/>
      <c r="P195" s="1390"/>
      <c r="Q195" s="1390"/>
      <c r="R195" s="1390"/>
      <c r="S195" s="1390"/>
      <c r="T195" s="1390"/>
      <c r="U195" s="1390"/>
      <c r="V195" s="1390"/>
      <c r="W195" s="1390"/>
      <c r="X195" s="1390"/>
      <c r="Y195" s="1390"/>
      <c r="Z195" s="1390"/>
      <c r="AA195" s="1390"/>
      <c r="AB195" s="1390"/>
      <c r="AC195" s="1390"/>
      <c r="AD195" s="1390"/>
      <c r="AE195" s="1105"/>
      <c r="AF195" s="1356"/>
      <c r="AG195" s="1105"/>
    </row>
    <row r="196" spans="1:33">
      <c r="A196" s="1390"/>
      <c r="B196" s="1390"/>
      <c r="C196" s="1390"/>
      <c r="D196" s="1390"/>
      <c r="E196" s="1390"/>
      <c r="F196" s="1390"/>
      <c r="G196" s="1390"/>
      <c r="H196" s="1390"/>
      <c r="I196" s="1390"/>
      <c r="J196" s="1390"/>
      <c r="K196" s="1390"/>
      <c r="L196" s="1390"/>
      <c r="M196" s="1390"/>
      <c r="N196" s="1390"/>
      <c r="O196" s="1390"/>
      <c r="P196" s="1390"/>
      <c r="Q196" s="1390"/>
      <c r="R196" s="1390"/>
      <c r="S196" s="1390"/>
      <c r="T196" s="1390"/>
      <c r="U196" s="1390"/>
      <c r="V196" s="1390"/>
      <c r="W196" s="1390"/>
      <c r="X196" s="1390"/>
      <c r="Y196" s="1390"/>
      <c r="Z196" s="1390"/>
      <c r="AA196" s="1390"/>
      <c r="AB196" s="1390"/>
      <c r="AC196" s="1390"/>
      <c r="AD196" s="1390"/>
      <c r="AE196" s="1105"/>
      <c r="AF196" s="1356"/>
      <c r="AG196" s="1105"/>
    </row>
    <row r="197" spans="1:33">
      <c r="A197" s="1390"/>
      <c r="B197" s="1390"/>
      <c r="C197" s="1390"/>
      <c r="D197" s="1390"/>
      <c r="E197" s="1390"/>
      <c r="F197" s="1390"/>
      <c r="G197" s="1390"/>
      <c r="H197" s="1390"/>
      <c r="I197" s="1390"/>
      <c r="J197" s="1390"/>
      <c r="K197" s="1390"/>
      <c r="L197" s="1390"/>
      <c r="M197" s="1390"/>
      <c r="N197" s="1390"/>
      <c r="O197" s="1390"/>
      <c r="P197" s="1390"/>
      <c r="Q197" s="1390"/>
      <c r="R197" s="1390"/>
      <c r="S197" s="1390"/>
      <c r="T197" s="1390"/>
      <c r="U197" s="1390"/>
      <c r="V197" s="1390"/>
      <c r="W197" s="1390"/>
      <c r="X197" s="1390"/>
      <c r="Y197" s="1390"/>
      <c r="Z197" s="1390"/>
      <c r="AA197" s="1390"/>
      <c r="AB197" s="1390"/>
      <c r="AC197" s="1390"/>
      <c r="AD197" s="1390"/>
      <c r="AE197" s="1105"/>
      <c r="AF197" s="1356"/>
      <c r="AG197" s="1105"/>
    </row>
    <row r="198" spans="1:33">
      <c r="A198" s="1390"/>
      <c r="B198" s="1390"/>
      <c r="C198" s="1390"/>
      <c r="D198" s="1390"/>
      <c r="E198" s="1390"/>
      <c r="F198" s="1390"/>
      <c r="G198" s="1390"/>
      <c r="H198" s="1390"/>
      <c r="I198" s="1390"/>
      <c r="J198" s="1390"/>
      <c r="K198" s="1390"/>
      <c r="L198" s="1390"/>
      <c r="M198" s="1390"/>
      <c r="N198" s="1390"/>
      <c r="O198" s="1390"/>
      <c r="P198" s="1390"/>
      <c r="Q198" s="1390"/>
      <c r="R198" s="1390"/>
      <c r="S198" s="1390"/>
      <c r="T198" s="1390"/>
      <c r="U198" s="1390"/>
      <c r="V198" s="1390"/>
      <c r="W198" s="1390"/>
      <c r="X198" s="1390"/>
      <c r="Y198" s="1390"/>
      <c r="Z198" s="1390"/>
      <c r="AA198" s="1390"/>
      <c r="AB198" s="1390"/>
      <c r="AC198" s="1390"/>
      <c r="AD198" s="1390"/>
      <c r="AE198" s="1105"/>
      <c r="AF198" s="1356"/>
      <c r="AG198" s="1105"/>
    </row>
    <row r="199" spans="1:33">
      <c r="A199" s="1390"/>
      <c r="B199" s="1390"/>
      <c r="C199" s="1390"/>
      <c r="D199" s="1390"/>
      <c r="E199" s="1390"/>
      <c r="F199" s="1390"/>
      <c r="G199" s="1390"/>
      <c r="H199" s="1390"/>
      <c r="I199" s="1390"/>
      <c r="J199" s="1390"/>
      <c r="K199" s="1390"/>
      <c r="L199" s="1390"/>
      <c r="M199" s="1390"/>
      <c r="N199" s="1390"/>
      <c r="O199" s="1390"/>
      <c r="P199" s="1390"/>
      <c r="Q199" s="1390"/>
      <c r="R199" s="1390"/>
      <c r="S199" s="1390"/>
      <c r="T199" s="1390"/>
      <c r="U199" s="1390"/>
      <c r="V199" s="1390"/>
      <c r="W199" s="1390"/>
      <c r="X199" s="1390"/>
      <c r="Y199" s="1390"/>
      <c r="Z199" s="1390"/>
      <c r="AA199" s="1390"/>
      <c r="AB199" s="1390"/>
      <c r="AC199" s="1390"/>
      <c r="AD199" s="1390"/>
      <c r="AE199" s="1105"/>
      <c r="AF199" s="1356"/>
      <c r="AG199" s="1105"/>
    </row>
    <row r="200" spans="1:33">
      <c r="A200" s="1390"/>
      <c r="B200" s="1390"/>
      <c r="C200" s="1390"/>
      <c r="D200" s="1390"/>
      <c r="E200" s="1390"/>
      <c r="F200" s="1390"/>
      <c r="G200" s="1390"/>
      <c r="H200" s="1390"/>
      <c r="I200" s="1390"/>
      <c r="J200" s="1390"/>
      <c r="K200" s="1390"/>
      <c r="L200" s="1390"/>
      <c r="M200" s="1390"/>
      <c r="N200" s="1390"/>
      <c r="O200" s="1390"/>
      <c r="P200" s="1390"/>
      <c r="Q200" s="1390"/>
      <c r="R200" s="1390"/>
      <c r="S200" s="1390"/>
      <c r="T200" s="1390"/>
      <c r="U200" s="1390"/>
      <c r="V200" s="1390"/>
      <c r="W200" s="1390"/>
      <c r="X200" s="1390"/>
      <c r="Y200" s="1390"/>
      <c r="Z200" s="1390"/>
      <c r="AA200" s="1390"/>
      <c r="AB200" s="1390"/>
      <c r="AC200" s="1390"/>
      <c r="AD200" s="1390"/>
      <c r="AE200" s="1105"/>
      <c r="AF200" s="1356"/>
      <c r="AG200" s="1105"/>
    </row>
    <row r="201" spans="1:33">
      <c r="A201" s="1390"/>
      <c r="B201" s="1390"/>
      <c r="C201" s="1390"/>
      <c r="D201" s="1390"/>
      <c r="E201" s="1390"/>
      <c r="F201" s="1390"/>
      <c r="G201" s="1390"/>
      <c r="H201" s="1390"/>
      <c r="I201" s="1390"/>
      <c r="J201" s="1390"/>
      <c r="K201" s="1390"/>
      <c r="L201" s="1390"/>
      <c r="M201" s="1390"/>
      <c r="N201" s="1390"/>
      <c r="O201" s="1390"/>
      <c r="P201" s="1390"/>
      <c r="Q201" s="1390"/>
      <c r="R201" s="1390"/>
      <c r="S201" s="1390"/>
      <c r="T201" s="1390"/>
      <c r="U201" s="1390"/>
      <c r="V201" s="1390"/>
      <c r="W201" s="1390"/>
      <c r="X201" s="1390"/>
      <c r="Y201" s="1390"/>
      <c r="Z201" s="1390"/>
      <c r="AA201" s="1390"/>
      <c r="AB201" s="1390"/>
      <c r="AC201" s="1390"/>
      <c r="AD201" s="1390"/>
      <c r="AE201" s="1105"/>
      <c r="AF201" s="1356"/>
      <c r="AG201" s="1105"/>
    </row>
    <row r="202" spans="1:33">
      <c r="A202" s="1390"/>
      <c r="B202" s="1390"/>
      <c r="C202" s="1390"/>
      <c r="D202" s="1390"/>
      <c r="E202" s="1390"/>
      <c r="F202" s="1390"/>
      <c r="G202" s="1390"/>
      <c r="H202" s="1390"/>
      <c r="I202" s="1390"/>
      <c r="J202" s="1390"/>
      <c r="K202" s="1390"/>
      <c r="L202" s="1390"/>
      <c r="M202" s="1390"/>
      <c r="N202" s="1390"/>
      <c r="O202" s="1390"/>
      <c r="P202" s="1390"/>
      <c r="Q202" s="1390"/>
      <c r="R202" s="1390"/>
      <c r="S202" s="1390"/>
      <c r="T202" s="1390"/>
      <c r="U202" s="1390"/>
      <c r="V202" s="1390"/>
      <c r="W202" s="1390"/>
      <c r="X202" s="1390"/>
      <c r="Y202" s="1390"/>
      <c r="Z202" s="1390"/>
      <c r="AA202" s="1390"/>
      <c r="AB202" s="1390"/>
      <c r="AC202" s="1390"/>
      <c r="AD202" s="1390"/>
      <c r="AE202" s="1105"/>
      <c r="AF202" s="1356"/>
      <c r="AG202" s="1105"/>
    </row>
    <row r="203" spans="1:33">
      <c r="A203" s="1390"/>
      <c r="B203" s="1390"/>
      <c r="C203" s="1390"/>
      <c r="D203" s="1390"/>
      <c r="E203" s="1390"/>
      <c r="F203" s="1390"/>
      <c r="G203" s="1390"/>
      <c r="H203" s="1390"/>
      <c r="I203" s="1390"/>
      <c r="J203" s="1390"/>
      <c r="K203" s="1390"/>
      <c r="L203" s="1390"/>
      <c r="M203" s="1390"/>
      <c r="N203" s="1390"/>
      <c r="O203" s="1390"/>
      <c r="P203" s="1390"/>
      <c r="Q203" s="1390"/>
      <c r="R203" s="1390"/>
      <c r="S203" s="1390"/>
      <c r="T203" s="1390"/>
      <c r="U203" s="1390"/>
      <c r="V203" s="1390"/>
      <c r="W203" s="1390"/>
      <c r="X203" s="1390"/>
      <c r="Y203" s="1390"/>
      <c r="Z203" s="1390"/>
      <c r="AA203" s="1390"/>
      <c r="AB203" s="1390"/>
      <c r="AC203" s="1390"/>
      <c r="AD203" s="1390"/>
      <c r="AE203" s="1105"/>
      <c r="AF203" s="1356"/>
      <c r="AG203" s="1105"/>
    </row>
    <row r="204" spans="1:33">
      <c r="A204" s="1390"/>
      <c r="B204" s="1390"/>
      <c r="C204" s="1390"/>
      <c r="D204" s="1390"/>
      <c r="E204" s="1390"/>
      <c r="F204" s="1390"/>
      <c r="G204" s="1390"/>
      <c r="H204" s="1390"/>
      <c r="I204" s="1390"/>
      <c r="J204" s="1390"/>
      <c r="K204" s="1390"/>
      <c r="L204" s="1390"/>
      <c r="M204" s="1390"/>
      <c r="N204" s="1390"/>
      <c r="O204" s="1390"/>
      <c r="P204" s="1390"/>
      <c r="Q204" s="1390"/>
      <c r="R204" s="1390"/>
      <c r="S204" s="1390"/>
      <c r="T204" s="1390"/>
      <c r="U204" s="1390"/>
      <c r="V204" s="1390"/>
      <c r="W204" s="1390"/>
      <c r="X204" s="1390"/>
      <c r="Y204" s="1390"/>
      <c r="Z204" s="1390"/>
      <c r="AA204" s="1390"/>
      <c r="AB204" s="1390"/>
      <c r="AC204" s="1390"/>
      <c r="AD204" s="1390"/>
      <c r="AE204" s="1105"/>
      <c r="AF204" s="1356"/>
      <c r="AG204" s="1105"/>
    </row>
    <row r="205" spans="1:33">
      <c r="A205" s="1390"/>
      <c r="B205" s="1390"/>
      <c r="C205" s="1390"/>
      <c r="D205" s="1390"/>
      <c r="E205" s="1390"/>
      <c r="F205" s="1390"/>
      <c r="G205" s="1390"/>
      <c r="H205" s="1390"/>
      <c r="I205" s="1390"/>
      <c r="J205" s="1390"/>
      <c r="K205" s="1390"/>
      <c r="L205" s="1390"/>
      <c r="M205" s="1390"/>
      <c r="N205" s="1390"/>
      <c r="O205" s="1390"/>
      <c r="P205" s="1390"/>
      <c r="Q205" s="1390"/>
      <c r="R205" s="1390"/>
      <c r="S205" s="1390"/>
      <c r="T205" s="1390"/>
      <c r="U205" s="1390"/>
      <c r="V205" s="1390"/>
      <c r="W205" s="1390"/>
      <c r="X205" s="1390"/>
      <c r="Y205" s="1390"/>
      <c r="Z205" s="1390"/>
      <c r="AA205" s="1390"/>
      <c r="AB205" s="1390"/>
      <c r="AC205" s="1390"/>
      <c r="AD205" s="1390"/>
      <c r="AE205" s="1105"/>
      <c r="AF205" s="1356"/>
      <c r="AG205" s="1105"/>
    </row>
    <row r="206" spans="1:33">
      <c r="A206" s="1390"/>
      <c r="B206" s="1390"/>
      <c r="C206" s="1390"/>
      <c r="D206" s="1390"/>
      <c r="E206" s="1390"/>
      <c r="F206" s="1390"/>
      <c r="G206" s="1390"/>
      <c r="H206" s="1390"/>
      <c r="I206" s="1390"/>
      <c r="J206" s="1390"/>
      <c r="K206" s="1390"/>
      <c r="L206" s="1390"/>
      <c r="M206" s="1390"/>
      <c r="N206" s="1390"/>
      <c r="O206" s="1390"/>
      <c r="P206" s="1390"/>
      <c r="Q206" s="1390"/>
      <c r="R206" s="1390"/>
      <c r="S206" s="1390"/>
      <c r="T206" s="1390"/>
      <c r="U206" s="1390"/>
      <c r="V206" s="1390"/>
      <c r="W206" s="1390"/>
      <c r="X206" s="1390"/>
      <c r="Y206" s="1390"/>
      <c r="Z206" s="1390"/>
      <c r="AA206" s="1390"/>
      <c r="AB206" s="1390"/>
      <c r="AC206" s="1390"/>
      <c r="AD206" s="1390"/>
      <c r="AE206" s="1105"/>
      <c r="AF206" s="1356"/>
      <c r="AG206" s="1105"/>
    </row>
    <row r="207" spans="1:33">
      <c r="A207" s="1390"/>
      <c r="B207" s="1390"/>
      <c r="C207" s="1390"/>
      <c r="D207" s="1390"/>
      <c r="E207" s="1390"/>
      <c r="F207" s="1390"/>
      <c r="G207" s="1390"/>
      <c r="H207" s="1390"/>
      <c r="I207" s="1390"/>
      <c r="J207" s="1390"/>
      <c r="K207" s="1390"/>
      <c r="L207" s="1390"/>
      <c r="M207" s="1390"/>
      <c r="N207" s="1390"/>
      <c r="O207" s="1390"/>
      <c r="P207" s="1390"/>
      <c r="Q207" s="1390"/>
      <c r="R207" s="1390"/>
      <c r="S207" s="1390"/>
      <c r="T207" s="1390"/>
      <c r="U207" s="1390"/>
      <c r="V207" s="1390"/>
      <c r="W207" s="1390"/>
      <c r="X207" s="1390"/>
      <c r="Y207" s="1390"/>
      <c r="Z207" s="1390"/>
      <c r="AA207" s="1390"/>
      <c r="AB207" s="1390"/>
      <c r="AC207" s="1390"/>
      <c r="AD207" s="1390"/>
      <c r="AE207" s="1105"/>
      <c r="AF207" s="1356"/>
      <c r="AG207" s="1105"/>
    </row>
    <row r="208" spans="1:33">
      <c r="A208" s="1390"/>
      <c r="B208" s="1390"/>
      <c r="C208" s="1390"/>
      <c r="D208" s="1390"/>
      <c r="E208" s="1390"/>
      <c r="F208" s="1390"/>
      <c r="G208" s="1390"/>
      <c r="H208" s="1390"/>
      <c r="I208" s="1390"/>
      <c r="J208" s="1390"/>
      <c r="K208" s="1390"/>
      <c r="L208" s="1390"/>
      <c r="M208" s="1390"/>
      <c r="N208" s="1390"/>
      <c r="O208" s="1390"/>
      <c r="P208" s="1390"/>
      <c r="Q208" s="1390"/>
      <c r="R208" s="1390"/>
      <c r="S208" s="1390"/>
      <c r="T208" s="1390"/>
      <c r="U208" s="1390"/>
      <c r="V208" s="1390"/>
      <c r="W208" s="1390"/>
      <c r="X208" s="1390"/>
      <c r="Y208" s="1390"/>
      <c r="Z208" s="1390"/>
      <c r="AA208" s="1390"/>
      <c r="AB208" s="1390"/>
      <c r="AC208" s="1390"/>
      <c r="AD208" s="1390"/>
      <c r="AE208" s="1105"/>
      <c r="AF208" s="1356"/>
      <c r="AG208" s="1105"/>
    </row>
    <row r="209" spans="1:33">
      <c r="A209" s="1390"/>
      <c r="B209" s="1390"/>
      <c r="C209" s="1390"/>
      <c r="D209" s="1390"/>
      <c r="E209" s="1390"/>
      <c r="F209" s="1390"/>
      <c r="G209" s="1390"/>
      <c r="H209" s="1390"/>
      <c r="I209" s="1390"/>
      <c r="J209" s="1390"/>
      <c r="K209" s="1390"/>
      <c r="L209" s="1390"/>
      <c r="M209" s="1390"/>
      <c r="N209" s="1390"/>
      <c r="O209" s="1390"/>
      <c r="P209" s="1390"/>
      <c r="Q209" s="1390"/>
      <c r="R209" s="1390"/>
      <c r="S209" s="1390"/>
      <c r="T209" s="1390"/>
      <c r="U209" s="1390"/>
      <c r="V209" s="1390"/>
      <c r="W209" s="1390"/>
      <c r="X209" s="1390"/>
      <c r="Y209" s="1390"/>
      <c r="Z209" s="1390"/>
      <c r="AA209" s="1390"/>
      <c r="AB209" s="1390"/>
      <c r="AC209" s="1390"/>
      <c r="AD209" s="1390"/>
      <c r="AE209" s="1105"/>
      <c r="AF209" s="1356"/>
      <c r="AG209" s="1105"/>
    </row>
    <row r="210" spans="1:33">
      <c r="A210" s="1390"/>
      <c r="B210" s="1390"/>
      <c r="C210" s="1390"/>
      <c r="D210" s="1390"/>
      <c r="E210" s="1390"/>
      <c r="F210" s="1390"/>
      <c r="G210" s="1390"/>
      <c r="H210" s="1390"/>
      <c r="I210" s="1390"/>
      <c r="J210" s="1390"/>
      <c r="K210" s="1390"/>
      <c r="L210" s="1390"/>
      <c r="M210" s="1390"/>
      <c r="N210" s="1390"/>
      <c r="O210" s="1390"/>
      <c r="P210" s="1390"/>
      <c r="Q210" s="1390"/>
      <c r="R210" s="1390"/>
      <c r="S210" s="1390"/>
      <c r="T210" s="1390"/>
      <c r="U210" s="1390"/>
      <c r="V210" s="1390"/>
      <c r="W210" s="1390"/>
      <c r="X210" s="1390"/>
      <c r="Y210" s="1390"/>
      <c r="Z210" s="1390"/>
      <c r="AA210" s="1390"/>
      <c r="AB210" s="1390"/>
      <c r="AC210" s="1390"/>
      <c r="AD210" s="1390"/>
      <c r="AE210" s="1105"/>
      <c r="AF210" s="1356"/>
      <c r="AG210" s="1105"/>
    </row>
    <row r="211" spans="1:33">
      <c r="A211" s="1390"/>
      <c r="B211" s="1390"/>
      <c r="C211" s="1390"/>
      <c r="D211" s="1390"/>
      <c r="E211" s="1390"/>
      <c r="F211" s="1390"/>
      <c r="G211" s="1390"/>
      <c r="H211" s="1390"/>
      <c r="I211" s="1390"/>
      <c r="J211" s="1390"/>
      <c r="K211" s="1390"/>
      <c r="L211" s="1390"/>
      <c r="M211" s="1390"/>
      <c r="N211" s="1390"/>
      <c r="O211" s="1390"/>
      <c r="P211" s="1390"/>
      <c r="Q211" s="1390"/>
      <c r="R211" s="1390"/>
      <c r="S211" s="1390"/>
      <c r="T211" s="1390"/>
      <c r="U211" s="1390"/>
      <c r="V211" s="1390"/>
      <c r="W211" s="1390"/>
      <c r="X211" s="1390"/>
      <c r="Y211" s="1390"/>
      <c r="Z211" s="1390"/>
      <c r="AA211" s="1390"/>
      <c r="AB211" s="1390"/>
      <c r="AC211" s="1390"/>
      <c r="AD211" s="1390"/>
      <c r="AE211" s="1105"/>
      <c r="AF211" s="1356"/>
      <c r="AG211" s="1105"/>
    </row>
    <row r="212" spans="1:33">
      <c r="A212" s="1390"/>
      <c r="B212" s="1390"/>
      <c r="C212" s="1390"/>
      <c r="D212" s="1390"/>
      <c r="E212" s="1390"/>
      <c r="F212" s="1390"/>
      <c r="G212" s="1390"/>
      <c r="H212" s="1390"/>
      <c r="I212" s="1390"/>
      <c r="J212" s="1390"/>
      <c r="K212" s="1390"/>
      <c r="L212" s="1390"/>
      <c r="M212" s="1390"/>
      <c r="N212" s="1390"/>
      <c r="O212" s="1390"/>
      <c r="P212" s="1390"/>
      <c r="Q212" s="1390"/>
      <c r="R212" s="1390"/>
      <c r="S212" s="1390"/>
      <c r="T212" s="1390"/>
      <c r="U212" s="1390"/>
      <c r="V212" s="1390"/>
      <c r="W212" s="1390"/>
      <c r="X212" s="1390"/>
      <c r="Y212" s="1390"/>
      <c r="Z212" s="1390"/>
      <c r="AA212" s="1390"/>
      <c r="AB212" s="1390"/>
      <c r="AC212" s="1390"/>
      <c r="AD212" s="1390"/>
      <c r="AE212" s="1105"/>
      <c r="AF212" s="1356"/>
      <c r="AG212" s="1105"/>
    </row>
    <row r="213" spans="1:33">
      <c r="A213" s="1390"/>
      <c r="B213" s="1390"/>
      <c r="C213" s="1390"/>
      <c r="D213" s="1390"/>
      <c r="E213" s="1390"/>
      <c r="F213" s="1390"/>
      <c r="G213" s="1390"/>
      <c r="H213" s="1390"/>
      <c r="I213" s="1390"/>
      <c r="J213" s="1390"/>
      <c r="K213" s="1390"/>
      <c r="L213" s="1390"/>
      <c r="M213" s="1390"/>
      <c r="N213" s="1390"/>
      <c r="O213" s="1390"/>
      <c r="P213" s="1390"/>
      <c r="Q213" s="1390"/>
      <c r="R213" s="1390"/>
      <c r="S213" s="1390"/>
      <c r="T213" s="1390"/>
      <c r="U213" s="1390"/>
      <c r="V213" s="1390"/>
      <c r="W213" s="1390"/>
      <c r="X213" s="1390"/>
      <c r="Y213" s="1390"/>
      <c r="Z213" s="1390"/>
      <c r="AA213" s="1390"/>
      <c r="AB213" s="1390"/>
      <c r="AC213" s="1390"/>
      <c r="AD213" s="1390"/>
      <c r="AE213" s="1105"/>
      <c r="AF213" s="1356"/>
      <c r="AG213" s="1105"/>
    </row>
    <row r="214" spans="1:33">
      <c r="A214" s="1390"/>
      <c r="B214" s="1390"/>
      <c r="C214" s="1390"/>
      <c r="D214" s="1390"/>
      <c r="E214" s="1390"/>
      <c r="F214" s="1390"/>
      <c r="G214" s="1390"/>
      <c r="H214" s="1390"/>
      <c r="I214" s="1390"/>
      <c r="J214" s="1390"/>
      <c r="K214" s="1390"/>
      <c r="L214" s="1390"/>
      <c r="M214" s="1390"/>
      <c r="N214" s="1390"/>
      <c r="O214" s="1390"/>
      <c r="P214" s="1390"/>
      <c r="Q214" s="1390"/>
      <c r="R214" s="1390"/>
      <c r="S214" s="1390"/>
      <c r="T214" s="1390"/>
      <c r="U214" s="1390"/>
      <c r="V214" s="1390"/>
      <c r="W214" s="1390"/>
      <c r="X214" s="1390"/>
      <c r="Y214" s="1390"/>
      <c r="Z214" s="1390"/>
      <c r="AA214" s="1390"/>
      <c r="AB214" s="1390"/>
      <c r="AC214" s="1390"/>
      <c r="AD214" s="1390"/>
      <c r="AE214" s="1105"/>
      <c r="AF214" s="1356"/>
      <c r="AG214" s="1105"/>
    </row>
    <row r="215" spans="1:33">
      <c r="A215" s="1390"/>
      <c r="B215" s="1390"/>
      <c r="C215" s="1390"/>
      <c r="D215" s="1390"/>
      <c r="E215" s="1390"/>
      <c r="F215" s="1390"/>
      <c r="G215" s="1390"/>
      <c r="H215" s="1390"/>
      <c r="I215" s="1390"/>
      <c r="J215" s="1390"/>
      <c r="K215" s="1390"/>
      <c r="L215" s="1390"/>
      <c r="M215" s="1390"/>
      <c r="N215" s="1390"/>
      <c r="O215" s="1390"/>
      <c r="P215" s="1390"/>
      <c r="Q215" s="1390"/>
      <c r="R215" s="1390"/>
      <c r="S215" s="1390"/>
      <c r="T215" s="1390"/>
      <c r="U215" s="1390"/>
      <c r="V215" s="1390"/>
      <c r="W215" s="1390"/>
      <c r="X215" s="1390"/>
      <c r="Y215" s="1390"/>
      <c r="Z215" s="1390"/>
      <c r="AA215" s="1390"/>
      <c r="AB215" s="1390"/>
      <c r="AC215" s="1390"/>
      <c r="AD215" s="1390"/>
      <c r="AE215" s="1105"/>
      <c r="AF215" s="1356"/>
      <c r="AG215" s="1105"/>
    </row>
    <row r="216" spans="1:33">
      <c r="A216" s="1390"/>
      <c r="B216" s="1390"/>
      <c r="C216" s="1390"/>
      <c r="D216" s="1390"/>
      <c r="E216" s="1390"/>
      <c r="F216" s="1390"/>
      <c r="G216" s="1390"/>
      <c r="H216" s="1390"/>
      <c r="I216" s="1390"/>
      <c r="J216" s="1390"/>
      <c r="K216" s="1390"/>
      <c r="L216" s="1390"/>
      <c r="M216" s="1390"/>
      <c r="N216" s="1390"/>
      <c r="O216" s="1390"/>
      <c r="P216" s="1390"/>
      <c r="Q216" s="1390"/>
      <c r="R216" s="1390"/>
      <c r="S216" s="1390"/>
      <c r="T216" s="1390"/>
      <c r="U216" s="1390"/>
      <c r="V216" s="1390"/>
      <c r="W216" s="1390"/>
      <c r="X216" s="1390"/>
      <c r="Y216" s="1390"/>
      <c r="Z216" s="1390"/>
      <c r="AA216" s="1390"/>
      <c r="AB216" s="1390"/>
      <c r="AC216" s="1390"/>
      <c r="AD216" s="1390"/>
      <c r="AE216" s="1105"/>
      <c r="AF216" s="1356"/>
      <c r="AG216" s="1105"/>
    </row>
    <row r="217" spans="1:33">
      <c r="A217" s="1390"/>
      <c r="B217" s="1390"/>
      <c r="C217" s="1390"/>
      <c r="D217" s="1390"/>
      <c r="E217" s="1390"/>
      <c r="F217" s="1390"/>
      <c r="G217" s="1390"/>
      <c r="H217" s="1390"/>
      <c r="I217" s="1390"/>
      <c r="J217" s="1390"/>
      <c r="K217" s="1390"/>
      <c r="L217" s="1390"/>
      <c r="M217" s="1390"/>
      <c r="N217" s="1390"/>
      <c r="O217" s="1390"/>
      <c r="P217" s="1390"/>
      <c r="Q217" s="1390"/>
      <c r="R217" s="1390"/>
      <c r="S217" s="1390"/>
      <c r="T217" s="1390"/>
      <c r="U217" s="1390"/>
      <c r="V217" s="1390"/>
      <c r="W217" s="1390"/>
      <c r="X217" s="1390"/>
      <c r="Y217" s="1390"/>
      <c r="Z217" s="1390"/>
      <c r="AA217" s="1390"/>
      <c r="AB217" s="1390"/>
      <c r="AC217" s="1390"/>
      <c r="AD217" s="1390"/>
      <c r="AE217" s="1105"/>
      <c r="AF217" s="1356"/>
      <c r="AG217" s="1105"/>
    </row>
    <row r="218" spans="1:33">
      <c r="A218" s="1390"/>
      <c r="B218" s="1390"/>
      <c r="C218" s="1390"/>
      <c r="D218" s="1390"/>
      <c r="E218" s="1390"/>
      <c r="F218" s="1390"/>
      <c r="G218" s="1390"/>
      <c r="H218" s="1390"/>
      <c r="I218" s="1390"/>
      <c r="J218" s="1390"/>
      <c r="K218" s="1390"/>
      <c r="L218" s="1390"/>
      <c r="M218" s="1390"/>
      <c r="N218" s="1390"/>
      <c r="O218" s="1390"/>
      <c r="P218" s="1390"/>
      <c r="Q218" s="1390"/>
      <c r="R218" s="1390"/>
      <c r="S218" s="1390"/>
      <c r="T218" s="1390"/>
      <c r="U218" s="1390"/>
      <c r="V218" s="1390"/>
      <c r="W218" s="1390"/>
      <c r="X218" s="1390"/>
      <c r="Y218" s="1390"/>
      <c r="Z218" s="1390"/>
      <c r="AA218" s="1390"/>
      <c r="AB218" s="1390"/>
      <c r="AC218" s="1390"/>
      <c r="AD218" s="1390"/>
      <c r="AE218" s="1105"/>
      <c r="AF218" s="1356"/>
      <c r="AG218" s="1105"/>
    </row>
    <row r="219" spans="1:33">
      <c r="A219" s="1390"/>
      <c r="B219" s="1390"/>
      <c r="C219" s="1390"/>
      <c r="D219" s="1390"/>
      <c r="E219" s="1390"/>
      <c r="F219" s="1390"/>
      <c r="G219" s="1390"/>
      <c r="H219" s="1390"/>
      <c r="I219" s="1390"/>
      <c r="J219" s="1390"/>
      <c r="K219" s="1390"/>
      <c r="L219" s="1390"/>
      <c r="M219" s="1390"/>
      <c r="N219" s="1390"/>
      <c r="O219" s="1390"/>
      <c r="P219" s="1390"/>
      <c r="Q219" s="1390"/>
      <c r="R219" s="1390"/>
      <c r="S219" s="1390"/>
      <c r="T219" s="1390"/>
      <c r="U219" s="1390"/>
      <c r="V219" s="1390"/>
      <c r="W219" s="1390"/>
      <c r="X219" s="1390"/>
      <c r="Y219" s="1390"/>
      <c r="Z219" s="1390"/>
      <c r="AA219" s="1390"/>
      <c r="AB219" s="1390"/>
      <c r="AC219" s="1390"/>
      <c r="AD219" s="1390"/>
      <c r="AE219" s="1105"/>
      <c r="AF219" s="1356"/>
      <c r="AG219" s="1105"/>
    </row>
    <row r="220" spans="1:33">
      <c r="A220" s="1390"/>
      <c r="B220" s="1390"/>
      <c r="C220" s="1390"/>
      <c r="D220" s="1390"/>
      <c r="E220" s="1390"/>
      <c r="F220" s="1390"/>
      <c r="G220" s="1390"/>
      <c r="H220" s="1390"/>
      <c r="I220" s="1390"/>
      <c r="J220" s="1390"/>
      <c r="K220" s="1390"/>
      <c r="L220" s="1390"/>
      <c r="M220" s="1390"/>
      <c r="N220" s="1390"/>
      <c r="O220" s="1390"/>
      <c r="P220" s="1390"/>
      <c r="Q220" s="1390"/>
      <c r="R220" s="1390"/>
      <c r="S220" s="1390"/>
      <c r="T220" s="1390"/>
      <c r="U220" s="1390"/>
      <c r="V220" s="1390"/>
      <c r="W220" s="1390"/>
      <c r="X220" s="1390"/>
      <c r="Y220" s="1390"/>
      <c r="Z220" s="1390"/>
      <c r="AA220" s="1390"/>
      <c r="AB220" s="1390"/>
      <c r="AC220" s="1390"/>
      <c r="AD220" s="1390"/>
      <c r="AE220" s="1105"/>
      <c r="AF220" s="1356"/>
      <c r="AG220" s="1105"/>
    </row>
    <row r="221" spans="1:33">
      <c r="A221" s="1390"/>
      <c r="B221" s="1390"/>
      <c r="C221" s="1390"/>
      <c r="D221" s="1390"/>
      <c r="E221" s="1390"/>
      <c r="F221" s="1390"/>
      <c r="G221" s="1390"/>
      <c r="H221" s="1390"/>
      <c r="I221" s="1390"/>
      <c r="J221" s="1390"/>
      <c r="K221" s="1390"/>
      <c r="L221" s="1390"/>
      <c r="M221" s="1390"/>
      <c r="N221" s="1390"/>
      <c r="O221" s="1390"/>
      <c r="P221" s="1390"/>
      <c r="Q221" s="1390"/>
      <c r="R221" s="1390"/>
      <c r="S221" s="1390"/>
      <c r="T221" s="1390"/>
      <c r="U221" s="1390"/>
      <c r="V221" s="1390"/>
      <c r="W221" s="1390"/>
      <c r="X221" s="1390"/>
      <c r="Y221" s="1390"/>
      <c r="Z221" s="1390"/>
      <c r="AA221" s="1390"/>
      <c r="AB221" s="1390"/>
      <c r="AC221" s="1390"/>
      <c r="AD221" s="1390"/>
      <c r="AE221" s="1105"/>
      <c r="AF221" s="1356"/>
      <c r="AG221" s="1105"/>
    </row>
    <row r="222" spans="1:33">
      <c r="A222" s="1390"/>
      <c r="B222" s="1390"/>
      <c r="C222" s="1390"/>
      <c r="D222" s="1390"/>
      <c r="E222" s="1390"/>
      <c r="F222" s="1390"/>
      <c r="G222" s="1390"/>
      <c r="H222" s="1390"/>
      <c r="I222" s="1390"/>
      <c r="J222" s="1390"/>
      <c r="K222" s="1390"/>
      <c r="L222" s="1390"/>
      <c r="M222" s="1390"/>
      <c r="N222" s="1390"/>
      <c r="O222" s="1390"/>
      <c r="P222" s="1390"/>
      <c r="Q222" s="1390"/>
      <c r="R222" s="1390"/>
      <c r="S222" s="1390"/>
      <c r="T222" s="1390"/>
      <c r="U222" s="1390"/>
      <c r="V222" s="1390"/>
      <c r="W222" s="1390"/>
      <c r="X222" s="1390"/>
      <c r="Y222" s="1390"/>
      <c r="Z222" s="1390"/>
      <c r="AA222" s="1390"/>
      <c r="AB222" s="1390"/>
      <c r="AC222" s="1390"/>
      <c r="AD222" s="1390"/>
      <c r="AE222" s="1105"/>
      <c r="AF222" s="1356"/>
      <c r="AG222" s="1105"/>
    </row>
    <row r="223" spans="1:33">
      <c r="A223" s="1390"/>
      <c r="B223" s="1390"/>
      <c r="C223" s="1390"/>
      <c r="D223" s="1390"/>
      <c r="E223" s="1390"/>
      <c r="F223" s="1390"/>
      <c r="G223" s="1390"/>
      <c r="H223" s="1390"/>
      <c r="I223" s="1390"/>
      <c r="J223" s="1390"/>
      <c r="K223" s="1390"/>
      <c r="L223" s="1390"/>
      <c r="M223" s="1390"/>
      <c r="N223" s="1390"/>
      <c r="O223" s="1390"/>
      <c r="P223" s="1390"/>
      <c r="Q223" s="1390"/>
      <c r="R223" s="1390"/>
      <c r="S223" s="1390"/>
      <c r="T223" s="1390"/>
      <c r="U223" s="1390"/>
      <c r="V223" s="1390"/>
      <c r="W223" s="1390"/>
      <c r="X223" s="1390"/>
      <c r="Y223" s="1390"/>
      <c r="Z223" s="1390"/>
      <c r="AA223" s="1390"/>
      <c r="AB223" s="1390"/>
      <c r="AC223" s="1390"/>
      <c r="AD223" s="1390"/>
      <c r="AE223" s="1105"/>
      <c r="AF223" s="1356"/>
      <c r="AG223" s="1105"/>
    </row>
    <row r="224" spans="1:33">
      <c r="A224" s="1390"/>
      <c r="B224" s="1390"/>
      <c r="C224" s="1390"/>
      <c r="D224" s="1390"/>
      <c r="E224" s="1390"/>
      <c r="F224" s="1390"/>
      <c r="G224" s="1390"/>
      <c r="H224" s="1390"/>
      <c r="I224" s="1390"/>
      <c r="J224" s="1390"/>
      <c r="K224" s="1390"/>
      <c r="L224" s="1390"/>
      <c r="M224" s="1390"/>
      <c r="N224" s="1390"/>
      <c r="O224" s="1390"/>
      <c r="P224" s="1390"/>
      <c r="Q224" s="1390"/>
      <c r="R224" s="1390"/>
      <c r="S224" s="1390"/>
      <c r="T224" s="1390"/>
      <c r="U224" s="1390"/>
      <c r="V224" s="1390"/>
      <c r="W224" s="1390"/>
      <c r="X224" s="1390"/>
      <c r="Y224" s="1390"/>
      <c r="Z224" s="1390"/>
      <c r="AA224" s="1390"/>
      <c r="AB224" s="1390"/>
      <c r="AC224" s="1390"/>
      <c r="AD224" s="1390"/>
      <c r="AE224" s="1105"/>
      <c r="AF224" s="1356"/>
      <c r="AG224" s="1105"/>
    </row>
    <row r="225" spans="1:33">
      <c r="A225" s="1390"/>
      <c r="B225" s="1390"/>
      <c r="C225" s="1390"/>
      <c r="D225" s="1390"/>
      <c r="E225" s="1390"/>
      <c r="F225" s="1390"/>
      <c r="G225" s="1390"/>
      <c r="H225" s="1390"/>
      <c r="I225" s="1390"/>
      <c r="J225" s="1390"/>
      <c r="K225" s="1390"/>
      <c r="L225" s="1390"/>
      <c r="M225" s="1390"/>
      <c r="N225" s="1390"/>
      <c r="O225" s="1390"/>
      <c r="P225" s="1390"/>
      <c r="Q225" s="1390"/>
      <c r="R225" s="1390"/>
      <c r="S225" s="1390"/>
      <c r="T225" s="1390"/>
      <c r="U225" s="1390"/>
      <c r="V225" s="1390"/>
      <c r="W225" s="1390"/>
      <c r="X225" s="1390"/>
      <c r="Y225" s="1390"/>
      <c r="Z225" s="1390"/>
      <c r="AA225" s="1390"/>
      <c r="AB225" s="1390"/>
      <c r="AC225" s="1390"/>
      <c r="AD225" s="1390"/>
      <c r="AE225" s="1105"/>
      <c r="AF225" s="1356"/>
      <c r="AG225" s="1105"/>
    </row>
    <row r="226" spans="1:33">
      <c r="A226" s="1390"/>
      <c r="B226" s="1390"/>
      <c r="C226" s="1390"/>
      <c r="D226" s="1390"/>
      <c r="E226" s="1390"/>
      <c r="F226" s="1390"/>
      <c r="G226" s="1390"/>
      <c r="H226" s="1390"/>
      <c r="I226" s="1390"/>
      <c r="J226" s="1390"/>
      <c r="K226" s="1390"/>
      <c r="L226" s="1390"/>
      <c r="M226" s="1390"/>
      <c r="N226" s="1390"/>
      <c r="O226" s="1390"/>
      <c r="P226" s="1390"/>
      <c r="Q226" s="1390"/>
      <c r="R226" s="1390"/>
      <c r="S226" s="1390"/>
      <c r="T226" s="1390"/>
      <c r="U226" s="1390"/>
      <c r="V226" s="1390"/>
      <c r="W226" s="1390"/>
      <c r="X226" s="1390"/>
      <c r="Y226" s="1390"/>
      <c r="Z226" s="1390"/>
      <c r="AA226" s="1390"/>
      <c r="AB226" s="1390"/>
      <c r="AC226" s="1390"/>
      <c r="AD226" s="1390"/>
      <c r="AE226" s="1105"/>
      <c r="AF226" s="1356"/>
      <c r="AG226" s="1105"/>
    </row>
    <row r="227" spans="1:33">
      <c r="A227" s="1390"/>
      <c r="B227" s="1390"/>
      <c r="C227" s="1390"/>
      <c r="D227" s="1390"/>
      <c r="E227" s="1390"/>
      <c r="F227" s="1390"/>
      <c r="G227" s="1390"/>
      <c r="H227" s="1390"/>
      <c r="I227" s="1390"/>
      <c r="J227" s="1390"/>
      <c r="K227" s="1390"/>
      <c r="L227" s="1390"/>
      <c r="M227" s="1390"/>
      <c r="N227" s="1390"/>
      <c r="O227" s="1390"/>
      <c r="P227" s="1390"/>
      <c r="Q227" s="1390"/>
      <c r="R227" s="1390"/>
      <c r="S227" s="1390"/>
      <c r="T227" s="1390"/>
      <c r="U227" s="1390"/>
      <c r="V227" s="1390"/>
      <c r="W227" s="1390"/>
      <c r="X227" s="1390"/>
      <c r="Y227" s="1390"/>
      <c r="Z227" s="1390"/>
      <c r="AA227" s="1390"/>
      <c r="AB227" s="1390"/>
      <c r="AC227" s="1390"/>
      <c r="AD227" s="1390"/>
      <c r="AE227" s="1105"/>
      <c r="AF227" s="1356"/>
      <c r="AG227" s="1105"/>
    </row>
    <row r="228" spans="1:33">
      <c r="A228" s="1390"/>
      <c r="B228" s="1390"/>
      <c r="C228" s="1390"/>
      <c r="D228" s="1390"/>
      <c r="E228" s="1390"/>
      <c r="F228" s="1390"/>
      <c r="G228" s="1390"/>
      <c r="H228" s="1390"/>
      <c r="I228" s="1390"/>
      <c r="J228" s="1390"/>
      <c r="K228" s="1390"/>
      <c r="L228" s="1390"/>
      <c r="M228" s="1390"/>
      <c r="N228" s="1390"/>
      <c r="O228" s="1390"/>
      <c r="P228" s="1390"/>
      <c r="Q228" s="1390"/>
      <c r="R228" s="1390"/>
      <c r="S228" s="1390"/>
      <c r="T228" s="1390"/>
      <c r="U228" s="1390"/>
      <c r="V228" s="1390"/>
      <c r="W228" s="1390"/>
      <c r="X228" s="1390"/>
      <c r="Y228" s="1390"/>
      <c r="Z228" s="1390"/>
      <c r="AA228" s="1390"/>
      <c r="AB228" s="1390"/>
      <c r="AC228" s="1390"/>
      <c r="AD228" s="1390"/>
      <c r="AE228" s="1105"/>
      <c r="AF228" s="1356"/>
      <c r="AG228" s="1105"/>
    </row>
    <row r="229" spans="1:33">
      <c r="A229" s="1390"/>
      <c r="B229" s="1390"/>
      <c r="C229" s="1390"/>
      <c r="D229" s="1390"/>
      <c r="E229" s="1390"/>
      <c r="F229" s="1390"/>
      <c r="G229" s="1390"/>
      <c r="H229" s="1390"/>
      <c r="I229" s="1390"/>
      <c r="J229" s="1390"/>
      <c r="K229" s="1390"/>
      <c r="L229" s="1390"/>
      <c r="M229" s="1390"/>
      <c r="N229" s="1390"/>
      <c r="O229" s="1390"/>
      <c r="P229" s="1390"/>
      <c r="Q229" s="1390"/>
      <c r="R229" s="1390"/>
      <c r="S229" s="1390"/>
      <c r="T229" s="1390"/>
      <c r="U229" s="1390"/>
      <c r="V229" s="1390"/>
      <c r="W229" s="1390"/>
      <c r="X229" s="1390"/>
      <c r="Y229" s="1390"/>
      <c r="Z229" s="1390"/>
      <c r="AA229" s="1390"/>
      <c r="AB229" s="1390"/>
      <c r="AC229" s="1390"/>
      <c r="AD229" s="1390"/>
      <c r="AE229" s="1105"/>
      <c r="AF229" s="1356"/>
      <c r="AG229" s="1105"/>
    </row>
    <row r="230" spans="1:33">
      <c r="A230" s="1390"/>
      <c r="B230" s="1390"/>
      <c r="C230" s="1390"/>
      <c r="D230" s="1390"/>
      <c r="E230" s="1390"/>
      <c r="F230" s="1390"/>
      <c r="G230" s="1390"/>
      <c r="H230" s="1390"/>
      <c r="I230" s="1390"/>
      <c r="J230" s="1390"/>
      <c r="K230" s="1390"/>
      <c r="L230" s="1390"/>
      <c r="M230" s="1390"/>
      <c r="N230" s="1390"/>
      <c r="O230" s="1390"/>
      <c r="P230" s="1390"/>
      <c r="Q230" s="1390"/>
      <c r="R230" s="1390"/>
      <c r="S230" s="1390"/>
      <c r="T230" s="1390"/>
      <c r="U230" s="1390"/>
      <c r="V230" s="1390"/>
      <c r="W230" s="1390"/>
      <c r="X230" s="1390"/>
      <c r="Y230" s="1390"/>
      <c r="Z230" s="1390"/>
      <c r="AA230" s="1390"/>
      <c r="AB230" s="1390"/>
      <c r="AC230" s="1390"/>
      <c r="AD230" s="1390"/>
      <c r="AE230" s="1105"/>
      <c r="AF230" s="1356"/>
      <c r="AG230" s="1105"/>
    </row>
    <row r="231" spans="1:33">
      <c r="A231" s="1390"/>
      <c r="B231" s="1390"/>
      <c r="C231" s="1390"/>
      <c r="D231" s="1390"/>
      <c r="E231" s="1390"/>
      <c r="F231" s="1390"/>
      <c r="G231" s="1390"/>
      <c r="H231" s="1390"/>
      <c r="I231" s="1390"/>
      <c r="J231" s="1390"/>
      <c r="K231" s="1390"/>
      <c r="L231" s="1390"/>
      <c r="M231" s="1390"/>
      <c r="N231" s="1390"/>
      <c r="O231" s="1390"/>
      <c r="P231" s="1390"/>
      <c r="Q231" s="1390"/>
      <c r="R231" s="1390"/>
      <c r="S231" s="1390"/>
      <c r="T231" s="1390"/>
      <c r="U231" s="1390"/>
      <c r="V231" s="1390"/>
      <c r="W231" s="1390"/>
      <c r="X231" s="1390"/>
      <c r="Y231" s="1390"/>
      <c r="Z231" s="1390"/>
      <c r="AA231" s="1390"/>
      <c r="AB231" s="1390"/>
      <c r="AC231" s="1390"/>
      <c r="AD231" s="1390"/>
      <c r="AE231" s="1105"/>
      <c r="AF231" s="1356"/>
      <c r="AG231" s="1105"/>
    </row>
    <row r="232" spans="1:33">
      <c r="A232" s="1390"/>
      <c r="B232" s="1390"/>
      <c r="C232" s="1390"/>
      <c r="D232" s="1390"/>
      <c r="E232" s="1390"/>
      <c r="F232" s="1390"/>
      <c r="G232" s="1390"/>
      <c r="H232" s="1390"/>
      <c r="I232" s="1390"/>
      <c r="J232" s="1390"/>
      <c r="K232" s="1390"/>
      <c r="L232" s="1390"/>
      <c r="M232" s="1390"/>
      <c r="N232" s="1390"/>
      <c r="O232" s="1390"/>
      <c r="P232" s="1390"/>
      <c r="Q232" s="1390"/>
      <c r="R232" s="1390"/>
      <c r="S232" s="1390"/>
      <c r="T232" s="1390"/>
      <c r="U232" s="1390"/>
      <c r="V232" s="1390"/>
      <c r="W232" s="1390"/>
      <c r="X232" s="1390"/>
      <c r="Y232" s="1390"/>
      <c r="Z232" s="1390"/>
      <c r="AA232" s="1390"/>
      <c r="AB232" s="1390"/>
      <c r="AC232" s="1390"/>
      <c r="AD232" s="1390"/>
      <c r="AE232" s="1105"/>
      <c r="AF232" s="1356"/>
      <c r="AG232" s="1105"/>
    </row>
    <row r="233" spans="1:33">
      <c r="A233" s="1390"/>
      <c r="B233" s="1390"/>
      <c r="C233" s="1390"/>
      <c r="D233" s="1390"/>
      <c r="E233" s="1390"/>
      <c r="F233" s="1390"/>
      <c r="G233" s="1390"/>
      <c r="H233" s="1390"/>
      <c r="I233" s="1390"/>
      <c r="J233" s="1390"/>
      <c r="K233" s="1390"/>
      <c r="L233" s="1390"/>
      <c r="M233" s="1390"/>
      <c r="N233" s="1390"/>
      <c r="O233" s="1390"/>
      <c r="P233" s="1390"/>
      <c r="Q233" s="1390"/>
      <c r="R233" s="1390"/>
      <c r="S233" s="1390"/>
      <c r="T233" s="1390"/>
      <c r="U233" s="1390"/>
      <c r="V233" s="1390"/>
      <c r="W233" s="1390"/>
      <c r="X233" s="1390"/>
      <c r="Y233" s="1390"/>
      <c r="Z233" s="1390"/>
      <c r="AA233" s="1390"/>
      <c r="AB233" s="1390"/>
      <c r="AC233" s="1390"/>
      <c r="AD233" s="1390"/>
      <c r="AE233" s="1105"/>
      <c r="AF233" s="1356"/>
      <c r="AG233" s="1105"/>
    </row>
    <row r="234" spans="1:33">
      <c r="A234" s="1390"/>
      <c r="B234" s="1390"/>
      <c r="C234" s="1390"/>
      <c r="D234" s="1390"/>
      <c r="E234" s="1390"/>
      <c r="F234" s="1390"/>
      <c r="G234" s="1390"/>
      <c r="H234" s="1390"/>
      <c r="I234" s="1390"/>
      <c r="J234" s="1390"/>
      <c r="K234" s="1390"/>
      <c r="L234" s="1390"/>
      <c r="M234" s="1390"/>
      <c r="N234" s="1390"/>
      <c r="O234" s="1390"/>
      <c r="P234" s="1390"/>
      <c r="Q234" s="1390"/>
      <c r="R234" s="1390"/>
      <c r="S234" s="1390"/>
      <c r="T234" s="1390"/>
      <c r="U234" s="1390"/>
      <c r="V234" s="1390"/>
      <c r="W234" s="1390"/>
      <c r="X234" s="1390"/>
      <c r="Y234" s="1390"/>
      <c r="Z234" s="1390"/>
      <c r="AA234" s="1390"/>
      <c r="AB234" s="1390"/>
      <c r="AC234" s="1390"/>
      <c r="AD234" s="1390"/>
      <c r="AE234" s="1105"/>
      <c r="AF234" s="1356"/>
      <c r="AG234" s="1105"/>
    </row>
    <row r="235" spans="1:33">
      <c r="A235" s="1390"/>
      <c r="B235" s="1390"/>
      <c r="C235" s="1390"/>
      <c r="D235" s="1390"/>
      <c r="E235" s="1390"/>
      <c r="F235" s="1390"/>
      <c r="G235" s="1390"/>
      <c r="H235" s="1390"/>
      <c r="I235" s="1390"/>
      <c r="J235" s="1390"/>
      <c r="K235" s="1390"/>
      <c r="L235" s="1390"/>
      <c r="M235" s="1390"/>
      <c r="N235" s="1390"/>
      <c r="O235" s="1390"/>
      <c r="P235" s="1390"/>
      <c r="Q235" s="1390"/>
      <c r="R235" s="1390"/>
      <c r="S235" s="1390"/>
      <c r="T235" s="1390"/>
      <c r="U235" s="1390"/>
      <c r="V235" s="1390"/>
      <c r="W235" s="1390"/>
      <c r="X235" s="1390"/>
      <c r="Y235" s="1390"/>
      <c r="Z235" s="1390"/>
      <c r="AA235" s="1390"/>
      <c r="AB235" s="1390"/>
      <c r="AC235" s="1390"/>
      <c r="AD235" s="1390"/>
      <c r="AE235" s="1105"/>
      <c r="AF235" s="1356"/>
      <c r="AG235" s="1105"/>
    </row>
    <row r="236" spans="1:33">
      <c r="A236" s="1390"/>
      <c r="B236" s="1390"/>
      <c r="C236" s="1390"/>
      <c r="D236" s="1390"/>
      <c r="E236" s="1390"/>
      <c r="F236" s="1390"/>
      <c r="G236" s="1390"/>
      <c r="H236" s="1390"/>
      <c r="I236" s="1390"/>
      <c r="J236" s="1390"/>
      <c r="K236" s="1390"/>
      <c r="L236" s="1390"/>
      <c r="M236" s="1390"/>
      <c r="N236" s="1390"/>
      <c r="O236" s="1390"/>
      <c r="P236" s="1390"/>
      <c r="Q236" s="1390"/>
      <c r="R236" s="1390"/>
      <c r="S236" s="1390"/>
      <c r="T236" s="1390"/>
      <c r="U236" s="1390"/>
      <c r="V236" s="1390"/>
      <c r="W236" s="1390"/>
      <c r="X236" s="1390"/>
      <c r="Y236" s="1390"/>
      <c r="Z236" s="1390"/>
      <c r="AA236" s="1390"/>
      <c r="AB236" s="1390"/>
      <c r="AC236" s="1390"/>
      <c r="AD236" s="1390"/>
      <c r="AE236" s="1105"/>
      <c r="AF236" s="1356"/>
      <c r="AG236" s="1105"/>
    </row>
    <row r="237" spans="1:33">
      <c r="A237" s="1390"/>
      <c r="B237" s="1390"/>
      <c r="C237" s="1390"/>
      <c r="D237" s="1390"/>
      <c r="E237" s="1390"/>
      <c r="F237" s="1390"/>
      <c r="G237" s="1390"/>
      <c r="H237" s="1390"/>
      <c r="I237" s="1390"/>
      <c r="J237" s="1390"/>
      <c r="K237" s="1390"/>
      <c r="L237" s="1390"/>
      <c r="M237" s="1390"/>
      <c r="N237" s="1390"/>
      <c r="O237" s="1390"/>
      <c r="P237" s="1390"/>
      <c r="Q237" s="1390"/>
      <c r="R237" s="1390"/>
      <c r="S237" s="1390"/>
      <c r="T237" s="1390"/>
      <c r="U237" s="1390"/>
      <c r="V237" s="1390"/>
      <c r="W237" s="1390"/>
      <c r="X237" s="1390"/>
      <c r="Y237" s="1390"/>
      <c r="Z237" s="1390"/>
      <c r="AA237" s="1390"/>
      <c r="AB237" s="1390"/>
      <c r="AC237" s="1390"/>
      <c r="AD237" s="1390"/>
      <c r="AE237" s="1105"/>
      <c r="AF237" s="1356"/>
      <c r="AG237" s="1105"/>
    </row>
    <row r="238" spans="1:33">
      <c r="A238" s="1390"/>
      <c r="B238" s="1390"/>
      <c r="C238" s="1390"/>
      <c r="D238" s="1390"/>
      <c r="E238" s="1390"/>
      <c r="F238" s="1390"/>
      <c r="G238" s="1390"/>
      <c r="H238" s="1390"/>
      <c r="I238" s="1390"/>
      <c r="J238" s="1390"/>
      <c r="K238" s="1390"/>
      <c r="L238" s="1390"/>
      <c r="M238" s="1390"/>
      <c r="N238" s="1390"/>
      <c r="O238" s="1390"/>
      <c r="P238" s="1390"/>
      <c r="Q238" s="1390"/>
      <c r="R238" s="1390"/>
      <c r="S238" s="1390"/>
      <c r="T238" s="1390"/>
      <c r="U238" s="1390"/>
      <c r="V238" s="1390"/>
      <c r="W238" s="1390"/>
      <c r="X238" s="1390"/>
      <c r="Y238" s="1390"/>
      <c r="Z238" s="1390"/>
      <c r="AA238" s="1390"/>
      <c r="AB238" s="1390"/>
      <c r="AC238" s="1390"/>
      <c r="AD238" s="1390"/>
      <c r="AE238" s="1105"/>
      <c r="AF238" s="1356"/>
      <c r="AG238" s="1105"/>
    </row>
    <row r="239" spans="1:33">
      <c r="A239" s="1390"/>
      <c r="B239" s="1390"/>
      <c r="C239" s="1390"/>
      <c r="D239" s="1390"/>
      <c r="E239" s="1390"/>
      <c r="F239" s="1390"/>
      <c r="G239" s="1390"/>
      <c r="H239" s="1390"/>
      <c r="I239" s="1390"/>
      <c r="J239" s="1390"/>
      <c r="K239" s="1390"/>
      <c r="L239" s="1390"/>
      <c r="M239" s="1390"/>
      <c r="N239" s="1390"/>
      <c r="O239" s="1390"/>
      <c r="P239" s="1390"/>
      <c r="Q239" s="1390"/>
      <c r="R239" s="1390"/>
      <c r="S239" s="1390"/>
      <c r="T239" s="1390"/>
      <c r="U239" s="1390"/>
      <c r="V239" s="1390"/>
      <c r="W239" s="1390"/>
      <c r="X239" s="1390"/>
      <c r="Y239" s="1390"/>
      <c r="Z239" s="1390"/>
      <c r="AA239" s="1390"/>
      <c r="AB239" s="1390"/>
      <c r="AC239" s="1390"/>
      <c r="AD239" s="1390"/>
      <c r="AE239" s="1105"/>
      <c r="AF239" s="1356"/>
      <c r="AG239" s="1105"/>
    </row>
    <row r="240" spans="1:33">
      <c r="A240" s="1390"/>
      <c r="B240" s="1390"/>
      <c r="C240" s="1390"/>
      <c r="D240" s="1390"/>
      <c r="E240" s="1390"/>
      <c r="F240" s="1390"/>
      <c r="G240" s="1390"/>
      <c r="H240" s="1390"/>
      <c r="I240" s="1390"/>
      <c r="J240" s="1390"/>
      <c r="K240" s="1390"/>
      <c r="L240" s="1390"/>
      <c r="M240" s="1390"/>
      <c r="N240" s="1390"/>
      <c r="O240" s="1390"/>
      <c r="P240" s="1390"/>
      <c r="Q240" s="1390"/>
      <c r="R240" s="1390"/>
      <c r="S240" s="1390"/>
      <c r="T240" s="1390"/>
      <c r="U240" s="1390"/>
      <c r="V240" s="1390"/>
      <c r="W240" s="1390"/>
      <c r="X240" s="1390"/>
      <c r="Y240" s="1390"/>
      <c r="Z240" s="1390"/>
      <c r="AA240" s="1390"/>
      <c r="AB240" s="1390"/>
      <c r="AC240" s="1390"/>
      <c r="AD240" s="1390"/>
      <c r="AE240" s="1105"/>
      <c r="AF240" s="1356"/>
      <c r="AG240" s="1105"/>
    </row>
    <row r="241" spans="1:33">
      <c r="A241" s="1390"/>
      <c r="B241" s="1390"/>
      <c r="C241" s="1390"/>
      <c r="D241" s="1390"/>
      <c r="E241" s="1390"/>
      <c r="F241" s="1390"/>
      <c r="G241" s="1390"/>
      <c r="H241" s="1390"/>
      <c r="I241" s="1390"/>
      <c r="J241" s="1390"/>
      <c r="K241" s="1390"/>
      <c r="L241" s="1390"/>
      <c r="M241" s="1390"/>
      <c r="N241" s="1390"/>
      <c r="O241" s="1390"/>
      <c r="P241" s="1390"/>
      <c r="Q241" s="1390"/>
      <c r="R241" s="1390"/>
      <c r="S241" s="1390"/>
      <c r="T241" s="1390"/>
      <c r="U241" s="1390"/>
      <c r="V241" s="1390"/>
      <c r="W241" s="1390"/>
      <c r="X241" s="1390"/>
      <c r="Y241" s="1390"/>
      <c r="Z241" s="1390"/>
      <c r="AA241" s="1390"/>
      <c r="AB241" s="1390"/>
      <c r="AC241" s="1390"/>
      <c r="AD241" s="1390"/>
      <c r="AE241" s="1105"/>
      <c r="AF241" s="1356"/>
      <c r="AG241" s="1105"/>
    </row>
    <row r="242" spans="1:33">
      <c r="A242" s="1390"/>
      <c r="B242" s="1390"/>
      <c r="C242" s="1390"/>
      <c r="D242" s="1390"/>
      <c r="E242" s="1390"/>
      <c r="F242" s="1390"/>
      <c r="G242" s="1390"/>
      <c r="H242" s="1390"/>
      <c r="I242" s="1390"/>
      <c r="J242" s="1390"/>
      <c r="K242" s="1390"/>
      <c r="L242" s="1390"/>
      <c r="M242" s="1390"/>
      <c r="N242" s="1390"/>
      <c r="O242" s="1390"/>
      <c r="P242" s="1390"/>
      <c r="Q242" s="1390"/>
      <c r="R242" s="1390"/>
      <c r="S242" s="1390"/>
      <c r="T242" s="1390"/>
      <c r="U242" s="1390"/>
      <c r="V242" s="1390"/>
      <c r="W242" s="1390"/>
      <c r="X242" s="1390"/>
      <c r="Y242" s="1390"/>
      <c r="Z242" s="1390"/>
      <c r="AA242" s="1390"/>
      <c r="AB242" s="1390"/>
      <c r="AC242" s="1390"/>
      <c r="AD242" s="1390"/>
      <c r="AE242" s="1105"/>
      <c r="AF242" s="1356"/>
      <c r="AG242" s="1105"/>
    </row>
    <row r="243" spans="1:33">
      <c r="A243" s="1390"/>
      <c r="B243" s="1390"/>
      <c r="C243" s="1390"/>
      <c r="D243" s="1390"/>
      <c r="E243" s="1390"/>
      <c r="F243" s="1390"/>
      <c r="G243" s="1390"/>
      <c r="H243" s="1390"/>
      <c r="I243" s="1390"/>
      <c r="J243" s="1390"/>
      <c r="K243" s="1390"/>
      <c r="L243" s="1390"/>
      <c r="M243" s="1390"/>
      <c r="N243" s="1390"/>
      <c r="O243" s="1390"/>
      <c r="P243" s="1390"/>
      <c r="Q243" s="1390"/>
      <c r="R243" s="1390"/>
      <c r="S243" s="1390"/>
      <c r="T243" s="1390"/>
      <c r="U243" s="1390"/>
      <c r="V243" s="1390"/>
      <c r="W243" s="1390"/>
      <c r="X243" s="1390"/>
      <c r="Y243" s="1390"/>
      <c r="Z243" s="1390"/>
      <c r="AA243" s="1390"/>
      <c r="AB243" s="1390"/>
      <c r="AC243" s="1390"/>
      <c r="AD243" s="1390"/>
      <c r="AE243" s="1105"/>
      <c r="AF243" s="1356"/>
      <c r="AG243" s="1105"/>
    </row>
    <row r="244" spans="1:33">
      <c r="A244" s="1390"/>
      <c r="B244" s="1390"/>
      <c r="C244" s="1390"/>
      <c r="D244" s="1390"/>
      <c r="E244" s="1390"/>
      <c r="F244" s="1390"/>
      <c r="G244" s="1390"/>
      <c r="H244" s="1390"/>
      <c r="I244" s="1390"/>
      <c r="J244" s="1390"/>
      <c r="K244" s="1390"/>
      <c r="L244" s="1390"/>
      <c r="M244" s="1390"/>
      <c r="N244" s="1390"/>
      <c r="O244" s="1390"/>
      <c r="P244" s="1390"/>
      <c r="Q244" s="1390"/>
      <c r="R244" s="1390"/>
      <c r="S244" s="1390"/>
      <c r="T244" s="1390"/>
      <c r="U244" s="1390"/>
      <c r="V244" s="1390"/>
      <c r="W244" s="1390"/>
      <c r="X244" s="1390"/>
      <c r="Y244" s="1390"/>
      <c r="Z244" s="1390"/>
      <c r="AA244" s="1390"/>
      <c r="AB244" s="1390"/>
      <c r="AC244" s="1390"/>
      <c r="AD244" s="1390"/>
      <c r="AE244" s="1105"/>
      <c r="AF244" s="1356"/>
      <c r="AG244" s="1105"/>
    </row>
    <row r="245" spans="1:33">
      <c r="A245" s="1390"/>
      <c r="B245" s="1390"/>
      <c r="C245" s="1390"/>
      <c r="D245" s="1390"/>
      <c r="E245" s="1390"/>
      <c r="F245" s="1390"/>
      <c r="G245" s="1390"/>
      <c r="H245" s="1390"/>
      <c r="I245" s="1390"/>
      <c r="J245" s="1390"/>
      <c r="K245" s="1390"/>
      <c r="L245" s="1390"/>
      <c r="M245" s="1390"/>
      <c r="N245" s="1390"/>
      <c r="O245" s="1390"/>
      <c r="P245" s="1390"/>
      <c r="Q245" s="1390"/>
      <c r="R245" s="1390"/>
      <c r="S245" s="1390"/>
      <c r="T245" s="1390"/>
      <c r="U245" s="1390"/>
      <c r="V245" s="1390"/>
      <c r="W245" s="1390"/>
      <c r="X245" s="1390"/>
      <c r="Y245" s="1390"/>
      <c r="Z245" s="1390"/>
      <c r="AA245" s="1390"/>
      <c r="AB245" s="1390"/>
      <c r="AC245" s="1390"/>
      <c r="AD245" s="1390"/>
      <c r="AE245" s="1105"/>
      <c r="AF245" s="1356"/>
      <c r="AG245" s="1105"/>
    </row>
    <row r="246" spans="1:33">
      <c r="A246" s="1390"/>
      <c r="B246" s="1390"/>
      <c r="C246" s="1390"/>
      <c r="D246" s="1390"/>
      <c r="E246" s="1390"/>
      <c r="F246" s="1390"/>
      <c r="G246" s="1390"/>
      <c r="H246" s="1390"/>
      <c r="I246" s="1390"/>
      <c r="J246" s="1390"/>
      <c r="K246" s="1390"/>
      <c r="L246" s="1390"/>
      <c r="M246" s="1390"/>
      <c r="N246" s="1390"/>
      <c r="O246" s="1390"/>
      <c r="P246" s="1390"/>
      <c r="Q246" s="1390"/>
      <c r="R246" s="1390"/>
      <c r="S246" s="1390"/>
      <c r="T246" s="1390"/>
      <c r="U246" s="1390"/>
      <c r="V246" s="1390"/>
      <c r="W246" s="1390"/>
      <c r="X246" s="1390"/>
      <c r="Y246" s="1390"/>
      <c r="Z246" s="1390"/>
      <c r="AA246" s="1390"/>
      <c r="AB246" s="1390"/>
      <c r="AC246" s="1390"/>
      <c r="AD246" s="1390"/>
      <c r="AE246" s="1105"/>
      <c r="AF246" s="1356"/>
      <c r="AG246" s="1105"/>
    </row>
    <row r="247" spans="1:33">
      <c r="A247" s="1390"/>
      <c r="B247" s="1390"/>
      <c r="C247" s="1390"/>
      <c r="D247" s="1390"/>
      <c r="E247" s="1390"/>
      <c r="F247" s="1390"/>
      <c r="G247" s="1390"/>
      <c r="H247" s="1390"/>
      <c r="I247" s="1390"/>
      <c r="J247" s="1390"/>
      <c r="K247" s="1390"/>
      <c r="L247" s="1390"/>
      <c r="M247" s="1390"/>
      <c r="N247" s="1390"/>
      <c r="O247" s="1390"/>
      <c r="P247" s="1390"/>
      <c r="Q247" s="1390"/>
      <c r="R247" s="1390"/>
      <c r="S247" s="1390"/>
      <c r="T247" s="1390"/>
      <c r="U247" s="1390"/>
      <c r="V247" s="1390"/>
      <c r="W247" s="1390"/>
      <c r="X247" s="1390"/>
      <c r="Y247" s="1390"/>
      <c r="Z247" s="1390"/>
      <c r="AA247" s="1390"/>
      <c r="AB247" s="1390"/>
      <c r="AC247" s="1390"/>
      <c r="AD247" s="1390"/>
      <c r="AE247" s="1105"/>
      <c r="AF247" s="1356"/>
      <c r="AG247" s="1105"/>
    </row>
    <row r="248" spans="1:33">
      <c r="A248" s="1390"/>
      <c r="B248" s="1390"/>
      <c r="C248" s="1390"/>
      <c r="D248" s="1390"/>
      <c r="E248" s="1390"/>
      <c r="F248" s="1390"/>
      <c r="G248" s="1390"/>
      <c r="H248" s="1390"/>
      <c r="I248" s="1390"/>
      <c r="J248" s="1390"/>
      <c r="K248" s="1390"/>
      <c r="L248" s="1390"/>
      <c r="M248" s="1390"/>
      <c r="N248" s="1390"/>
      <c r="O248" s="1390"/>
      <c r="P248" s="1390"/>
      <c r="Q248" s="1390"/>
      <c r="R248" s="1390"/>
      <c r="S248" s="1390"/>
      <c r="T248" s="1390"/>
      <c r="U248" s="1390"/>
      <c r="V248" s="1390"/>
      <c r="W248" s="1390"/>
      <c r="X248" s="1390"/>
      <c r="Y248" s="1390"/>
      <c r="Z248" s="1390"/>
      <c r="AA248" s="1390"/>
      <c r="AB248" s="1390"/>
      <c r="AC248" s="1390"/>
      <c r="AD248" s="1390"/>
      <c r="AE248" s="1105"/>
      <c r="AF248" s="1356"/>
      <c r="AG248" s="1105"/>
    </row>
    <row r="249" spans="1:33">
      <c r="A249" s="1390"/>
      <c r="B249" s="1390"/>
      <c r="C249" s="1390"/>
      <c r="D249" s="1390"/>
      <c r="E249" s="1390"/>
      <c r="F249" s="1390"/>
      <c r="G249" s="1390"/>
      <c r="H249" s="1390"/>
      <c r="I249" s="1390"/>
      <c r="J249" s="1390"/>
      <c r="K249" s="1390"/>
      <c r="L249" s="1390"/>
      <c r="M249" s="1390"/>
      <c r="N249" s="1390"/>
      <c r="O249" s="1390"/>
      <c r="P249" s="1390"/>
      <c r="Q249" s="1390"/>
      <c r="R249" s="1390"/>
      <c r="S249" s="1390"/>
      <c r="T249" s="1390"/>
      <c r="U249" s="1390"/>
      <c r="V249" s="1390"/>
      <c r="W249" s="1390"/>
      <c r="X249" s="1390"/>
      <c r="Y249" s="1390"/>
      <c r="Z249" s="1390"/>
      <c r="AA249" s="1390"/>
      <c r="AB249" s="1390"/>
      <c r="AC249" s="1390"/>
      <c r="AD249" s="1390"/>
      <c r="AE249" s="1105"/>
      <c r="AF249" s="1356"/>
      <c r="AG249" s="1105"/>
    </row>
    <row r="250" spans="1:33">
      <c r="A250" s="1390"/>
      <c r="B250" s="1390"/>
      <c r="C250" s="1390"/>
      <c r="D250" s="1390"/>
      <c r="E250" s="1390"/>
      <c r="F250" s="1390"/>
      <c r="G250" s="1390"/>
      <c r="H250" s="1390"/>
      <c r="I250" s="1390"/>
      <c r="J250" s="1390"/>
      <c r="K250" s="1390"/>
      <c r="L250" s="1390"/>
      <c r="M250" s="1390"/>
      <c r="N250" s="1390"/>
      <c r="O250" s="1390"/>
      <c r="P250" s="1390"/>
      <c r="Q250" s="1390"/>
      <c r="R250" s="1390"/>
      <c r="S250" s="1390"/>
      <c r="T250" s="1390"/>
      <c r="U250" s="1390"/>
      <c r="V250" s="1390"/>
      <c r="W250" s="1390"/>
      <c r="X250" s="1390"/>
      <c r="Y250" s="1390"/>
      <c r="Z250" s="1390"/>
      <c r="AA250" s="1390"/>
      <c r="AB250" s="1390"/>
      <c r="AC250" s="1390"/>
      <c r="AD250" s="1390"/>
      <c r="AE250" s="1105"/>
      <c r="AF250" s="1356"/>
      <c r="AG250" s="1105"/>
    </row>
    <row r="251" spans="1:33">
      <c r="A251" s="1390"/>
      <c r="B251" s="1390"/>
      <c r="C251" s="1390"/>
      <c r="D251" s="1390"/>
      <c r="E251" s="1390"/>
      <c r="F251" s="1390"/>
      <c r="G251" s="1390"/>
      <c r="H251" s="1390"/>
      <c r="I251" s="1390"/>
      <c r="J251" s="1390"/>
      <c r="K251" s="1390"/>
      <c r="L251" s="1390"/>
      <c r="M251" s="1390"/>
      <c r="N251" s="1390"/>
      <c r="O251" s="1390"/>
      <c r="P251" s="1390"/>
      <c r="Q251" s="1390"/>
      <c r="R251" s="1390"/>
      <c r="S251" s="1390"/>
      <c r="T251" s="1390"/>
      <c r="U251" s="1390"/>
      <c r="V251" s="1390"/>
      <c r="W251" s="1390"/>
      <c r="X251" s="1390"/>
      <c r="Y251" s="1390"/>
      <c r="Z251" s="1390"/>
      <c r="AA251" s="1390"/>
      <c r="AB251" s="1390"/>
      <c r="AC251" s="1390"/>
      <c r="AD251" s="1390"/>
      <c r="AE251" s="1105"/>
      <c r="AF251" s="1356"/>
      <c r="AG251" s="1105"/>
    </row>
    <row r="252" spans="1:33">
      <c r="A252" s="1390"/>
      <c r="B252" s="1390"/>
      <c r="C252" s="1390"/>
      <c r="D252" s="1390"/>
      <c r="E252" s="1390"/>
      <c r="F252" s="1390"/>
      <c r="G252" s="1390"/>
      <c r="H252" s="1390"/>
      <c r="I252" s="1390"/>
      <c r="J252" s="1390"/>
      <c r="K252" s="1390"/>
      <c r="L252" s="1390"/>
      <c r="M252" s="1390"/>
      <c r="N252" s="1390"/>
      <c r="O252" s="1390"/>
      <c r="P252" s="1390"/>
      <c r="Q252" s="1390"/>
      <c r="R252" s="1390"/>
      <c r="S252" s="1390"/>
      <c r="T252" s="1390"/>
      <c r="U252" s="1390"/>
      <c r="V252" s="1390"/>
      <c r="W252" s="1390"/>
      <c r="X252" s="1390"/>
      <c r="Y252" s="1390"/>
      <c r="Z252" s="1390"/>
      <c r="AA252" s="1390"/>
      <c r="AB252" s="1390"/>
      <c r="AC252" s="1390"/>
      <c r="AD252" s="1390"/>
      <c r="AE252" s="1105"/>
      <c r="AF252" s="1356"/>
      <c r="AG252" s="1105"/>
    </row>
    <row r="253" spans="1:33">
      <c r="A253" s="1390"/>
      <c r="B253" s="1390"/>
      <c r="C253" s="1390"/>
      <c r="D253" s="1390"/>
      <c r="E253" s="1390"/>
      <c r="F253" s="1390"/>
      <c r="G253" s="1390"/>
      <c r="H253" s="1390"/>
      <c r="I253" s="1390"/>
      <c r="J253" s="1390"/>
      <c r="K253" s="1390"/>
      <c r="L253" s="1390"/>
      <c r="M253" s="1390"/>
      <c r="N253" s="1390"/>
      <c r="O253" s="1390"/>
      <c r="P253" s="1390"/>
      <c r="Q253" s="1390"/>
      <c r="R253" s="1390"/>
      <c r="S253" s="1390"/>
      <c r="T253" s="1390"/>
      <c r="U253" s="1390"/>
      <c r="V253" s="1390"/>
      <c r="W253" s="1390"/>
      <c r="X253" s="1390"/>
      <c r="Y253" s="1390"/>
      <c r="Z253" s="1390"/>
      <c r="AA253" s="1390"/>
      <c r="AB253" s="1390"/>
      <c r="AC253" s="1390"/>
      <c r="AD253" s="1390"/>
      <c r="AE253" s="1105"/>
      <c r="AF253" s="1356"/>
      <c r="AG253" s="1105"/>
    </row>
    <row r="254" spans="1:33">
      <c r="A254" s="1390"/>
      <c r="B254" s="1390"/>
      <c r="C254" s="1390"/>
      <c r="D254" s="1390"/>
      <c r="E254" s="1390"/>
      <c r="F254" s="1390"/>
      <c r="G254" s="1390"/>
      <c r="H254" s="1390"/>
      <c r="I254" s="1390"/>
      <c r="J254" s="1390"/>
      <c r="K254" s="1390"/>
      <c r="L254" s="1390"/>
      <c r="M254" s="1390"/>
      <c r="N254" s="1390"/>
      <c r="O254" s="1390"/>
      <c r="P254" s="1390"/>
      <c r="Q254" s="1390"/>
      <c r="R254" s="1390"/>
      <c r="S254" s="1390"/>
      <c r="T254" s="1390"/>
      <c r="U254" s="1390"/>
      <c r="V254" s="1390"/>
      <c r="W254" s="1390"/>
      <c r="X254" s="1390"/>
      <c r="Y254" s="1390"/>
      <c r="Z254" s="1390"/>
      <c r="AA254" s="1390"/>
      <c r="AB254" s="1390"/>
      <c r="AC254" s="1390"/>
      <c r="AD254" s="1390"/>
      <c r="AE254" s="1105"/>
      <c r="AF254" s="1356"/>
      <c r="AG254" s="1105"/>
    </row>
    <row r="255" spans="1:33">
      <c r="A255" s="1390"/>
      <c r="B255" s="1390"/>
      <c r="C255" s="1390"/>
      <c r="D255" s="1390"/>
      <c r="E255" s="1390"/>
      <c r="F255" s="1390"/>
      <c r="G255" s="1390"/>
      <c r="H255" s="1390"/>
      <c r="I255" s="1390"/>
      <c r="J255" s="1390"/>
      <c r="K255" s="1390"/>
      <c r="L255" s="1390"/>
      <c r="M255" s="1390"/>
      <c r="N255" s="1390"/>
      <c r="O255" s="1390"/>
      <c r="P255" s="1390"/>
      <c r="Q255" s="1390"/>
      <c r="R255" s="1390"/>
      <c r="S255" s="1390"/>
      <c r="T255" s="1390"/>
      <c r="U255" s="1390"/>
      <c r="V255" s="1390"/>
      <c r="W255" s="1390"/>
      <c r="X255" s="1390"/>
      <c r="Y255" s="1390"/>
      <c r="Z255" s="1390"/>
      <c r="AA255" s="1390"/>
      <c r="AB255" s="1390"/>
      <c r="AC255" s="1390"/>
      <c r="AD255" s="1390"/>
      <c r="AE255" s="1105"/>
      <c r="AF255" s="1356"/>
      <c r="AG255" s="1105"/>
    </row>
    <row r="256" spans="1:33">
      <c r="A256" s="1390"/>
      <c r="B256" s="1390"/>
      <c r="C256" s="1390"/>
      <c r="D256" s="1390"/>
      <c r="E256" s="1390"/>
      <c r="F256" s="1390"/>
      <c r="G256" s="1390"/>
      <c r="H256" s="1390"/>
      <c r="I256" s="1390"/>
      <c r="J256" s="1390"/>
      <c r="K256" s="1390"/>
      <c r="L256" s="1390"/>
      <c r="M256" s="1390"/>
      <c r="N256" s="1390"/>
      <c r="O256" s="1390"/>
      <c r="P256" s="1390"/>
      <c r="Q256" s="1390"/>
      <c r="R256" s="1390"/>
      <c r="S256" s="1390"/>
      <c r="T256" s="1390"/>
      <c r="U256" s="1390"/>
      <c r="V256" s="1390"/>
      <c r="W256" s="1390"/>
      <c r="X256" s="1390"/>
      <c r="Y256" s="1390"/>
      <c r="Z256" s="1390"/>
      <c r="AA256" s="1390"/>
      <c r="AB256" s="1390"/>
      <c r="AC256" s="1390"/>
      <c r="AD256" s="1390"/>
      <c r="AE256" s="1105"/>
      <c r="AF256" s="1356"/>
      <c r="AG256" s="1105"/>
    </row>
    <row r="257" spans="1:33">
      <c r="A257" s="1390"/>
      <c r="B257" s="1390"/>
      <c r="C257" s="1390"/>
      <c r="D257" s="1390"/>
      <c r="E257" s="1390"/>
      <c r="F257" s="1390"/>
      <c r="G257" s="1390"/>
      <c r="H257" s="1390"/>
      <c r="I257" s="1390"/>
      <c r="J257" s="1390"/>
      <c r="K257" s="1390"/>
      <c r="L257" s="1390"/>
      <c r="M257" s="1390"/>
      <c r="N257" s="1390"/>
      <c r="O257" s="1390"/>
      <c r="P257" s="1390"/>
      <c r="Q257" s="1390"/>
      <c r="R257" s="1390"/>
      <c r="S257" s="1390"/>
      <c r="T257" s="1390"/>
      <c r="U257" s="1390"/>
      <c r="V257" s="1390"/>
      <c r="W257" s="1390"/>
      <c r="X257" s="1390"/>
      <c r="Y257" s="1390"/>
      <c r="Z257" s="1390"/>
      <c r="AA257" s="1390"/>
      <c r="AB257" s="1390"/>
      <c r="AC257" s="1390"/>
      <c r="AD257" s="1390"/>
      <c r="AE257" s="1105"/>
      <c r="AF257" s="1356"/>
      <c r="AG257" s="1105"/>
    </row>
    <row r="258" spans="1:33">
      <c r="A258" s="1390"/>
      <c r="B258" s="1390"/>
      <c r="C258" s="1390"/>
      <c r="D258" s="1390"/>
      <c r="E258" s="1390"/>
      <c r="F258" s="1390"/>
      <c r="G258" s="1390"/>
      <c r="H258" s="1390"/>
      <c r="I258" s="1390"/>
      <c r="J258" s="1390"/>
      <c r="K258" s="1390"/>
      <c r="L258" s="1390"/>
      <c r="M258" s="1390"/>
      <c r="N258" s="1390"/>
      <c r="O258" s="1390"/>
      <c r="P258" s="1390"/>
      <c r="Q258" s="1390"/>
      <c r="R258" s="1390"/>
      <c r="S258" s="1390"/>
      <c r="T258" s="1390"/>
      <c r="U258" s="1390"/>
      <c r="V258" s="1390"/>
      <c r="W258" s="1390"/>
      <c r="X258" s="1390"/>
      <c r="Y258" s="1390"/>
      <c r="Z258" s="1390"/>
      <c r="AA258" s="1390"/>
      <c r="AB258" s="1390"/>
      <c r="AC258" s="1390"/>
      <c r="AD258" s="1390"/>
      <c r="AE258" s="1105"/>
      <c r="AF258" s="1356"/>
      <c r="AG258" s="1105"/>
    </row>
    <row r="259" spans="1:33">
      <c r="A259" s="1390"/>
      <c r="B259" s="1390"/>
      <c r="C259" s="1390"/>
      <c r="D259" s="1390"/>
      <c r="E259" s="1390"/>
      <c r="F259" s="1390"/>
      <c r="G259" s="1390"/>
      <c r="H259" s="1390"/>
      <c r="I259" s="1390"/>
      <c r="J259" s="1390"/>
      <c r="K259" s="1390"/>
      <c r="L259" s="1390"/>
      <c r="M259" s="1390"/>
      <c r="N259" s="1390"/>
      <c r="O259" s="1390"/>
      <c r="P259" s="1390"/>
      <c r="Q259" s="1390"/>
      <c r="R259" s="1390"/>
      <c r="S259" s="1390"/>
      <c r="T259" s="1390"/>
      <c r="U259" s="1390"/>
      <c r="V259" s="1390"/>
      <c r="W259" s="1390"/>
      <c r="X259" s="1390"/>
      <c r="Y259" s="1390"/>
      <c r="Z259" s="1390"/>
      <c r="AA259" s="1390"/>
      <c r="AB259" s="1390"/>
      <c r="AC259" s="1390"/>
      <c r="AD259" s="1390"/>
      <c r="AE259" s="1105"/>
      <c r="AF259" s="1356"/>
      <c r="AG259" s="1105"/>
    </row>
    <row r="260" spans="1:33">
      <c r="A260" s="1390"/>
      <c r="B260" s="1390"/>
      <c r="C260" s="1390"/>
      <c r="D260" s="1390"/>
      <c r="E260" s="1390"/>
      <c r="F260" s="1390"/>
      <c r="G260" s="1390"/>
      <c r="H260" s="1390"/>
      <c r="I260" s="1390"/>
      <c r="J260" s="1390"/>
      <c r="K260" s="1390"/>
      <c r="L260" s="1390"/>
      <c r="M260" s="1390"/>
      <c r="N260" s="1390"/>
      <c r="O260" s="1390"/>
      <c r="P260" s="1390"/>
      <c r="Q260" s="1390"/>
      <c r="R260" s="1390"/>
      <c r="S260" s="1390"/>
      <c r="T260" s="1390"/>
      <c r="U260" s="1390"/>
      <c r="V260" s="1390"/>
      <c r="W260" s="1390"/>
      <c r="X260" s="1390"/>
      <c r="Y260" s="1390"/>
      <c r="Z260" s="1390"/>
      <c r="AA260" s="1390"/>
      <c r="AB260" s="1390"/>
      <c r="AC260" s="1390"/>
      <c r="AD260" s="1390"/>
      <c r="AE260" s="1105"/>
      <c r="AF260" s="1356"/>
      <c r="AG260" s="1105"/>
    </row>
    <row r="261" spans="1:33">
      <c r="A261" s="1390"/>
      <c r="B261" s="1390"/>
      <c r="C261" s="1390"/>
      <c r="D261" s="1390"/>
      <c r="E261" s="1390"/>
      <c r="F261" s="1390"/>
      <c r="G261" s="1390"/>
      <c r="H261" s="1390"/>
      <c r="I261" s="1390"/>
      <c r="J261" s="1390"/>
      <c r="K261" s="1390"/>
      <c r="L261" s="1390"/>
      <c r="M261" s="1390"/>
      <c r="N261" s="1390"/>
      <c r="O261" s="1390"/>
      <c r="P261" s="1390"/>
      <c r="Q261" s="1390"/>
      <c r="R261" s="1390"/>
      <c r="S261" s="1390"/>
      <c r="T261" s="1390"/>
      <c r="U261" s="1390"/>
      <c r="V261" s="1390"/>
      <c r="W261" s="1390"/>
      <c r="X261" s="1390"/>
      <c r="Y261" s="1390"/>
      <c r="Z261" s="1390"/>
      <c r="AA261" s="1390"/>
      <c r="AB261" s="1390"/>
      <c r="AC261" s="1390"/>
      <c r="AD261" s="1390"/>
      <c r="AE261" s="1105"/>
      <c r="AF261" s="1356"/>
      <c r="AG261" s="1105"/>
    </row>
    <row r="262" spans="1:33">
      <c r="A262" s="1390"/>
      <c r="B262" s="1390"/>
      <c r="C262" s="1390"/>
      <c r="D262" s="1390"/>
      <c r="E262" s="1390"/>
      <c r="F262" s="1390"/>
      <c r="G262" s="1390"/>
      <c r="H262" s="1390"/>
      <c r="I262" s="1390"/>
      <c r="J262" s="1390"/>
      <c r="K262" s="1390"/>
      <c r="L262" s="1390"/>
      <c r="M262" s="1390"/>
      <c r="N262" s="1390"/>
      <c r="O262" s="1390"/>
      <c r="P262" s="1390"/>
      <c r="Q262" s="1390"/>
      <c r="R262" s="1390"/>
      <c r="S262" s="1390"/>
      <c r="T262" s="1390"/>
      <c r="U262" s="1390"/>
      <c r="V262" s="1390"/>
      <c r="W262" s="1390"/>
      <c r="X262" s="1390"/>
      <c r="Y262" s="1390"/>
      <c r="Z262" s="1390"/>
      <c r="AA262" s="1390"/>
      <c r="AB262" s="1390"/>
      <c r="AC262" s="1390"/>
      <c r="AD262" s="1390"/>
      <c r="AE262" s="1105"/>
      <c r="AF262" s="1356"/>
      <c r="AG262" s="1105"/>
    </row>
    <row r="263" spans="1:33">
      <c r="A263" s="1390"/>
      <c r="B263" s="1390"/>
      <c r="C263" s="1390"/>
      <c r="D263" s="1390"/>
      <c r="E263" s="1390"/>
      <c r="F263" s="1390"/>
      <c r="G263" s="1390"/>
      <c r="H263" s="1390"/>
      <c r="I263" s="1390"/>
      <c r="J263" s="1390"/>
      <c r="K263" s="1390"/>
      <c r="L263" s="1390"/>
      <c r="M263" s="1390"/>
      <c r="N263" s="1390"/>
      <c r="O263" s="1390"/>
      <c r="P263" s="1390"/>
      <c r="Q263" s="1390"/>
      <c r="R263" s="1390"/>
      <c r="S263" s="1390"/>
      <c r="T263" s="1390"/>
      <c r="U263" s="1390"/>
      <c r="V263" s="1390"/>
      <c r="W263" s="1390"/>
      <c r="X263" s="1390"/>
      <c r="Y263" s="1390"/>
      <c r="Z263" s="1390"/>
      <c r="AA263" s="1390"/>
      <c r="AB263" s="1390"/>
      <c r="AC263" s="1390"/>
      <c r="AD263" s="1390"/>
      <c r="AE263" s="1105"/>
      <c r="AF263" s="1356"/>
      <c r="AG263" s="1105"/>
    </row>
    <row r="264" spans="1:33">
      <c r="A264" s="1390"/>
      <c r="B264" s="1390"/>
      <c r="C264" s="1390"/>
      <c r="D264" s="1390"/>
      <c r="E264" s="1390"/>
      <c r="F264" s="1390"/>
      <c r="G264" s="1390"/>
      <c r="H264" s="1390"/>
      <c r="I264" s="1390"/>
      <c r="J264" s="1390"/>
      <c r="K264" s="1390"/>
      <c r="L264" s="1390"/>
      <c r="M264" s="1390"/>
      <c r="N264" s="1390"/>
      <c r="O264" s="1390"/>
      <c r="P264" s="1390"/>
      <c r="Q264" s="1390"/>
      <c r="R264" s="1390"/>
      <c r="S264" s="1390"/>
      <c r="T264" s="1390"/>
      <c r="U264" s="1390"/>
      <c r="V264" s="1390"/>
      <c r="W264" s="1390"/>
      <c r="X264" s="1390"/>
      <c r="Y264" s="1390"/>
      <c r="Z264" s="1390"/>
      <c r="AA264" s="1390"/>
      <c r="AB264" s="1390"/>
      <c r="AC264" s="1390"/>
      <c r="AD264" s="1390"/>
      <c r="AE264" s="1105"/>
      <c r="AF264" s="1356"/>
      <c r="AG264" s="1105"/>
    </row>
    <row r="265" spans="1:33">
      <c r="A265" s="1390"/>
      <c r="B265" s="1390"/>
      <c r="C265" s="1390"/>
      <c r="D265" s="1390"/>
      <c r="E265" s="1390"/>
      <c r="F265" s="1390"/>
      <c r="G265" s="1390"/>
      <c r="H265" s="1390"/>
      <c r="I265" s="1390"/>
      <c r="J265" s="1390"/>
      <c r="K265" s="1390"/>
      <c r="L265" s="1390"/>
      <c r="M265" s="1390"/>
      <c r="N265" s="1390"/>
      <c r="O265" s="1390"/>
      <c r="P265" s="1390"/>
      <c r="Q265" s="1390"/>
      <c r="R265" s="1390"/>
      <c r="S265" s="1390"/>
      <c r="T265" s="1390"/>
      <c r="U265" s="1390"/>
      <c r="V265" s="1390"/>
      <c r="W265" s="1390"/>
      <c r="X265" s="1390"/>
      <c r="Y265" s="1390"/>
      <c r="Z265" s="1390"/>
      <c r="AA265" s="1390"/>
      <c r="AB265" s="1390"/>
      <c r="AC265" s="1390"/>
      <c r="AD265" s="1390"/>
      <c r="AE265" s="1105"/>
      <c r="AF265" s="1356"/>
      <c r="AG265" s="1105"/>
    </row>
    <row r="266" spans="1:33">
      <c r="A266" s="1390"/>
      <c r="B266" s="1390"/>
      <c r="C266" s="1390"/>
      <c r="D266" s="1390"/>
      <c r="E266" s="1390"/>
      <c r="F266" s="1390"/>
      <c r="G266" s="1390"/>
      <c r="H266" s="1390"/>
      <c r="I266" s="1390"/>
      <c r="J266" s="1390"/>
      <c r="K266" s="1390"/>
      <c r="L266" s="1390"/>
      <c r="M266" s="1390"/>
      <c r="N266" s="1390"/>
      <c r="O266" s="1390"/>
      <c r="P266" s="1390"/>
      <c r="Q266" s="1390"/>
      <c r="R266" s="1390"/>
      <c r="S266" s="1390"/>
      <c r="T266" s="1390"/>
      <c r="U266" s="1390"/>
      <c r="V266" s="1390"/>
      <c r="W266" s="1390"/>
      <c r="X266" s="1390"/>
      <c r="Y266" s="1390"/>
      <c r="Z266" s="1390"/>
      <c r="AA266" s="1390"/>
      <c r="AB266" s="1390"/>
      <c r="AC266" s="1390"/>
      <c r="AD266" s="1390"/>
      <c r="AE266" s="1105"/>
      <c r="AF266" s="1356"/>
      <c r="AG266" s="1105"/>
    </row>
    <row r="267" spans="1:33">
      <c r="A267" s="1390"/>
      <c r="B267" s="1390"/>
      <c r="C267" s="1390"/>
      <c r="D267" s="1390"/>
      <c r="E267" s="1390"/>
      <c r="F267" s="1390"/>
      <c r="G267" s="1390"/>
      <c r="H267" s="1390"/>
      <c r="I267" s="1390"/>
      <c r="J267" s="1390"/>
      <c r="K267" s="1390"/>
      <c r="L267" s="1390"/>
      <c r="M267" s="1390"/>
      <c r="N267" s="1390"/>
      <c r="O267" s="1390"/>
      <c r="P267" s="1390"/>
      <c r="Q267" s="1390"/>
      <c r="R267" s="1390"/>
      <c r="S267" s="1390"/>
      <c r="T267" s="1390"/>
      <c r="U267" s="1390"/>
      <c r="V267" s="1390"/>
      <c r="W267" s="1390"/>
      <c r="X267" s="1390"/>
      <c r="Y267" s="1390"/>
      <c r="Z267" s="1390"/>
      <c r="AA267" s="1390"/>
      <c r="AB267" s="1390"/>
      <c r="AC267" s="1390"/>
      <c r="AD267" s="1390"/>
      <c r="AE267" s="1105"/>
      <c r="AF267" s="1356"/>
      <c r="AG267" s="1105"/>
    </row>
    <row r="268" spans="1:33">
      <c r="A268" s="1390"/>
      <c r="B268" s="1390"/>
      <c r="C268" s="1390"/>
      <c r="D268" s="1390"/>
      <c r="E268" s="1390"/>
      <c r="F268" s="1390"/>
      <c r="G268" s="1390"/>
      <c r="H268" s="1390"/>
      <c r="I268" s="1390"/>
      <c r="J268" s="1390"/>
      <c r="K268" s="1390"/>
      <c r="L268" s="1390"/>
      <c r="M268" s="1390"/>
      <c r="N268" s="1390"/>
      <c r="O268" s="1390"/>
      <c r="P268" s="1390"/>
      <c r="Q268" s="1390"/>
      <c r="R268" s="1390"/>
      <c r="S268" s="1390"/>
      <c r="T268" s="1390"/>
      <c r="U268" s="1390"/>
      <c r="V268" s="1390"/>
      <c r="W268" s="1390"/>
      <c r="X268" s="1390"/>
      <c r="Y268" s="1390"/>
      <c r="Z268" s="1390"/>
      <c r="AA268" s="1390"/>
      <c r="AB268" s="1390"/>
      <c r="AC268" s="1390"/>
      <c r="AD268" s="1390"/>
      <c r="AE268" s="1105"/>
      <c r="AF268" s="1356"/>
      <c r="AG268" s="1105"/>
    </row>
    <row r="269" spans="1:33">
      <c r="A269" s="1390"/>
      <c r="B269" s="1390"/>
      <c r="C269" s="1390"/>
      <c r="D269" s="1390"/>
      <c r="E269" s="1390"/>
      <c r="F269" s="1390"/>
      <c r="G269" s="1390"/>
      <c r="H269" s="1390"/>
      <c r="I269" s="1390"/>
      <c r="J269" s="1390"/>
      <c r="K269" s="1390"/>
      <c r="L269" s="1390"/>
      <c r="M269" s="1390"/>
      <c r="N269" s="1390"/>
      <c r="O269" s="1390"/>
      <c r="P269" s="1390"/>
      <c r="Q269" s="1390"/>
      <c r="R269" s="1390"/>
      <c r="S269" s="1390"/>
      <c r="T269" s="1390"/>
      <c r="U269" s="1390"/>
      <c r="V269" s="1390"/>
      <c r="W269" s="1390"/>
      <c r="X269" s="1390"/>
      <c r="Y269" s="1390"/>
      <c r="Z269" s="1390"/>
      <c r="AA269" s="1390"/>
      <c r="AB269" s="1390"/>
      <c r="AC269" s="1390"/>
      <c r="AD269" s="1390"/>
      <c r="AE269" s="1105"/>
      <c r="AF269" s="1356"/>
      <c r="AG269" s="1105"/>
    </row>
    <row r="270" spans="1:33">
      <c r="A270" s="1390"/>
      <c r="B270" s="1390"/>
      <c r="C270" s="1390"/>
      <c r="D270" s="1390"/>
      <c r="E270" s="1390"/>
      <c r="F270" s="1390"/>
      <c r="G270" s="1390"/>
      <c r="H270" s="1390"/>
      <c r="I270" s="1390"/>
      <c r="J270" s="1390"/>
      <c r="K270" s="1390"/>
      <c r="L270" s="1390"/>
      <c r="M270" s="1390"/>
      <c r="N270" s="1390"/>
      <c r="O270" s="1390"/>
      <c r="P270" s="1390"/>
      <c r="Q270" s="1390"/>
      <c r="R270" s="1390"/>
      <c r="S270" s="1390"/>
      <c r="T270" s="1390"/>
      <c r="U270" s="1390"/>
      <c r="V270" s="1390"/>
      <c r="W270" s="1390"/>
      <c r="X270" s="1390"/>
      <c r="Y270" s="1390"/>
      <c r="Z270" s="1390"/>
      <c r="AA270" s="1390"/>
      <c r="AB270" s="1390"/>
      <c r="AC270" s="1390"/>
      <c r="AD270" s="1390"/>
      <c r="AE270" s="1105"/>
      <c r="AF270" s="1356"/>
      <c r="AG270" s="1105"/>
    </row>
    <row r="271" spans="1:33">
      <c r="A271" s="1390"/>
      <c r="B271" s="1390"/>
      <c r="C271" s="1390"/>
      <c r="D271" s="1390"/>
      <c r="E271" s="1390"/>
      <c r="F271" s="1390"/>
      <c r="G271" s="1390"/>
      <c r="H271" s="1390"/>
      <c r="I271" s="1390"/>
      <c r="J271" s="1390"/>
      <c r="K271" s="1390"/>
      <c r="L271" s="1390"/>
      <c r="M271" s="1390"/>
      <c r="N271" s="1390"/>
      <c r="O271" s="1390"/>
      <c r="P271" s="1390"/>
      <c r="Q271" s="1390"/>
      <c r="R271" s="1390"/>
      <c r="S271" s="1390"/>
      <c r="T271" s="1390"/>
      <c r="U271" s="1390"/>
      <c r="V271" s="1390"/>
      <c r="W271" s="1390"/>
      <c r="X271" s="1390"/>
      <c r="Y271" s="1390"/>
      <c r="Z271" s="1390"/>
      <c r="AA271" s="1390"/>
      <c r="AB271" s="1390"/>
      <c r="AC271" s="1390"/>
      <c r="AD271" s="1390"/>
      <c r="AE271" s="1105"/>
      <c r="AF271" s="1356"/>
      <c r="AG271" s="1105"/>
    </row>
    <row r="272" spans="1:33">
      <c r="A272" s="1390"/>
      <c r="B272" s="1390"/>
      <c r="C272" s="1390"/>
      <c r="D272" s="1390"/>
      <c r="E272" s="1390"/>
      <c r="F272" s="1390"/>
      <c r="G272" s="1390"/>
      <c r="H272" s="1390"/>
      <c r="I272" s="1390"/>
      <c r="J272" s="1390"/>
      <c r="K272" s="1390"/>
      <c r="L272" s="1390"/>
      <c r="M272" s="1390"/>
      <c r="N272" s="1390"/>
      <c r="O272" s="1390"/>
      <c r="P272" s="1390"/>
      <c r="Q272" s="1390"/>
      <c r="R272" s="1390"/>
      <c r="S272" s="1390"/>
      <c r="T272" s="1390"/>
      <c r="U272" s="1390"/>
      <c r="V272" s="1390"/>
      <c r="W272" s="1390"/>
      <c r="X272" s="1390"/>
      <c r="Y272" s="1390"/>
      <c r="Z272" s="1390"/>
      <c r="AA272" s="1390"/>
      <c r="AB272" s="1390"/>
      <c r="AC272" s="1390"/>
      <c r="AD272" s="1390"/>
      <c r="AE272" s="1105"/>
      <c r="AF272" s="1356"/>
      <c r="AG272" s="1105"/>
    </row>
    <row r="273" spans="1:33">
      <c r="A273" s="1390"/>
      <c r="B273" s="1390"/>
      <c r="C273" s="1390"/>
      <c r="D273" s="1390"/>
      <c r="E273" s="1390"/>
      <c r="F273" s="1390"/>
      <c r="G273" s="1390"/>
      <c r="H273" s="1390"/>
      <c r="I273" s="1390"/>
      <c r="J273" s="1390"/>
      <c r="K273" s="1390"/>
      <c r="L273" s="1390"/>
      <c r="M273" s="1390"/>
      <c r="N273" s="1390"/>
      <c r="O273" s="1390"/>
      <c r="P273" s="1390"/>
      <c r="Q273" s="1390"/>
      <c r="R273" s="1390"/>
      <c r="S273" s="1390"/>
      <c r="T273" s="1390"/>
      <c r="U273" s="1390"/>
      <c r="V273" s="1390"/>
      <c r="W273" s="1390"/>
      <c r="X273" s="1390"/>
      <c r="Y273" s="1390"/>
      <c r="Z273" s="1390"/>
      <c r="AA273" s="1390"/>
      <c r="AB273" s="1390"/>
      <c r="AC273" s="1390"/>
      <c r="AD273" s="1390"/>
      <c r="AE273" s="1105"/>
      <c r="AF273" s="1356"/>
      <c r="AG273" s="1105"/>
    </row>
    <row r="274" spans="1:33">
      <c r="A274" s="1390"/>
      <c r="B274" s="1390"/>
      <c r="C274" s="1390"/>
      <c r="D274" s="1390"/>
      <c r="E274" s="1390"/>
      <c r="F274" s="1390"/>
      <c r="G274" s="1390"/>
      <c r="H274" s="1390"/>
      <c r="I274" s="1390"/>
      <c r="J274" s="1390"/>
      <c r="K274" s="1390"/>
      <c r="L274" s="1390"/>
      <c r="M274" s="1390"/>
      <c r="N274" s="1390"/>
      <c r="O274" s="1390"/>
      <c r="P274" s="1390"/>
      <c r="Q274" s="1390"/>
      <c r="R274" s="1390"/>
      <c r="S274" s="1390"/>
      <c r="T274" s="1390"/>
      <c r="U274" s="1390"/>
      <c r="V274" s="1390"/>
      <c r="W274" s="1390"/>
      <c r="X274" s="1390"/>
      <c r="Y274" s="1390"/>
      <c r="Z274" s="1390"/>
      <c r="AA274" s="1390"/>
      <c r="AB274" s="1390"/>
      <c r="AC274" s="1390"/>
      <c r="AD274" s="1390"/>
      <c r="AE274" s="1105"/>
      <c r="AF274" s="1356"/>
      <c r="AG274" s="1105"/>
    </row>
    <row r="275" spans="1:33">
      <c r="A275" s="1390"/>
      <c r="B275" s="1390"/>
      <c r="C275" s="1390"/>
      <c r="D275" s="1390"/>
      <c r="E275" s="1390"/>
      <c r="F275" s="1390"/>
      <c r="G275" s="1390"/>
      <c r="H275" s="1390"/>
      <c r="I275" s="1390"/>
      <c r="J275" s="1390"/>
      <c r="K275" s="1390"/>
      <c r="L275" s="1390"/>
      <c r="M275" s="1390"/>
      <c r="N275" s="1390"/>
      <c r="O275" s="1390"/>
      <c r="P275" s="1390"/>
      <c r="Q275" s="1390"/>
      <c r="R275" s="1390"/>
      <c r="S275" s="1390"/>
      <c r="T275" s="1390"/>
      <c r="U275" s="1390"/>
      <c r="V275" s="1390"/>
      <c r="W275" s="1390"/>
      <c r="X275" s="1390"/>
      <c r="Y275" s="1390"/>
      <c r="Z275" s="1390"/>
      <c r="AA275" s="1390"/>
      <c r="AB275" s="1390"/>
      <c r="AC275" s="1390"/>
      <c r="AD275" s="1390"/>
      <c r="AE275" s="1105"/>
      <c r="AF275" s="1356"/>
      <c r="AG275" s="1105"/>
    </row>
    <row r="276" spans="1:33">
      <c r="A276" s="1390"/>
      <c r="B276" s="1390"/>
      <c r="C276" s="1390"/>
      <c r="D276" s="1390"/>
      <c r="E276" s="1390"/>
      <c r="F276" s="1390"/>
      <c r="G276" s="1390"/>
      <c r="H276" s="1390"/>
      <c r="I276" s="1390"/>
      <c r="J276" s="1390"/>
      <c r="K276" s="1390"/>
      <c r="L276" s="1390"/>
      <c r="M276" s="1390"/>
      <c r="N276" s="1390"/>
      <c r="O276" s="1390"/>
      <c r="P276" s="1390"/>
      <c r="Q276" s="1390"/>
      <c r="R276" s="1390"/>
      <c r="S276" s="1390"/>
      <c r="T276" s="1390"/>
      <c r="U276" s="1390"/>
      <c r="V276" s="1390"/>
      <c r="W276" s="1390"/>
      <c r="X276" s="1390"/>
      <c r="Y276" s="1390"/>
      <c r="Z276" s="1390"/>
      <c r="AA276" s="1390"/>
      <c r="AB276" s="1390"/>
      <c r="AC276" s="1390"/>
      <c r="AD276" s="1390"/>
      <c r="AE276" s="1105"/>
      <c r="AF276" s="1356"/>
      <c r="AG276" s="1105"/>
    </row>
    <row r="277" spans="1:33">
      <c r="A277" s="1390"/>
      <c r="B277" s="1390"/>
      <c r="C277" s="1390"/>
      <c r="D277" s="1390"/>
      <c r="E277" s="1390"/>
      <c r="F277" s="1390"/>
      <c r="G277" s="1390"/>
      <c r="H277" s="1390"/>
      <c r="I277" s="1390"/>
      <c r="J277" s="1390"/>
      <c r="K277" s="1390"/>
      <c r="L277" s="1390"/>
      <c r="M277" s="1390"/>
      <c r="N277" s="1390"/>
      <c r="O277" s="1390"/>
      <c r="P277" s="1390"/>
      <c r="Q277" s="1390"/>
      <c r="R277" s="1390"/>
      <c r="S277" s="1390"/>
      <c r="T277" s="1390"/>
      <c r="U277" s="1390"/>
      <c r="V277" s="1390"/>
      <c r="W277" s="1390"/>
      <c r="X277" s="1390"/>
      <c r="Y277" s="1390"/>
      <c r="Z277" s="1390"/>
      <c r="AA277" s="1390"/>
      <c r="AB277" s="1390"/>
      <c r="AC277" s="1390"/>
      <c r="AD277" s="1390"/>
      <c r="AE277" s="1105"/>
      <c r="AF277" s="1356"/>
      <c r="AG277" s="1105"/>
    </row>
    <row r="278" spans="1:33">
      <c r="A278" s="1390"/>
      <c r="B278" s="1390"/>
      <c r="C278" s="1390"/>
      <c r="D278" s="1390"/>
      <c r="E278" s="1390"/>
      <c r="F278" s="1390"/>
      <c r="G278" s="1390"/>
      <c r="H278" s="1390"/>
      <c r="I278" s="1390"/>
      <c r="J278" s="1390"/>
      <c r="K278" s="1390"/>
      <c r="L278" s="1390"/>
      <c r="M278" s="1390"/>
      <c r="N278" s="1390"/>
      <c r="O278" s="1390"/>
      <c r="P278" s="1390"/>
      <c r="Q278" s="1390"/>
      <c r="R278" s="1390"/>
      <c r="S278" s="1390"/>
      <c r="T278" s="1390"/>
      <c r="U278" s="1390"/>
      <c r="V278" s="1390"/>
      <c r="W278" s="1390"/>
      <c r="X278" s="1390"/>
      <c r="Y278" s="1390"/>
      <c r="Z278" s="1390"/>
      <c r="AA278" s="1390"/>
      <c r="AB278" s="1390"/>
      <c r="AC278" s="1390"/>
      <c r="AD278" s="1390"/>
      <c r="AE278" s="1105"/>
      <c r="AF278" s="1356"/>
      <c r="AG278" s="1105"/>
    </row>
    <row r="279" spans="1:33">
      <c r="A279" s="1390"/>
      <c r="B279" s="1390"/>
      <c r="C279" s="1390"/>
      <c r="D279" s="1390"/>
      <c r="E279" s="1390"/>
      <c r="F279" s="1390"/>
      <c r="G279" s="1390"/>
      <c r="H279" s="1390"/>
      <c r="I279" s="1390"/>
      <c r="J279" s="1390"/>
      <c r="K279" s="1390"/>
      <c r="L279" s="1390"/>
      <c r="M279" s="1390"/>
      <c r="N279" s="1390"/>
      <c r="O279" s="1390"/>
      <c r="P279" s="1390"/>
      <c r="Q279" s="1390"/>
      <c r="R279" s="1390"/>
      <c r="S279" s="1390"/>
      <c r="T279" s="1390"/>
      <c r="U279" s="1390"/>
      <c r="V279" s="1390"/>
      <c r="W279" s="1390"/>
      <c r="X279" s="1390"/>
      <c r="Y279" s="1390"/>
      <c r="Z279" s="1390"/>
      <c r="AA279" s="1390"/>
      <c r="AB279" s="1390"/>
      <c r="AC279" s="1390"/>
      <c r="AD279" s="1390"/>
      <c r="AE279" s="1105"/>
      <c r="AF279" s="1356"/>
      <c r="AG279" s="1105"/>
    </row>
    <row r="280" spans="1:33">
      <c r="A280" s="1390"/>
      <c r="B280" s="1390"/>
      <c r="C280" s="1390"/>
      <c r="D280" s="1390"/>
      <c r="E280" s="1390"/>
      <c r="F280" s="1390"/>
      <c r="G280" s="1390"/>
      <c r="H280" s="1390"/>
      <c r="I280" s="1390"/>
      <c r="J280" s="1390"/>
      <c r="K280" s="1390"/>
      <c r="L280" s="1390"/>
      <c r="M280" s="1390"/>
      <c r="N280" s="1390"/>
      <c r="O280" s="1390"/>
      <c r="P280" s="1390"/>
      <c r="Q280" s="1390"/>
      <c r="R280" s="1390"/>
      <c r="S280" s="1390"/>
      <c r="T280" s="1390"/>
      <c r="U280" s="1390"/>
      <c r="V280" s="1390"/>
      <c r="W280" s="1390"/>
      <c r="X280" s="1390"/>
      <c r="Y280" s="1390"/>
      <c r="Z280" s="1390"/>
      <c r="AA280" s="1390"/>
      <c r="AB280" s="1390"/>
      <c r="AC280" s="1390"/>
      <c r="AD280" s="1390"/>
      <c r="AE280" s="1105"/>
      <c r="AF280" s="1356"/>
      <c r="AG280" s="1105"/>
    </row>
    <row r="281" spans="1:33">
      <c r="A281" s="1390"/>
      <c r="B281" s="1390"/>
      <c r="C281" s="1390"/>
      <c r="D281" s="1390"/>
      <c r="E281" s="1390"/>
      <c r="F281" s="1390"/>
      <c r="G281" s="1390"/>
      <c r="H281" s="1390"/>
      <c r="I281" s="1390"/>
      <c r="J281" s="1390"/>
      <c r="K281" s="1390"/>
      <c r="L281" s="1390"/>
      <c r="M281" s="1390"/>
      <c r="N281" s="1390"/>
      <c r="O281" s="1390"/>
      <c r="P281" s="1390"/>
      <c r="Q281" s="1390"/>
      <c r="R281" s="1390"/>
      <c r="S281" s="1390"/>
      <c r="T281" s="1390"/>
      <c r="U281" s="1390"/>
      <c r="V281" s="1390"/>
      <c r="W281" s="1390"/>
      <c r="X281" s="1390"/>
      <c r="Y281" s="1390"/>
      <c r="Z281" s="1390"/>
      <c r="AA281" s="1390"/>
      <c r="AB281" s="1390"/>
      <c r="AC281" s="1390"/>
      <c r="AD281" s="1390"/>
      <c r="AE281" s="1105"/>
      <c r="AF281" s="1356"/>
      <c r="AG281" s="1105"/>
    </row>
    <row r="282" spans="1:33">
      <c r="A282" s="1390"/>
      <c r="B282" s="1390"/>
      <c r="C282" s="1390"/>
      <c r="D282" s="1390"/>
      <c r="E282" s="1390"/>
      <c r="F282" s="1390"/>
      <c r="G282" s="1390"/>
      <c r="H282" s="1390"/>
      <c r="I282" s="1390"/>
      <c r="J282" s="1390"/>
      <c r="K282" s="1390"/>
      <c r="L282" s="1390"/>
      <c r="M282" s="1390"/>
      <c r="N282" s="1390"/>
      <c r="O282" s="1390"/>
      <c r="P282" s="1390"/>
      <c r="Q282" s="1390"/>
      <c r="R282" s="1390"/>
      <c r="S282" s="1390"/>
      <c r="T282" s="1390"/>
      <c r="U282" s="1390"/>
      <c r="V282" s="1390"/>
      <c r="W282" s="1390"/>
      <c r="X282" s="1390"/>
      <c r="Y282" s="1390"/>
      <c r="Z282" s="1390"/>
      <c r="AA282" s="1390"/>
      <c r="AB282" s="1390"/>
      <c r="AC282" s="1390"/>
      <c r="AD282" s="1390"/>
      <c r="AE282" s="1105"/>
      <c r="AF282" s="1356"/>
      <c r="AG282" s="1105"/>
    </row>
    <row r="283" spans="1:33">
      <c r="A283" s="1390"/>
      <c r="B283" s="1390"/>
      <c r="C283" s="1390"/>
      <c r="D283" s="1390"/>
      <c r="E283" s="1390"/>
      <c r="F283" s="1390"/>
      <c r="G283" s="1390"/>
      <c r="H283" s="1390"/>
      <c r="I283" s="1390"/>
      <c r="J283" s="1390"/>
      <c r="K283" s="1390"/>
      <c r="L283" s="1390"/>
      <c r="M283" s="1390"/>
      <c r="N283" s="1390"/>
      <c r="O283" s="1390"/>
      <c r="P283" s="1390"/>
      <c r="Q283" s="1390"/>
      <c r="R283" s="1390"/>
      <c r="S283" s="1390"/>
      <c r="T283" s="1390"/>
      <c r="U283" s="1390"/>
      <c r="V283" s="1390"/>
      <c r="W283" s="1390"/>
      <c r="X283" s="1390"/>
      <c r="Y283" s="1390"/>
      <c r="Z283" s="1390"/>
      <c r="AA283" s="1390"/>
      <c r="AB283" s="1390"/>
      <c r="AC283" s="1390"/>
      <c r="AD283" s="1390"/>
      <c r="AE283" s="1105"/>
      <c r="AF283" s="1356"/>
      <c r="AG283" s="1105"/>
    </row>
    <row r="284" spans="1:33">
      <c r="A284" s="1390"/>
      <c r="B284" s="1390"/>
      <c r="C284" s="1390"/>
      <c r="D284" s="1390"/>
      <c r="E284" s="1390"/>
      <c r="F284" s="1390"/>
      <c r="G284" s="1390"/>
      <c r="H284" s="1390"/>
      <c r="I284" s="1390"/>
      <c r="J284" s="1390"/>
      <c r="K284" s="1390"/>
      <c r="L284" s="1390"/>
      <c r="M284" s="1390"/>
      <c r="N284" s="1390"/>
      <c r="O284" s="1390"/>
      <c r="P284" s="1390"/>
      <c r="Q284" s="1390"/>
      <c r="R284" s="1390"/>
      <c r="S284" s="1390"/>
      <c r="T284" s="1390"/>
      <c r="U284" s="1390"/>
      <c r="V284" s="1390"/>
      <c r="W284" s="1390"/>
      <c r="X284" s="1390"/>
      <c r="Y284" s="1390"/>
      <c r="Z284" s="1390"/>
      <c r="AA284" s="1390"/>
      <c r="AB284" s="1390"/>
      <c r="AC284" s="1390"/>
      <c r="AD284" s="1390"/>
      <c r="AE284" s="1105"/>
      <c r="AF284" s="1356"/>
      <c r="AG284" s="1105"/>
    </row>
    <row r="285" spans="1:33">
      <c r="A285" s="1390"/>
      <c r="B285" s="1390"/>
      <c r="C285" s="1390"/>
      <c r="D285" s="1390"/>
      <c r="E285" s="1390"/>
      <c r="F285" s="1390"/>
      <c r="G285" s="1390"/>
      <c r="H285" s="1390"/>
      <c r="I285" s="1390"/>
      <c r="J285" s="1390"/>
      <c r="K285" s="1390"/>
      <c r="L285" s="1390"/>
      <c r="M285" s="1390"/>
      <c r="N285" s="1390"/>
      <c r="O285" s="1390"/>
      <c r="P285" s="1390"/>
      <c r="Q285" s="1390"/>
      <c r="R285" s="1390"/>
      <c r="S285" s="1390"/>
      <c r="T285" s="1390"/>
      <c r="U285" s="1390"/>
      <c r="V285" s="1390"/>
      <c r="W285" s="1390"/>
      <c r="X285" s="1390"/>
      <c r="Y285" s="1390"/>
      <c r="Z285" s="1390"/>
      <c r="AA285" s="1390"/>
      <c r="AB285" s="1390"/>
      <c r="AC285" s="1390"/>
      <c r="AD285" s="1390"/>
      <c r="AE285" s="1105"/>
      <c r="AF285" s="1356"/>
      <c r="AG285" s="1105"/>
    </row>
    <row r="286" spans="1:33">
      <c r="A286" s="1390"/>
      <c r="B286" s="1390"/>
      <c r="C286" s="1390"/>
      <c r="D286" s="1390"/>
      <c r="E286" s="1390"/>
      <c r="F286" s="1390"/>
      <c r="G286" s="1390"/>
      <c r="H286" s="1390"/>
      <c r="I286" s="1390"/>
      <c r="J286" s="1390"/>
      <c r="K286" s="1390"/>
      <c r="L286" s="1390"/>
      <c r="M286" s="1390"/>
      <c r="N286" s="1390"/>
      <c r="O286" s="1390"/>
      <c r="P286" s="1390"/>
      <c r="Q286" s="1390"/>
      <c r="R286" s="1390"/>
      <c r="S286" s="1390"/>
      <c r="T286" s="1390"/>
      <c r="U286" s="1390"/>
      <c r="V286" s="1390"/>
      <c r="W286" s="1390"/>
      <c r="X286" s="1390"/>
      <c r="Y286" s="1390"/>
      <c r="Z286" s="1390"/>
      <c r="AA286" s="1390"/>
      <c r="AB286" s="1390"/>
      <c r="AC286" s="1390"/>
      <c r="AD286" s="1390"/>
      <c r="AE286" s="1105"/>
      <c r="AF286" s="1356"/>
      <c r="AG286" s="1105"/>
    </row>
    <row r="287" spans="1:33">
      <c r="A287" s="1390"/>
      <c r="B287" s="1390"/>
      <c r="C287" s="1390"/>
      <c r="D287" s="1390"/>
      <c r="E287" s="1390"/>
      <c r="F287" s="1390"/>
      <c r="G287" s="1390"/>
      <c r="H287" s="1390"/>
      <c r="I287" s="1390"/>
      <c r="J287" s="1390"/>
      <c r="K287" s="1390"/>
      <c r="L287" s="1390"/>
      <c r="M287" s="1390"/>
      <c r="N287" s="1390"/>
      <c r="O287" s="1390"/>
      <c r="P287" s="1390"/>
      <c r="Q287" s="1390"/>
      <c r="R287" s="1390"/>
      <c r="S287" s="1390"/>
      <c r="T287" s="1390"/>
      <c r="U287" s="1390"/>
      <c r="V287" s="1390"/>
      <c r="W287" s="1390"/>
      <c r="X287" s="1390"/>
      <c r="Y287" s="1390"/>
      <c r="Z287" s="1390"/>
      <c r="AA287" s="1390"/>
      <c r="AB287" s="1390"/>
      <c r="AC287" s="1390"/>
      <c r="AD287" s="1390"/>
      <c r="AE287" s="1105"/>
      <c r="AF287" s="1356"/>
      <c r="AG287" s="1105"/>
    </row>
    <row r="288" spans="1:33">
      <c r="A288" s="1390"/>
      <c r="B288" s="1390"/>
      <c r="C288" s="1390"/>
      <c r="D288" s="1390"/>
      <c r="E288" s="1390"/>
      <c r="F288" s="1390"/>
      <c r="G288" s="1390"/>
      <c r="H288" s="1390"/>
      <c r="I288" s="1390"/>
      <c r="J288" s="1390"/>
      <c r="K288" s="1390"/>
      <c r="L288" s="1390"/>
      <c r="M288" s="1390"/>
      <c r="N288" s="1390"/>
      <c r="O288" s="1390"/>
      <c r="P288" s="1390"/>
      <c r="Q288" s="1390"/>
      <c r="R288" s="1390"/>
      <c r="S288" s="1390"/>
      <c r="T288" s="1390"/>
      <c r="U288" s="1390"/>
      <c r="V288" s="1390"/>
      <c r="W288" s="1390"/>
      <c r="X288" s="1390"/>
      <c r="Y288" s="1390"/>
      <c r="Z288" s="1390"/>
      <c r="AA288" s="1390"/>
      <c r="AB288" s="1390"/>
      <c r="AC288" s="1390"/>
      <c r="AD288" s="1390"/>
      <c r="AE288" s="1105"/>
      <c r="AF288" s="1356"/>
      <c r="AG288" s="1105"/>
    </row>
    <row r="289" spans="1:33">
      <c r="A289" s="1390"/>
      <c r="B289" s="1390"/>
      <c r="C289" s="1390"/>
      <c r="D289" s="1390"/>
      <c r="E289" s="1390"/>
      <c r="F289" s="1390"/>
      <c r="G289" s="1390"/>
      <c r="H289" s="1390"/>
      <c r="I289" s="1390"/>
      <c r="J289" s="1390"/>
      <c r="K289" s="1390"/>
      <c r="L289" s="1390"/>
      <c r="M289" s="1390"/>
      <c r="N289" s="1390"/>
      <c r="O289" s="1390"/>
      <c r="P289" s="1390"/>
      <c r="Q289" s="1390"/>
      <c r="R289" s="1390"/>
      <c r="S289" s="1390"/>
      <c r="T289" s="1390"/>
      <c r="U289" s="1390"/>
      <c r="V289" s="1390"/>
      <c r="W289" s="1390"/>
      <c r="X289" s="1390"/>
      <c r="Y289" s="1390"/>
      <c r="Z289" s="1390"/>
      <c r="AA289" s="1390"/>
      <c r="AB289" s="1390"/>
      <c r="AC289" s="1390"/>
      <c r="AD289" s="1390"/>
      <c r="AE289" s="1105"/>
      <c r="AF289" s="1356"/>
      <c r="AG289" s="1105"/>
    </row>
    <row r="290" spans="1:33">
      <c r="A290" s="1390"/>
      <c r="B290" s="1390"/>
      <c r="C290" s="1390"/>
      <c r="D290" s="1390"/>
      <c r="E290" s="1390"/>
      <c r="F290" s="1390"/>
      <c r="G290" s="1390"/>
      <c r="H290" s="1390"/>
      <c r="I290" s="1390"/>
      <c r="J290" s="1390"/>
      <c r="K290" s="1390"/>
      <c r="L290" s="1390"/>
      <c r="M290" s="1390"/>
      <c r="N290" s="1390"/>
      <c r="O290" s="1390"/>
      <c r="P290" s="1390"/>
      <c r="Q290" s="1390"/>
      <c r="R290" s="1390"/>
      <c r="S290" s="1390"/>
      <c r="T290" s="1390"/>
      <c r="U290" s="1390"/>
      <c r="V290" s="1390"/>
      <c r="W290" s="1390"/>
      <c r="X290" s="1390"/>
      <c r="Y290" s="1390"/>
      <c r="Z290" s="1390"/>
      <c r="AA290" s="1390"/>
      <c r="AB290" s="1390"/>
      <c r="AC290" s="1390"/>
      <c r="AD290" s="1390"/>
      <c r="AE290" s="1105"/>
      <c r="AF290" s="1356"/>
      <c r="AG290" s="1105"/>
    </row>
    <row r="291" spans="1:33">
      <c r="A291" s="1390"/>
      <c r="B291" s="1390"/>
      <c r="C291" s="1390"/>
      <c r="D291" s="1390"/>
      <c r="E291" s="1390"/>
      <c r="F291" s="1390"/>
      <c r="G291" s="1390"/>
      <c r="H291" s="1390"/>
      <c r="I291" s="1390"/>
      <c r="J291" s="1390"/>
      <c r="K291" s="1390"/>
      <c r="L291" s="1390"/>
      <c r="M291" s="1390"/>
      <c r="N291" s="1390"/>
      <c r="O291" s="1390"/>
      <c r="P291" s="1390"/>
      <c r="Q291" s="1390"/>
      <c r="R291" s="1390"/>
      <c r="S291" s="1390"/>
      <c r="T291" s="1390"/>
      <c r="U291" s="1390"/>
      <c r="V291" s="1390"/>
      <c r="W291" s="1390"/>
      <c r="X291" s="1390"/>
      <c r="Y291" s="1390"/>
      <c r="Z291" s="1390"/>
      <c r="AA291" s="1390"/>
      <c r="AB291" s="1390"/>
      <c r="AC291" s="1390"/>
      <c r="AD291" s="1390"/>
      <c r="AE291" s="1105"/>
      <c r="AF291" s="1356"/>
      <c r="AG291" s="1105"/>
    </row>
    <row r="292" spans="1:33">
      <c r="A292" s="1390"/>
      <c r="B292" s="1390"/>
      <c r="C292" s="1390"/>
      <c r="D292" s="1390"/>
      <c r="E292" s="1390"/>
      <c r="F292" s="1390"/>
      <c r="G292" s="1390"/>
      <c r="H292" s="1390"/>
      <c r="I292" s="1390"/>
      <c r="J292" s="1390"/>
      <c r="K292" s="1390"/>
      <c r="L292" s="1390"/>
      <c r="M292" s="1390"/>
      <c r="N292" s="1390"/>
      <c r="O292" s="1390"/>
      <c r="P292" s="1390"/>
      <c r="Q292" s="1390"/>
      <c r="R292" s="1390"/>
      <c r="S292" s="1390"/>
      <c r="T292" s="1390"/>
      <c r="U292" s="1390"/>
      <c r="V292" s="1390"/>
      <c r="W292" s="1390"/>
      <c r="X292" s="1390"/>
      <c r="Y292" s="1390"/>
      <c r="Z292" s="1390"/>
      <c r="AA292" s="1390"/>
      <c r="AB292" s="1390"/>
      <c r="AC292" s="1390"/>
      <c r="AD292" s="1390"/>
      <c r="AE292" s="1105"/>
      <c r="AF292" s="1356"/>
      <c r="AG292" s="1105"/>
    </row>
    <row r="293" spans="1:33">
      <c r="A293" s="1390"/>
      <c r="B293" s="1390"/>
      <c r="C293" s="1390"/>
      <c r="D293" s="1390"/>
      <c r="E293" s="1390"/>
      <c r="F293" s="1390"/>
      <c r="G293" s="1390"/>
      <c r="H293" s="1390"/>
      <c r="I293" s="1390"/>
      <c r="J293" s="1390"/>
      <c r="K293" s="1390"/>
      <c r="L293" s="1390"/>
      <c r="M293" s="1390"/>
      <c r="N293" s="1390"/>
      <c r="O293" s="1390"/>
      <c r="P293" s="1390"/>
      <c r="Q293" s="1390"/>
      <c r="R293" s="1390"/>
      <c r="S293" s="1390"/>
      <c r="T293" s="1390"/>
      <c r="U293" s="1390"/>
      <c r="V293" s="1390"/>
      <c r="W293" s="1390"/>
      <c r="X293" s="1390"/>
      <c r="Y293" s="1390"/>
      <c r="Z293" s="1390"/>
      <c r="AA293" s="1390"/>
      <c r="AB293" s="1390"/>
      <c r="AC293" s="1390"/>
      <c r="AD293" s="1390"/>
      <c r="AE293" s="1105"/>
      <c r="AF293" s="1356"/>
      <c r="AG293" s="1105"/>
    </row>
    <row r="294" spans="1:33">
      <c r="A294" s="1390"/>
      <c r="B294" s="1390"/>
      <c r="C294" s="1390"/>
      <c r="D294" s="1390"/>
      <c r="E294" s="1390"/>
      <c r="F294" s="1390"/>
      <c r="G294" s="1390"/>
      <c r="H294" s="1390"/>
      <c r="I294" s="1390"/>
      <c r="J294" s="1390"/>
      <c r="K294" s="1390"/>
      <c r="L294" s="1390"/>
      <c r="M294" s="1390"/>
      <c r="N294" s="1390"/>
      <c r="O294" s="1390"/>
      <c r="P294" s="1390"/>
      <c r="Q294" s="1390"/>
      <c r="R294" s="1390"/>
      <c r="S294" s="1390"/>
      <c r="T294" s="1390"/>
      <c r="U294" s="1390"/>
      <c r="V294" s="1390"/>
      <c r="W294" s="1390"/>
      <c r="X294" s="1390"/>
      <c r="Y294" s="1390"/>
      <c r="Z294" s="1390"/>
      <c r="AA294" s="1390"/>
      <c r="AB294" s="1390"/>
      <c r="AC294" s="1390"/>
      <c r="AD294" s="1390"/>
      <c r="AE294" s="1105"/>
      <c r="AF294" s="1356"/>
      <c r="AG294" s="1105"/>
    </row>
    <row r="295" spans="1:33">
      <c r="A295" s="1390"/>
      <c r="B295" s="1390"/>
      <c r="C295" s="1390"/>
      <c r="D295" s="1390"/>
      <c r="E295" s="1390"/>
      <c r="F295" s="1390"/>
      <c r="G295" s="1390"/>
      <c r="H295" s="1390"/>
      <c r="I295" s="1390"/>
      <c r="J295" s="1390"/>
      <c r="K295" s="1390"/>
      <c r="L295" s="1390"/>
      <c r="M295" s="1390"/>
      <c r="N295" s="1390"/>
      <c r="O295" s="1390"/>
      <c r="P295" s="1390"/>
      <c r="Q295" s="1390"/>
      <c r="R295" s="1390"/>
      <c r="S295" s="1390"/>
      <c r="T295" s="1390"/>
      <c r="U295" s="1390"/>
      <c r="V295" s="1390"/>
      <c r="W295" s="1390"/>
      <c r="X295" s="1390"/>
      <c r="Y295" s="1390"/>
      <c r="Z295" s="1390"/>
      <c r="AA295" s="1390"/>
      <c r="AB295" s="1390"/>
      <c r="AC295" s="1390"/>
      <c r="AD295" s="1390"/>
      <c r="AE295" s="1105"/>
      <c r="AF295" s="1356"/>
      <c r="AG295" s="1105"/>
    </row>
    <row r="296" spans="1:33">
      <c r="A296" s="1390"/>
      <c r="B296" s="1390"/>
      <c r="C296" s="1390"/>
      <c r="D296" s="1390"/>
      <c r="E296" s="1390"/>
      <c r="F296" s="1390"/>
      <c r="G296" s="1390"/>
      <c r="H296" s="1390"/>
      <c r="I296" s="1390"/>
      <c r="J296" s="1390"/>
      <c r="K296" s="1390"/>
      <c r="L296" s="1390"/>
      <c r="M296" s="1390"/>
      <c r="N296" s="1390"/>
      <c r="O296" s="1390"/>
      <c r="P296" s="1390"/>
      <c r="Q296" s="1390"/>
      <c r="R296" s="1390"/>
      <c r="S296" s="1390"/>
      <c r="T296" s="1390"/>
      <c r="U296" s="1390"/>
      <c r="V296" s="1390"/>
      <c r="W296" s="1390"/>
      <c r="X296" s="1390"/>
      <c r="Y296" s="1390"/>
      <c r="Z296" s="1390"/>
      <c r="AA296" s="1390"/>
      <c r="AB296" s="1390"/>
      <c r="AC296" s="1390"/>
      <c r="AD296" s="1390"/>
      <c r="AE296" s="1105"/>
      <c r="AF296" s="1356"/>
      <c r="AG296" s="1105"/>
    </row>
    <row r="297" spans="1:33">
      <c r="A297" s="1390"/>
      <c r="B297" s="1390"/>
      <c r="C297" s="1390"/>
      <c r="D297" s="1390"/>
      <c r="E297" s="1390"/>
      <c r="F297" s="1390"/>
      <c r="G297" s="1390"/>
      <c r="H297" s="1390"/>
      <c r="I297" s="1390"/>
      <c r="J297" s="1390"/>
      <c r="K297" s="1390"/>
      <c r="L297" s="1390"/>
      <c r="M297" s="1390"/>
      <c r="N297" s="1390"/>
      <c r="O297" s="1390"/>
      <c r="P297" s="1390"/>
      <c r="Q297" s="1390"/>
      <c r="R297" s="1390"/>
      <c r="S297" s="1390"/>
      <c r="T297" s="1390"/>
      <c r="U297" s="1390"/>
      <c r="V297" s="1390"/>
      <c r="W297" s="1390"/>
      <c r="X297" s="1390"/>
      <c r="Y297" s="1390"/>
      <c r="Z297" s="1390"/>
      <c r="AA297" s="1390"/>
      <c r="AB297" s="1390"/>
      <c r="AC297" s="1390"/>
      <c r="AD297" s="1390"/>
      <c r="AE297" s="1105"/>
      <c r="AF297" s="1356"/>
      <c r="AG297" s="1105"/>
    </row>
    <row r="298" spans="1:33">
      <c r="A298" s="1390"/>
      <c r="B298" s="1390"/>
      <c r="C298" s="1390"/>
      <c r="D298" s="1390"/>
      <c r="E298" s="1390"/>
      <c r="F298" s="1390"/>
      <c r="G298" s="1390"/>
      <c r="H298" s="1390"/>
      <c r="I298" s="1390"/>
      <c r="J298" s="1390"/>
      <c r="K298" s="1390"/>
      <c r="L298" s="1390"/>
      <c r="M298" s="1390"/>
      <c r="N298" s="1390"/>
      <c r="O298" s="1390"/>
      <c r="P298" s="1390"/>
      <c r="Q298" s="1390"/>
      <c r="R298" s="1390"/>
      <c r="S298" s="1390"/>
      <c r="T298" s="1390"/>
      <c r="U298" s="1390"/>
      <c r="V298" s="1390"/>
      <c r="W298" s="1390"/>
      <c r="X298" s="1390"/>
      <c r="Y298" s="1390"/>
      <c r="Z298" s="1390"/>
      <c r="AA298" s="1390"/>
      <c r="AB298" s="1390"/>
      <c r="AC298" s="1390"/>
      <c r="AD298" s="1390"/>
      <c r="AE298" s="1105"/>
      <c r="AF298" s="1356"/>
      <c r="AG298" s="1105"/>
    </row>
    <row r="299" spans="1:33">
      <c r="A299" s="1390"/>
      <c r="B299" s="1390"/>
      <c r="C299" s="1390"/>
      <c r="D299" s="1390"/>
      <c r="E299" s="1390"/>
      <c r="F299" s="1390"/>
      <c r="G299" s="1390"/>
      <c r="H299" s="1390"/>
      <c r="I299" s="1390"/>
      <c r="J299" s="1390"/>
      <c r="K299" s="1390"/>
      <c r="L299" s="1390"/>
      <c r="M299" s="1390"/>
      <c r="N299" s="1390"/>
      <c r="O299" s="1390"/>
      <c r="P299" s="1390"/>
      <c r="Q299" s="1390"/>
      <c r="R299" s="1390"/>
      <c r="S299" s="1390"/>
      <c r="T299" s="1390"/>
      <c r="U299" s="1390"/>
      <c r="V299" s="1390"/>
      <c r="W299" s="1390"/>
      <c r="X299" s="1390"/>
      <c r="Y299" s="1390"/>
      <c r="Z299" s="1390"/>
      <c r="AA299" s="1390"/>
      <c r="AB299" s="1390"/>
      <c r="AC299" s="1390"/>
      <c r="AD299" s="1390"/>
      <c r="AE299" s="1105"/>
      <c r="AF299" s="1356"/>
      <c r="AG299" s="1105"/>
    </row>
    <row r="300" spans="1:33">
      <c r="A300" s="1390"/>
      <c r="B300" s="1390"/>
      <c r="C300" s="1390"/>
      <c r="D300" s="1390"/>
      <c r="E300" s="1390"/>
      <c r="F300" s="1390"/>
      <c r="G300" s="1390"/>
      <c r="H300" s="1390"/>
      <c r="I300" s="1390"/>
      <c r="J300" s="1390"/>
      <c r="K300" s="1390"/>
      <c r="L300" s="1390"/>
      <c r="M300" s="1390"/>
      <c r="N300" s="1390"/>
      <c r="O300" s="1390"/>
      <c r="P300" s="1390"/>
      <c r="Q300" s="1390"/>
      <c r="R300" s="1390"/>
      <c r="S300" s="1390"/>
      <c r="T300" s="1390"/>
      <c r="U300" s="1390"/>
      <c r="V300" s="1390"/>
      <c r="W300" s="1390"/>
      <c r="X300" s="1390"/>
      <c r="Y300" s="1390"/>
      <c r="Z300" s="1390"/>
      <c r="AA300" s="1390"/>
      <c r="AB300" s="1390"/>
      <c r="AC300" s="1390"/>
      <c r="AD300" s="1390"/>
      <c r="AE300" s="1105"/>
      <c r="AF300" s="1356"/>
      <c r="AG300" s="1105"/>
    </row>
    <row r="301" spans="1:33">
      <c r="A301" s="1390"/>
      <c r="B301" s="1390"/>
      <c r="C301" s="1390"/>
      <c r="D301" s="1390"/>
      <c r="E301" s="1390"/>
      <c r="F301" s="1390"/>
      <c r="G301" s="1390"/>
      <c r="H301" s="1390"/>
      <c r="I301" s="1390"/>
      <c r="J301" s="1390"/>
      <c r="K301" s="1390"/>
      <c r="L301" s="1390"/>
      <c r="M301" s="1390"/>
      <c r="N301" s="1390"/>
      <c r="O301" s="1390"/>
      <c r="P301" s="1390"/>
      <c r="Q301" s="1390"/>
      <c r="R301" s="1390"/>
      <c r="S301" s="1390"/>
      <c r="T301" s="1390"/>
      <c r="U301" s="1390"/>
      <c r="V301" s="1390"/>
      <c r="W301" s="1390"/>
      <c r="X301" s="1390"/>
      <c r="Y301" s="1390"/>
      <c r="Z301" s="1390"/>
      <c r="AA301" s="1390"/>
      <c r="AB301" s="1390"/>
      <c r="AC301" s="1390"/>
      <c r="AD301" s="1390"/>
      <c r="AE301" s="1105"/>
      <c r="AF301" s="1356"/>
      <c r="AG301" s="1105"/>
    </row>
    <row r="302" spans="1:33">
      <c r="A302" s="1390"/>
      <c r="B302" s="1390"/>
      <c r="C302" s="1390"/>
      <c r="D302" s="1390"/>
      <c r="E302" s="1390"/>
      <c r="F302" s="1390"/>
      <c r="G302" s="1390"/>
      <c r="H302" s="1390"/>
      <c r="I302" s="1390"/>
      <c r="J302" s="1390"/>
      <c r="K302" s="1390"/>
      <c r="L302" s="1390"/>
      <c r="M302" s="1390"/>
      <c r="N302" s="1390"/>
      <c r="O302" s="1390"/>
      <c r="P302" s="1390"/>
      <c r="Q302" s="1390"/>
      <c r="R302" s="1390"/>
      <c r="S302" s="1390"/>
      <c r="T302" s="1390"/>
      <c r="U302" s="1390"/>
      <c r="V302" s="1390"/>
      <c r="W302" s="1390"/>
      <c r="X302" s="1390"/>
      <c r="Y302" s="1390"/>
      <c r="Z302" s="1390"/>
      <c r="AA302" s="1390"/>
      <c r="AB302" s="1390"/>
      <c r="AC302" s="1390"/>
      <c r="AD302" s="1390"/>
      <c r="AE302" s="1105"/>
      <c r="AF302" s="1356"/>
      <c r="AG302" s="1105"/>
    </row>
    <row r="303" spans="1:33">
      <c r="A303" s="1390"/>
      <c r="B303" s="1390"/>
      <c r="C303" s="1390"/>
      <c r="D303" s="1390"/>
      <c r="E303" s="1390"/>
      <c r="F303" s="1390"/>
      <c r="G303" s="1390"/>
      <c r="H303" s="1390"/>
      <c r="I303" s="1390"/>
      <c r="J303" s="1390"/>
      <c r="K303" s="1390"/>
      <c r="L303" s="1390"/>
      <c r="M303" s="1390"/>
      <c r="N303" s="1390"/>
      <c r="O303" s="1390"/>
      <c r="P303" s="1390"/>
      <c r="Q303" s="1390"/>
      <c r="R303" s="1390"/>
      <c r="S303" s="1390"/>
      <c r="T303" s="1390"/>
      <c r="U303" s="1390"/>
      <c r="V303" s="1390"/>
      <c r="W303" s="1390"/>
      <c r="X303" s="1390"/>
      <c r="Y303" s="1390"/>
      <c r="Z303" s="1390"/>
      <c r="AA303" s="1390"/>
      <c r="AB303" s="1390"/>
      <c r="AC303" s="1390"/>
      <c r="AD303" s="1390"/>
      <c r="AE303" s="1105"/>
      <c r="AF303" s="1356"/>
      <c r="AG303" s="1105"/>
    </row>
    <row r="304" spans="1:33">
      <c r="A304" s="1390"/>
      <c r="B304" s="1390"/>
      <c r="C304" s="1390"/>
      <c r="D304" s="1390"/>
      <c r="E304" s="1390"/>
      <c r="F304" s="1390"/>
      <c r="G304" s="1390"/>
      <c r="H304" s="1390"/>
      <c r="I304" s="1390"/>
      <c r="J304" s="1390"/>
      <c r="K304" s="1390"/>
      <c r="L304" s="1390"/>
      <c r="M304" s="1390"/>
      <c r="N304" s="1390"/>
      <c r="O304" s="1390"/>
      <c r="P304" s="1390"/>
      <c r="Q304" s="1390"/>
      <c r="R304" s="1390"/>
      <c r="S304" s="1390"/>
      <c r="T304" s="1390"/>
      <c r="U304" s="1390"/>
      <c r="V304" s="1390"/>
      <c r="W304" s="1390"/>
      <c r="X304" s="1390"/>
      <c r="Y304" s="1390"/>
      <c r="Z304" s="1390"/>
      <c r="AA304" s="1390"/>
      <c r="AB304" s="1390"/>
      <c r="AC304" s="1390"/>
      <c r="AD304" s="1390"/>
      <c r="AE304" s="1105"/>
      <c r="AF304" s="1356"/>
      <c r="AG304" s="1105"/>
    </row>
    <row r="305" spans="1:33">
      <c r="A305" s="1390"/>
      <c r="B305" s="1390"/>
      <c r="C305" s="1390"/>
      <c r="D305" s="1390"/>
      <c r="E305" s="1390"/>
      <c r="F305" s="1390"/>
      <c r="G305" s="1390"/>
      <c r="H305" s="1390"/>
      <c r="I305" s="1390"/>
      <c r="J305" s="1390"/>
      <c r="K305" s="1390"/>
      <c r="L305" s="1390"/>
      <c r="M305" s="1390"/>
      <c r="N305" s="1390"/>
      <c r="O305" s="1390"/>
      <c r="P305" s="1390"/>
      <c r="Q305" s="1390"/>
      <c r="R305" s="1390"/>
      <c r="S305" s="1390"/>
      <c r="T305" s="1390"/>
      <c r="U305" s="1390"/>
      <c r="V305" s="1390"/>
      <c r="W305" s="1390"/>
      <c r="X305" s="1390"/>
      <c r="Y305" s="1390"/>
      <c r="Z305" s="1390"/>
      <c r="AA305" s="1390"/>
      <c r="AB305" s="1390"/>
      <c r="AC305" s="1390"/>
      <c r="AD305" s="1390"/>
      <c r="AE305" s="1105"/>
      <c r="AF305" s="1356"/>
      <c r="AG305" s="1105"/>
    </row>
    <row r="306" spans="1:33">
      <c r="A306" s="1390"/>
      <c r="B306" s="1390"/>
      <c r="C306" s="1390"/>
      <c r="D306" s="1390"/>
      <c r="E306" s="1390"/>
      <c r="F306" s="1390"/>
      <c r="G306" s="1390"/>
      <c r="H306" s="1390"/>
      <c r="I306" s="1390"/>
      <c r="J306" s="1390"/>
      <c r="K306" s="1390"/>
      <c r="L306" s="1390"/>
      <c r="M306" s="1390"/>
      <c r="N306" s="1390"/>
      <c r="O306" s="1390"/>
      <c r="P306" s="1390"/>
      <c r="Q306" s="1390"/>
      <c r="R306" s="1390"/>
      <c r="S306" s="1390"/>
      <c r="T306" s="1390"/>
      <c r="U306" s="1390"/>
      <c r="V306" s="1390"/>
      <c r="W306" s="1390"/>
      <c r="X306" s="1390"/>
      <c r="Y306" s="1390"/>
      <c r="Z306" s="1390"/>
      <c r="AA306" s="1390"/>
      <c r="AB306" s="1390"/>
      <c r="AC306" s="1390"/>
      <c r="AD306" s="1390"/>
      <c r="AE306" s="1105"/>
      <c r="AF306" s="1356"/>
      <c r="AG306" s="1105"/>
    </row>
    <row r="307" spans="1:33">
      <c r="A307" s="1390"/>
      <c r="B307" s="1390"/>
      <c r="C307" s="1390"/>
      <c r="D307" s="1390"/>
      <c r="E307" s="1390"/>
      <c r="F307" s="1390"/>
      <c r="G307" s="1390"/>
      <c r="H307" s="1390"/>
      <c r="I307" s="1390"/>
      <c r="J307" s="1390"/>
      <c r="K307" s="1390"/>
      <c r="L307" s="1390"/>
      <c r="M307" s="1390"/>
      <c r="N307" s="1390"/>
      <c r="O307" s="1390"/>
      <c r="P307" s="1390"/>
      <c r="Q307" s="1390"/>
      <c r="R307" s="1390"/>
      <c r="S307" s="1390"/>
      <c r="T307" s="1390"/>
      <c r="U307" s="1390"/>
      <c r="V307" s="1390"/>
      <c r="W307" s="1390"/>
      <c r="X307" s="1390"/>
      <c r="Y307" s="1390"/>
      <c r="Z307" s="1390"/>
      <c r="AA307" s="1390"/>
      <c r="AB307" s="1390"/>
      <c r="AC307" s="1390"/>
      <c r="AD307" s="1390"/>
      <c r="AE307" s="1105"/>
      <c r="AF307" s="1356"/>
      <c r="AG307" s="1105"/>
    </row>
    <row r="308" spans="1:33">
      <c r="A308" s="1390"/>
      <c r="B308" s="1390"/>
      <c r="C308" s="1390"/>
      <c r="D308" s="1390"/>
      <c r="E308" s="1390"/>
      <c r="F308" s="1390"/>
      <c r="G308" s="1390"/>
      <c r="H308" s="1390"/>
      <c r="I308" s="1390"/>
      <c r="J308" s="1390"/>
      <c r="K308" s="1390"/>
      <c r="L308" s="1390"/>
      <c r="M308" s="1390"/>
      <c r="N308" s="1390"/>
      <c r="O308" s="1390"/>
      <c r="P308" s="1390"/>
      <c r="Q308" s="1390"/>
      <c r="R308" s="1390"/>
      <c r="S308" s="1390"/>
      <c r="T308" s="1390"/>
      <c r="U308" s="1390"/>
      <c r="V308" s="1390"/>
      <c r="W308" s="1390"/>
      <c r="X308" s="1390"/>
      <c r="Y308" s="1390"/>
      <c r="Z308" s="1390"/>
      <c r="AA308" s="1390"/>
      <c r="AB308" s="1390"/>
      <c r="AC308" s="1390"/>
      <c r="AD308" s="1390"/>
      <c r="AE308" s="1105"/>
      <c r="AF308" s="1356"/>
      <c r="AG308" s="1105"/>
    </row>
    <row r="309" spans="1:33">
      <c r="A309" s="1390"/>
      <c r="B309" s="1390"/>
      <c r="C309" s="1390"/>
      <c r="D309" s="1390"/>
      <c r="E309" s="1390"/>
      <c r="F309" s="1390"/>
      <c r="G309" s="1390"/>
      <c r="H309" s="1390"/>
      <c r="I309" s="1390"/>
      <c r="J309" s="1390"/>
      <c r="K309" s="1390"/>
      <c r="L309" s="1390"/>
      <c r="M309" s="1390"/>
      <c r="N309" s="1390"/>
      <c r="O309" s="1390"/>
      <c r="P309" s="1390"/>
      <c r="Q309" s="1390"/>
      <c r="R309" s="1390"/>
      <c r="S309" s="1390"/>
      <c r="T309" s="1390"/>
      <c r="U309" s="1390"/>
      <c r="V309" s="1390"/>
      <c r="W309" s="1390"/>
      <c r="X309" s="1390"/>
      <c r="Y309" s="1390"/>
      <c r="Z309" s="1390"/>
      <c r="AA309" s="1390"/>
      <c r="AB309" s="1390"/>
      <c r="AC309" s="1390"/>
      <c r="AD309" s="1390"/>
      <c r="AE309" s="1105"/>
      <c r="AF309" s="1356"/>
      <c r="AG309" s="1105"/>
    </row>
    <row r="310" spans="1:33">
      <c r="A310" s="1390"/>
      <c r="B310" s="1390"/>
      <c r="C310" s="1390"/>
      <c r="D310" s="1390"/>
      <c r="E310" s="1390"/>
      <c r="F310" s="1390"/>
      <c r="G310" s="1390"/>
      <c r="H310" s="1390"/>
      <c r="I310" s="1390"/>
      <c r="J310" s="1390"/>
      <c r="K310" s="1390"/>
      <c r="L310" s="1390"/>
      <c r="M310" s="1390"/>
      <c r="N310" s="1390"/>
      <c r="O310" s="1390"/>
      <c r="P310" s="1390"/>
      <c r="Q310" s="1390"/>
      <c r="R310" s="1390"/>
      <c r="S310" s="1390"/>
      <c r="T310" s="1390"/>
      <c r="U310" s="1390"/>
      <c r="V310" s="1390"/>
      <c r="W310" s="1390"/>
      <c r="X310" s="1390"/>
      <c r="Y310" s="1390"/>
      <c r="Z310" s="1390"/>
      <c r="AA310" s="1390"/>
      <c r="AB310" s="1390"/>
      <c r="AC310" s="1390"/>
      <c r="AD310" s="1390"/>
      <c r="AE310" s="1105"/>
      <c r="AF310" s="1356"/>
      <c r="AG310" s="1105"/>
    </row>
    <row r="311" spans="1:33">
      <c r="A311" s="1390"/>
      <c r="B311" s="1390"/>
      <c r="C311" s="1390"/>
      <c r="D311" s="1390"/>
      <c r="E311" s="1390"/>
      <c r="F311" s="1390"/>
      <c r="G311" s="1390"/>
      <c r="H311" s="1390"/>
      <c r="I311" s="1390"/>
      <c r="J311" s="1390"/>
      <c r="K311" s="1390"/>
      <c r="L311" s="1390"/>
      <c r="M311" s="1390"/>
      <c r="N311" s="1390"/>
      <c r="O311" s="1390"/>
      <c r="P311" s="1390"/>
      <c r="Q311" s="1390"/>
      <c r="R311" s="1390"/>
      <c r="S311" s="1390"/>
      <c r="T311" s="1390"/>
      <c r="U311" s="1390"/>
      <c r="V311" s="1390"/>
      <c r="W311" s="1390"/>
      <c r="X311" s="1390"/>
      <c r="Y311" s="1390"/>
      <c r="Z311" s="1390"/>
      <c r="AA311" s="1390"/>
      <c r="AB311" s="1390"/>
      <c r="AC311" s="1390"/>
      <c r="AD311" s="1390"/>
      <c r="AE311" s="1105"/>
      <c r="AF311" s="1356"/>
      <c r="AG311" s="1105"/>
    </row>
    <row r="312" spans="1:33">
      <c r="A312" s="1390"/>
      <c r="B312" s="1390"/>
      <c r="C312" s="1390"/>
      <c r="D312" s="1390"/>
      <c r="E312" s="1390"/>
      <c r="F312" s="1390"/>
      <c r="G312" s="1390"/>
      <c r="H312" s="1390"/>
      <c r="I312" s="1390"/>
      <c r="J312" s="1390"/>
      <c r="K312" s="1390"/>
      <c r="L312" s="1390"/>
      <c r="M312" s="1390"/>
      <c r="N312" s="1390"/>
      <c r="O312" s="1390"/>
      <c r="P312" s="1390"/>
      <c r="Q312" s="1390"/>
      <c r="R312" s="1390"/>
      <c r="S312" s="1390"/>
      <c r="T312" s="1390"/>
      <c r="U312" s="1390"/>
      <c r="V312" s="1390"/>
      <c r="W312" s="1390"/>
      <c r="X312" s="1390"/>
      <c r="Y312" s="1390"/>
      <c r="Z312" s="1390"/>
      <c r="AA312" s="1390"/>
      <c r="AB312" s="1390"/>
      <c r="AC312" s="1390"/>
      <c r="AD312" s="1390"/>
      <c r="AE312" s="1105"/>
      <c r="AF312" s="1356"/>
      <c r="AG312" s="1105"/>
    </row>
    <row r="313" spans="1:33">
      <c r="A313" s="1390"/>
      <c r="B313" s="1390"/>
      <c r="C313" s="1390"/>
      <c r="D313" s="1390"/>
      <c r="E313" s="1390"/>
      <c r="F313" s="1390"/>
      <c r="G313" s="1390"/>
      <c r="H313" s="1390"/>
      <c r="I313" s="1390"/>
      <c r="J313" s="1390"/>
      <c r="K313" s="1390"/>
      <c r="L313" s="1390"/>
      <c r="M313" s="1390"/>
      <c r="N313" s="1390"/>
      <c r="O313" s="1390"/>
      <c r="P313" s="1390"/>
      <c r="Q313" s="1390"/>
      <c r="R313" s="1390"/>
      <c r="S313" s="1390"/>
      <c r="T313" s="1390"/>
      <c r="U313" s="1390"/>
      <c r="V313" s="1390"/>
      <c r="W313" s="1390"/>
      <c r="X313" s="1390"/>
      <c r="Y313" s="1390"/>
      <c r="Z313" s="1390"/>
      <c r="AA313" s="1390"/>
      <c r="AB313" s="1390"/>
      <c r="AC313" s="1390"/>
      <c r="AD313" s="1390"/>
      <c r="AE313" s="1105"/>
      <c r="AF313" s="1356"/>
      <c r="AG313" s="1105"/>
    </row>
    <row r="314" spans="1:33">
      <c r="A314" s="1390"/>
      <c r="B314" s="1390"/>
      <c r="C314" s="1390"/>
      <c r="D314" s="1390"/>
      <c r="E314" s="1390"/>
      <c r="F314" s="1390"/>
      <c r="G314" s="1390"/>
      <c r="H314" s="1390"/>
      <c r="I314" s="1390"/>
      <c r="J314" s="1390"/>
      <c r="K314" s="1390"/>
      <c r="L314" s="1390"/>
      <c r="M314" s="1390"/>
      <c r="N314" s="1390"/>
      <c r="O314" s="1390"/>
      <c r="P314" s="1390"/>
      <c r="Q314" s="1390"/>
      <c r="R314" s="1390"/>
      <c r="S314" s="1390"/>
      <c r="T314" s="1390"/>
      <c r="U314" s="1390"/>
      <c r="V314" s="1390"/>
      <c r="W314" s="1390"/>
      <c r="X314" s="1390"/>
      <c r="Y314" s="1390"/>
      <c r="Z314" s="1390"/>
      <c r="AA314" s="1390"/>
      <c r="AB314" s="1390"/>
      <c r="AC314" s="1390"/>
      <c r="AD314" s="1390"/>
      <c r="AE314" s="1105"/>
      <c r="AF314" s="1356"/>
      <c r="AG314" s="1105"/>
    </row>
    <row r="315" spans="1:33">
      <c r="A315" s="1390"/>
      <c r="B315" s="1390"/>
      <c r="C315" s="1390"/>
      <c r="D315" s="1390"/>
      <c r="E315" s="1390"/>
      <c r="F315" s="1390"/>
      <c r="G315" s="1390"/>
      <c r="H315" s="1390"/>
      <c r="I315" s="1390"/>
      <c r="J315" s="1390"/>
      <c r="K315" s="1390"/>
      <c r="L315" s="1390"/>
      <c r="M315" s="1390"/>
      <c r="N315" s="1390"/>
      <c r="O315" s="1390"/>
      <c r="P315" s="1390"/>
      <c r="Q315" s="1390"/>
      <c r="R315" s="1390"/>
      <c r="S315" s="1390"/>
      <c r="T315" s="1390"/>
      <c r="U315" s="1390"/>
      <c r="V315" s="1390"/>
      <c r="W315" s="1390"/>
      <c r="X315" s="1390"/>
      <c r="Y315" s="1390"/>
      <c r="Z315" s="1390"/>
      <c r="AA315" s="1390"/>
      <c r="AB315" s="1390"/>
      <c r="AC315" s="1390"/>
      <c r="AD315" s="1390"/>
      <c r="AE315" s="1105"/>
      <c r="AF315" s="1356"/>
      <c r="AG315" s="1105"/>
    </row>
    <row r="316" spans="1:33">
      <c r="A316" s="1390"/>
      <c r="B316" s="1390"/>
      <c r="C316" s="1390"/>
      <c r="D316" s="1390"/>
      <c r="E316" s="1390"/>
      <c r="F316" s="1390"/>
      <c r="G316" s="1390"/>
      <c r="H316" s="1390"/>
      <c r="I316" s="1390"/>
      <c r="J316" s="1390"/>
      <c r="K316" s="1390"/>
      <c r="L316" s="1390"/>
      <c r="M316" s="1390"/>
      <c r="N316" s="1390"/>
      <c r="O316" s="1390"/>
      <c r="P316" s="1390"/>
      <c r="Q316" s="1390"/>
      <c r="R316" s="1390"/>
      <c r="S316" s="1390"/>
      <c r="T316" s="1390"/>
      <c r="U316" s="1390"/>
      <c r="V316" s="1390"/>
      <c r="W316" s="1390"/>
      <c r="X316" s="1390"/>
      <c r="Y316" s="1390"/>
      <c r="Z316" s="1390"/>
      <c r="AA316" s="1390"/>
      <c r="AB316" s="1390"/>
      <c r="AC316" s="1390"/>
      <c r="AD316" s="1390"/>
      <c r="AE316" s="1105"/>
      <c r="AF316" s="1356"/>
      <c r="AG316" s="1105"/>
    </row>
    <row r="317" spans="1:33">
      <c r="A317" s="1390"/>
      <c r="B317" s="1390"/>
      <c r="C317" s="1390"/>
      <c r="D317" s="1390"/>
      <c r="E317" s="1390"/>
      <c r="F317" s="1390"/>
      <c r="G317" s="1390"/>
      <c r="H317" s="1390"/>
      <c r="I317" s="1390"/>
      <c r="J317" s="1390"/>
      <c r="K317" s="1390"/>
      <c r="L317" s="1390"/>
      <c r="M317" s="1390"/>
      <c r="N317" s="1390"/>
      <c r="O317" s="1390"/>
      <c r="P317" s="1390"/>
      <c r="Q317" s="1390"/>
      <c r="R317" s="1390"/>
      <c r="S317" s="1390"/>
      <c r="T317" s="1390"/>
      <c r="U317" s="1390"/>
      <c r="V317" s="1390"/>
      <c r="W317" s="1390"/>
      <c r="X317" s="1390"/>
      <c r="Y317" s="1390"/>
      <c r="Z317" s="1390"/>
      <c r="AA317" s="1390"/>
      <c r="AB317" s="1390"/>
      <c r="AC317" s="1390"/>
      <c r="AD317" s="1390"/>
      <c r="AE317" s="1105"/>
      <c r="AF317" s="1356"/>
      <c r="AG317" s="1105"/>
    </row>
    <row r="318" spans="1:33">
      <c r="A318" s="1390"/>
      <c r="B318" s="1390"/>
      <c r="C318" s="1390"/>
      <c r="D318" s="1390"/>
      <c r="E318" s="1390"/>
      <c r="F318" s="1390"/>
      <c r="G318" s="1390"/>
      <c r="H318" s="1390"/>
      <c r="I318" s="1390"/>
      <c r="J318" s="1390"/>
      <c r="K318" s="1390"/>
      <c r="L318" s="1390"/>
      <c r="M318" s="1390"/>
      <c r="N318" s="1390"/>
      <c r="O318" s="1390"/>
      <c r="P318" s="1390"/>
      <c r="Q318" s="1390"/>
      <c r="R318" s="1390"/>
      <c r="S318" s="1390"/>
      <c r="T318" s="1390"/>
      <c r="U318" s="1390"/>
      <c r="V318" s="1390"/>
      <c r="W318" s="1390"/>
      <c r="X318" s="1390"/>
      <c r="Y318" s="1390"/>
      <c r="Z318" s="1390"/>
      <c r="AA318" s="1390"/>
      <c r="AB318" s="1390"/>
      <c r="AC318" s="1390"/>
      <c r="AD318" s="1390"/>
      <c r="AE318" s="1105"/>
      <c r="AF318" s="1356"/>
      <c r="AG318" s="1105"/>
    </row>
    <row r="319" spans="1:33">
      <c r="A319" s="1390"/>
      <c r="B319" s="1390"/>
      <c r="C319" s="1390"/>
      <c r="D319" s="1390"/>
      <c r="E319" s="1390"/>
      <c r="F319" s="1390"/>
      <c r="G319" s="1390"/>
      <c r="H319" s="1390"/>
      <c r="I319" s="1390"/>
      <c r="J319" s="1390"/>
      <c r="K319" s="1390"/>
      <c r="L319" s="1390"/>
      <c r="M319" s="1390"/>
      <c r="N319" s="1390"/>
      <c r="O319" s="1390"/>
      <c r="P319" s="1390"/>
      <c r="Q319" s="1390"/>
      <c r="R319" s="1390"/>
      <c r="S319" s="1390"/>
      <c r="T319" s="1390"/>
      <c r="U319" s="1390"/>
      <c r="V319" s="1390"/>
      <c r="W319" s="1390"/>
      <c r="X319" s="1390"/>
      <c r="Y319" s="1390"/>
      <c r="Z319" s="1390"/>
      <c r="AA319" s="1390"/>
      <c r="AB319" s="1390"/>
      <c r="AC319" s="1390"/>
      <c r="AD319" s="1390"/>
      <c r="AE319" s="1105"/>
      <c r="AF319" s="1356"/>
      <c r="AG319" s="1105"/>
    </row>
    <row r="320" spans="1:33">
      <c r="A320" s="1390"/>
      <c r="B320" s="1390"/>
      <c r="C320" s="1390"/>
      <c r="D320" s="1390"/>
      <c r="E320" s="1390"/>
      <c r="F320" s="1390"/>
      <c r="G320" s="1390"/>
      <c r="H320" s="1390"/>
      <c r="I320" s="1390"/>
      <c r="J320" s="1390"/>
      <c r="K320" s="1390"/>
      <c r="L320" s="1390"/>
      <c r="M320" s="1390"/>
      <c r="N320" s="1390"/>
      <c r="O320" s="1390"/>
      <c r="P320" s="1390"/>
      <c r="Q320" s="1390"/>
      <c r="R320" s="1390"/>
      <c r="S320" s="1390"/>
      <c r="T320" s="1390"/>
      <c r="U320" s="1390"/>
      <c r="V320" s="1390"/>
      <c r="W320" s="1390"/>
      <c r="X320" s="1390"/>
      <c r="Y320" s="1390"/>
      <c r="Z320" s="1390"/>
      <c r="AA320" s="1390"/>
      <c r="AB320" s="1390"/>
      <c r="AC320" s="1390"/>
      <c r="AD320" s="1390"/>
      <c r="AE320" s="1105"/>
      <c r="AF320" s="1356"/>
      <c r="AG320" s="1105"/>
    </row>
    <row r="321" spans="1:33">
      <c r="A321" s="1390"/>
      <c r="B321" s="1390"/>
      <c r="C321" s="1390"/>
      <c r="D321" s="1390"/>
      <c r="E321" s="1390"/>
      <c r="F321" s="1390"/>
      <c r="G321" s="1390"/>
      <c r="H321" s="1390"/>
      <c r="I321" s="1390"/>
      <c r="J321" s="1390"/>
      <c r="K321" s="1390"/>
      <c r="L321" s="1390"/>
      <c r="M321" s="1390"/>
      <c r="N321" s="1390"/>
      <c r="O321" s="1390"/>
      <c r="P321" s="1390"/>
      <c r="Q321" s="1390"/>
      <c r="R321" s="1390"/>
      <c r="S321" s="1390"/>
      <c r="T321" s="1390"/>
      <c r="U321" s="1390"/>
      <c r="V321" s="1390"/>
      <c r="W321" s="1390"/>
      <c r="X321" s="1390"/>
      <c r="Y321" s="1390"/>
      <c r="Z321" s="1390"/>
      <c r="AA321" s="1390"/>
      <c r="AB321" s="1390"/>
      <c r="AC321" s="1390"/>
      <c r="AD321" s="1390"/>
      <c r="AE321" s="1105"/>
      <c r="AF321" s="1356"/>
      <c r="AG321" s="1105"/>
    </row>
    <row r="322" spans="1:33">
      <c r="A322" s="1390"/>
      <c r="B322" s="1390"/>
      <c r="C322" s="1390"/>
      <c r="D322" s="1390"/>
      <c r="E322" s="1390"/>
      <c r="F322" s="1390"/>
      <c r="G322" s="1390"/>
      <c r="H322" s="1390"/>
      <c r="I322" s="1390"/>
      <c r="J322" s="1390"/>
      <c r="K322" s="1390"/>
      <c r="L322" s="1390"/>
      <c r="M322" s="1390"/>
      <c r="N322" s="1390"/>
      <c r="O322" s="1390"/>
      <c r="P322" s="1390"/>
      <c r="Q322" s="1390"/>
      <c r="R322" s="1390"/>
      <c r="S322" s="1390"/>
      <c r="T322" s="1390"/>
      <c r="U322" s="1390"/>
      <c r="V322" s="1390"/>
      <c r="W322" s="1390"/>
      <c r="X322" s="1390"/>
      <c r="Y322" s="1390"/>
      <c r="Z322" s="1390"/>
      <c r="AA322" s="1390"/>
      <c r="AB322" s="1390"/>
      <c r="AC322" s="1390"/>
      <c r="AD322" s="1390"/>
      <c r="AE322" s="1105"/>
      <c r="AF322" s="1356"/>
      <c r="AG322" s="1105"/>
    </row>
    <row r="323" spans="1:33">
      <c r="A323" s="1390"/>
      <c r="B323" s="1390"/>
      <c r="C323" s="1390"/>
      <c r="D323" s="1390"/>
      <c r="E323" s="1390"/>
      <c r="F323" s="1390"/>
      <c r="G323" s="1390"/>
      <c r="H323" s="1390"/>
      <c r="I323" s="1390"/>
      <c r="J323" s="1390"/>
      <c r="K323" s="1390"/>
      <c r="L323" s="1390"/>
      <c r="M323" s="1390"/>
      <c r="N323" s="1390"/>
      <c r="O323" s="1390"/>
      <c r="P323" s="1390"/>
      <c r="Q323" s="1390"/>
      <c r="R323" s="1390"/>
      <c r="S323" s="1390"/>
      <c r="T323" s="1390"/>
      <c r="U323" s="1390"/>
      <c r="V323" s="1390"/>
      <c r="W323" s="1390"/>
      <c r="X323" s="1390"/>
      <c r="Y323" s="1390"/>
      <c r="Z323" s="1390"/>
      <c r="AA323" s="1390"/>
      <c r="AB323" s="1390"/>
      <c r="AC323" s="1390"/>
      <c r="AD323" s="1390"/>
      <c r="AE323" s="1105"/>
      <c r="AF323" s="1356"/>
      <c r="AG323" s="1105"/>
    </row>
    <row r="324" spans="1:33">
      <c r="A324" s="1390"/>
      <c r="B324" s="1390"/>
      <c r="C324" s="1390"/>
      <c r="D324" s="1390"/>
      <c r="E324" s="1390"/>
      <c r="F324" s="1390"/>
      <c r="G324" s="1390"/>
      <c r="H324" s="1390"/>
      <c r="I324" s="1390"/>
      <c r="J324" s="1390"/>
      <c r="K324" s="1390"/>
      <c r="L324" s="1390"/>
      <c r="M324" s="1390"/>
      <c r="N324" s="1390"/>
      <c r="O324" s="1390"/>
      <c r="P324" s="1390"/>
      <c r="Q324" s="1390"/>
      <c r="R324" s="1390"/>
      <c r="S324" s="1390"/>
      <c r="T324" s="1390"/>
      <c r="U324" s="1390"/>
      <c r="V324" s="1390"/>
      <c r="W324" s="1390"/>
      <c r="X324" s="1390"/>
      <c r="Y324" s="1390"/>
      <c r="Z324" s="1390"/>
      <c r="AA324" s="1390"/>
      <c r="AB324" s="1390"/>
      <c r="AC324" s="1390"/>
      <c r="AD324" s="1390"/>
      <c r="AE324" s="1105"/>
      <c r="AF324" s="1356"/>
      <c r="AG324" s="1105"/>
    </row>
    <row r="325" spans="1:33">
      <c r="A325" s="1390"/>
      <c r="B325" s="1390"/>
      <c r="C325" s="1390"/>
      <c r="D325" s="1390"/>
      <c r="E325" s="1390"/>
      <c r="F325" s="1390"/>
      <c r="G325" s="1390"/>
      <c r="H325" s="1390"/>
      <c r="I325" s="1390"/>
      <c r="J325" s="1390"/>
      <c r="K325" s="1390"/>
      <c r="L325" s="1390"/>
      <c r="M325" s="1390"/>
      <c r="N325" s="1390"/>
      <c r="O325" s="1390"/>
      <c r="P325" s="1390"/>
      <c r="Q325" s="1390"/>
      <c r="R325" s="1390"/>
      <c r="S325" s="1390"/>
      <c r="T325" s="1390"/>
      <c r="U325" s="1390"/>
      <c r="V325" s="1390"/>
      <c r="W325" s="1390"/>
      <c r="X325" s="1390"/>
      <c r="Y325" s="1390"/>
      <c r="Z325" s="1390"/>
      <c r="AA325" s="1390"/>
      <c r="AB325" s="1390"/>
      <c r="AC325" s="1390"/>
      <c r="AD325" s="1390"/>
      <c r="AE325" s="1105"/>
      <c r="AF325" s="1356"/>
      <c r="AG325" s="1105"/>
    </row>
    <row r="326" spans="1:33">
      <c r="A326" s="1390"/>
      <c r="B326" s="1390"/>
      <c r="C326" s="1390"/>
      <c r="D326" s="1390"/>
      <c r="E326" s="1390"/>
      <c r="F326" s="1390"/>
      <c r="G326" s="1390"/>
      <c r="H326" s="1390"/>
      <c r="I326" s="1390"/>
      <c r="J326" s="1390"/>
      <c r="K326" s="1390"/>
      <c r="L326" s="1390"/>
      <c r="M326" s="1390"/>
      <c r="N326" s="1390"/>
      <c r="O326" s="1390"/>
      <c r="P326" s="1390"/>
      <c r="Q326" s="1390"/>
      <c r="R326" s="1390"/>
      <c r="S326" s="1390"/>
      <c r="T326" s="1390"/>
      <c r="U326" s="1390"/>
      <c r="V326" s="1390"/>
      <c r="W326" s="1390"/>
      <c r="X326" s="1390"/>
      <c r="Y326" s="1390"/>
      <c r="Z326" s="1390"/>
      <c r="AA326" s="1390"/>
      <c r="AB326" s="1390"/>
      <c r="AC326" s="1390"/>
      <c r="AD326" s="1390"/>
      <c r="AE326" s="1105"/>
      <c r="AF326" s="1356"/>
      <c r="AG326" s="1105"/>
    </row>
    <row r="327" spans="1:33">
      <c r="A327" s="1390"/>
      <c r="B327" s="1390"/>
      <c r="C327" s="1390"/>
      <c r="D327" s="1390"/>
      <c r="E327" s="1390"/>
      <c r="F327" s="1390"/>
      <c r="G327" s="1390"/>
      <c r="H327" s="1390"/>
      <c r="I327" s="1390"/>
      <c r="J327" s="1390"/>
      <c r="K327" s="1390"/>
      <c r="L327" s="1390"/>
      <c r="M327" s="1390"/>
      <c r="N327" s="1390"/>
      <c r="O327" s="1390"/>
      <c r="P327" s="1390"/>
      <c r="Q327" s="1390"/>
      <c r="R327" s="1390"/>
      <c r="S327" s="1390"/>
      <c r="T327" s="1390"/>
      <c r="U327" s="1390"/>
      <c r="V327" s="1390"/>
      <c r="W327" s="1390"/>
      <c r="X327" s="1390"/>
      <c r="Y327" s="1390"/>
      <c r="Z327" s="1390"/>
      <c r="AA327" s="1390"/>
      <c r="AB327" s="1390"/>
      <c r="AC327" s="1390"/>
      <c r="AD327" s="1390"/>
      <c r="AE327" s="1105"/>
      <c r="AF327" s="1356"/>
      <c r="AG327" s="1105"/>
    </row>
    <row r="328" spans="1:33">
      <c r="A328" s="1390"/>
      <c r="B328" s="1390"/>
      <c r="C328" s="1390"/>
      <c r="D328" s="1390"/>
      <c r="E328" s="1390"/>
      <c r="F328" s="1390"/>
      <c r="G328" s="1390"/>
      <c r="H328" s="1390"/>
      <c r="I328" s="1390"/>
      <c r="J328" s="1390"/>
      <c r="K328" s="1390"/>
      <c r="L328" s="1390"/>
      <c r="M328" s="1390"/>
      <c r="N328" s="1390"/>
      <c r="O328" s="1390"/>
      <c r="P328" s="1390"/>
      <c r="Q328" s="1390"/>
      <c r="R328" s="1390"/>
      <c r="S328" s="1390"/>
      <c r="T328" s="1390"/>
      <c r="U328" s="1390"/>
      <c r="V328" s="1390"/>
      <c r="W328" s="1390"/>
      <c r="X328" s="1390"/>
      <c r="Y328" s="1390"/>
      <c r="Z328" s="1390"/>
      <c r="AA328" s="1390"/>
      <c r="AB328" s="1390"/>
      <c r="AC328" s="1390"/>
      <c r="AD328" s="1390"/>
      <c r="AE328" s="1105"/>
      <c r="AF328" s="1356"/>
      <c r="AG328" s="1105"/>
    </row>
    <row r="329" spans="1:33">
      <c r="A329" s="1390"/>
      <c r="B329" s="1390"/>
      <c r="C329" s="1390"/>
      <c r="D329" s="1390"/>
      <c r="E329" s="1390"/>
      <c r="F329" s="1390"/>
      <c r="G329" s="1390"/>
      <c r="H329" s="1390"/>
      <c r="I329" s="1390"/>
      <c r="J329" s="1390"/>
      <c r="K329" s="1390"/>
      <c r="L329" s="1390"/>
      <c r="M329" s="1390"/>
      <c r="N329" s="1390"/>
      <c r="O329" s="1390"/>
      <c r="P329" s="1390"/>
      <c r="Q329" s="1390"/>
      <c r="R329" s="1390"/>
      <c r="S329" s="1390"/>
      <c r="T329" s="1390"/>
      <c r="U329" s="1390"/>
      <c r="V329" s="1390"/>
      <c r="W329" s="1390"/>
      <c r="X329" s="1390"/>
      <c r="Y329" s="1390"/>
      <c r="Z329" s="1390"/>
      <c r="AA329" s="1390"/>
      <c r="AB329" s="1390"/>
      <c r="AC329" s="1390"/>
      <c r="AD329" s="1390"/>
      <c r="AE329" s="1105"/>
      <c r="AF329" s="1356"/>
      <c r="AG329" s="1105"/>
    </row>
    <row r="330" spans="1:33">
      <c r="A330" s="1390"/>
      <c r="B330" s="1390"/>
      <c r="C330" s="1390"/>
      <c r="D330" s="1390"/>
      <c r="E330" s="1390"/>
      <c r="F330" s="1390"/>
      <c r="G330" s="1390"/>
      <c r="H330" s="1390"/>
      <c r="I330" s="1390"/>
      <c r="J330" s="1390"/>
      <c r="K330" s="1390"/>
      <c r="L330" s="1390"/>
      <c r="M330" s="1390"/>
      <c r="N330" s="1390"/>
      <c r="O330" s="1390"/>
      <c r="P330" s="1390"/>
      <c r="Q330" s="1390"/>
      <c r="R330" s="1390"/>
      <c r="S330" s="1390"/>
      <c r="T330" s="1390"/>
      <c r="U330" s="1390"/>
      <c r="V330" s="1390"/>
      <c r="W330" s="1390"/>
      <c r="X330" s="1390"/>
      <c r="Y330" s="1390"/>
      <c r="Z330" s="1390"/>
      <c r="AA330" s="1390"/>
      <c r="AB330" s="1390"/>
      <c r="AC330" s="1390"/>
      <c r="AD330" s="1390"/>
      <c r="AE330" s="1105"/>
      <c r="AF330" s="1356"/>
      <c r="AG330" s="1105"/>
    </row>
    <row r="331" spans="1:33">
      <c r="A331" s="1390"/>
      <c r="B331" s="1390"/>
      <c r="C331" s="1390"/>
      <c r="D331" s="1390"/>
      <c r="E331" s="1390"/>
      <c r="F331" s="1390"/>
      <c r="G331" s="1390"/>
      <c r="H331" s="1390"/>
      <c r="I331" s="1390"/>
      <c r="J331" s="1390"/>
      <c r="K331" s="1390"/>
      <c r="L331" s="1390"/>
      <c r="M331" s="1390"/>
      <c r="N331" s="1390"/>
      <c r="O331" s="1390"/>
      <c r="P331" s="1390"/>
      <c r="Q331" s="1390"/>
      <c r="R331" s="1390"/>
      <c r="S331" s="1390"/>
      <c r="T331" s="1390"/>
      <c r="U331" s="1390"/>
      <c r="V331" s="1390"/>
      <c r="W331" s="1390"/>
      <c r="X331" s="1390"/>
      <c r="Y331" s="1390"/>
      <c r="Z331" s="1390"/>
      <c r="AA331" s="1390"/>
      <c r="AB331" s="1390"/>
      <c r="AC331" s="1390"/>
      <c r="AD331" s="1390"/>
      <c r="AE331" s="1105"/>
      <c r="AF331" s="1356"/>
      <c r="AG331" s="1105"/>
    </row>
    <row r="332" spans="1:33">
      <c r="A332" s="1390"/>
      <c r="B332" s="1390"/>
      <c r="C332" s="1390"/>
      <c r="D332" s="1390"/>
      <c r="E332" s="1390"/>
      <c r="F332" s="1390"/>
      <c r="G332" s="1390"/>
      <c r="H332" s="1390"/>
      <c r="I332" s="1390"/>
      <c r="J332" s="1390"/>
      <c r="K332" s="1390"/>
      <c r="L332" s="1390"/>
      <c r="M332" s="1390"/>
      <c r="N332" s="1390"/>
      <c r="O332" s="1390"/>
      <c r="P332" s="1390"/>
      <c r="Q332" s="1390"/>
      <c r="R332" s="1390"/>
      <c r="S332" s="1390"/>
      <c r="T332" s="1390"/>
      <c r="U332" s="1390"/>
      <c r="V332" s="1390"/>
      <c r="W332" s="1390"/>
      <c r="X332" s="1390"/>
      <c r="Y332" s="1390"/>
      <c r="Z332" s="1390"/>
      <c r="AA332" s="1390"/>
      <c r="AB332" s="1390"/>
      <c r="AC332" s="1390"/>
      <c r="AD332" s="1390"/>
      <c r="AE332" s="1105"/>
      <c r="AF332" s="1356"/>
      <c r="AG332" s="1105"/>
    </row>
    <row r="333" spans="1:33">
      <c r="A333" s="1390"/>
      <c r="B333" s="1390"/>
      <c r="C333" s="1390"/>
      <c r="D333" s="1390"/>
      <c r="E333" s="1390"/>
      <c r="F333" s="1390"/>
      <c r="G333" s="1390"/>
      <c r="H333" s="1390"/>
      <c r="I333" s="1390"/>
      <c r="J333" s="1390"/>
      <c r="K333" s="1390"/>
      <c r="L333" s="1390"/>
      <c r="M333" s="1390"/>
      <c r="N333" s="1390"/>
      <c r="O333" s="1390"/>
      <c r="P333" s="1390"/>
      <c r="Q333" s="1390"/>
      <c r="R333" s="1390"/>
      <c r="S333" s="1390"/>
      <c r="T333" s="1390"/>
      <c r="U333" s="1390"/>
      <c r="V333" s="1390"/>
      <c r="W333" s="1390"/>
      <c r="X333" s="1390"/>
      <c r="Y333" s="1390"/>
      <c r="Z333" s="1390"/>
      <c r="AA333" s="1390"/>
      <c r="AB333" s="1390"/>
      <c r="AC333" s="1390"/>
      <c r="AD333" s="1390"/>
      <c r="AE333" s="1105"/>
      <c r="AF333" s="1356"/>
      <c r="AG333" s="1105"/>
    </row>
    <row r="334" spans="1:33">
      <c r="A334" s="1390"/>
      <c r="B334" s="1390"/>
      <c r="C334" s="1390"/>
      <c r="D334" s="1390"/>
      <c r="E334" s="1390"/>
      <c r="F334" s="1390"/>
      <c r="G334" s="1390"/>
      <c r="H334" s="1390"/>
      <c r="I334" s="1390"/>
      <c r="J334" s="1390"/>
      <c r="K334" s="1390"/>
      <c r="L334" s="1390"/>
      <c r="M334" s="1390"/>
      <c r="N334" s="1390"/>
      <c r="O334" s="1390"/>
      <c r="P334" s="1390"/>
      <c r="Q334" s="1390"/>
      <c r="R334" s="1390"/>
      <c r="S334" s="1390"/>
      <c r="T334" s="1390"/>
      <c r="U334" s="1390"/>
      <c r="V334" s="1390"/>
      <c r="W334" s="1390"/>
      <c r="X334" s="1390"/>
      <c r="Y334" s="1390"/>
      <c r="Z334" s="1390"/>
      <c r="AA334" s="1390"/>
      <c r="AB334" s="1390"/>
      <c r="AC334" s="1390"/>
      <c r="AD334" s="1390"/>
      <c r="AE334" s="1105"/>
      <c r="AF334" s="1356"/>
      <c r="AG334" s="1105"/>
    </row>
    <row r="335" spans="1:33">
      <c r="A335" s="1390"/>
      <c r="B335" s="1390"/>
      <c r="C335" s="1390"/>
      <c r="D335" s="1390"/>
      <c r="E335" s="1390"/>
      <c r="F335" s="1390"/>
      <c r="G335" s="1390"/>
      <c r="H335" s="1390"/>
      <c r="I335" s="1390"/>
      <c r="J335" s="1390"/>
      <c r="K335" s="1390"/>
      <c r="L335" s="1390"/>
      <c r="M335" s="1390"/>
      <c r="N335" s="1390"/>
      <c r="O335" s="1390"/>
      <c r="P335" s="1390"/>
      <c r="Q335" s="1390"/>
      <c r="R335" s="1390"/>
      <c r="S335" s="1390"/>
      <c r="T335" s="1390"/>
      <c r="U335" s="1390"/>
      <c r="V335" s="1390"/>
      <c r="W335" s="1390"/>
      <c r="X335" s="1390"/>
      <c r="Y335" s="1390"/>
      <c r="Z335" s="1390"/>
      <c r="AA335" s="1390"/>
      <c r="AB335" s="1390"/>
      <c r="AC335" s="1390"/>
      <c r="AD335" s="1390"/>
      <c r="AE335" s="1105"/>
      <c r="AF335" s="1356"/>
      <c r="AG335" s="1105"/>
    </row>
    <row r="336" spans="1:33">
      <c r="A336" s="1390"/>
      <c r="B336" s="1390"/>
      <c r="C336" s="1390"/>
      <c r="D336" s="1390"/>
      <c r="E336" s="1390"/>
      <c r="F336" s="1390"/>
      <c r="G336" s="1390"/>
      <c r="H336" s="1390"/>
      <c r="I336" s="1390"/>
      <c r="J336" s="1390"/>
      <c r="K336" s="1390"/>
      <c r="L336" s="1390"/>
      <c r="M336" s="1390"/>
      <c r="N336" s="1390"/>
      <c r="O336" s="1390"/>
      <c r="P336" s="1390"/>
      <c r="Q336" s="1390"/>
      <c r="R336" s="1390"/>
      <c r="S336" s="1390"/>
      <c r="T336" s="1390"/>
      <c r="U336" s="1390"/>
      <c r="V336" s="1390"/>
      <c r="W336" s="1390"/>
      <c r="X336" s="1390"/>
      <c r="Y336" s="1390"/>
      <c r="Z336" s="1390"/>
      <c r="AA336" s="1390"/>
      <c r="AB336" s="1390"/>
      <c r="AC336" s="1390"/>
      <c r="AD336" s="1390"/>
      <c r="AE336" s="1105"/>
      <c r="AF336" s="1356"/>
      <c r="AG336" s="1105"/>
    </row>
    <row r="337" spans="1:33">
      <c r="A337" s="1390"/>
      <c r="B337" s="1390"/>
      <c r="C337" s="1390"/>
      <c r="D337" s="1390"/>
      <c r="E337" s="1390"/>
      <c r="F337" s="1390"/>
      <c r="G337" s="1390"/>
      <c r="H337" s="1390"/>
      <c r="I337" s="1390"/>
      <c r="J337" s="1390"/>
      <c r="K337" s="1390"/>
      <c r="L337" s="1390"/>
      <c r="M337" s="1390"/>
      <c r="N337" s="1390"/>
      <c r="O337" s="1390"/>
      <c r="P337" s="1390"/>
      <c r="Q337" s="1390"/>
      <c r="R337" s="1390"/>
      <c r="S337" s="1390"/>
      <c r="T337" s="1390"/>
      <c r="U337" s="1390"/>
      <c r="V337" s="1390"/>
      <c r="W337" s="1390"/>
      <c r="X337" s="1390"/>
      <c r="Y337" s="1390"/>
      <c r="Z337" s="1390"/>
      <c r="AA337" s="1390"/>
      <c r="AB337" s="1390"/>
      <c r="AC337" s="1390"/>
      <c r="AD337" s="1390"/>
      <c r="AE337" s="1105"/>
      <c r="AF337" s="1356"/>
      <c r="AG337" s="1105"/>
    </row>
    <row r="338" spans="1:33">
      <c r="A338" s="1390"/>
      <c r="B338" s="1390"/>
      <c r="C338" s="1390"/>
      <c r="D338" s="1390"/>
      <c r="E338" s="1390"/>
      <c r="F338" s="1390"/>
      <c r="G338" s="1390"/>
      <c r="H338" s="1390"/>
      <c r="I338" s="1390"/>
      <c r="J338" s="1390"/>
      <c r="K338" s="1390"/>
      <c r="L338" s="1390"/>
      <c r="M338" s="1390"/>
      <c r="N338" s="1390"/>
      <c r="O338" s="1390"/>
      <c r="P338" s="1390"/>
      <c r="Q338" s="1390"/>
      <c r="R338" s="1390"/>
      <c r="S338" s="1390"/>
      <c r="T338" s="1390"/>
      <c r="U338" s="1390"/>
      <c r="V338" s="1390"/>
      <c r="W338" s="1390"/>
      <c r="X338" s="1390"/>
      <c r="Y338" s="1390"/>
      <c r="Z338" s="1390"/>
      <c r="AA338" s="1390"/>
      <c r="AB338" s="1390"/>
      <c r="AC338" s="1390"/>
      <c r="AD338" s="1390"/>
      <c r="AE338" s="1105"/>
      <c r="AF338" s="1356"/>
      <c r="AG338" s="1105"/>
    </row>
    <row r="339" spans="1:33">
      <c r="A339" s="1390"/>
      <c r="B339" s="1390"/>
      <c r="C339" s="1390"/>
      <c r="D339" s="1390"/>
      <c r="E339" s="1390"/>
      <c r="F339" s="1390"/>
      <c r="G339" s="1390"/>
      <c r="H339" s="1390"/>
      <c r="I339" s="1390"/>
      <c r="J339" s="1390"/>
      <c r="K339" s="1390"/>
      <c r="L339" s="1390"/>
      <c r="M339" s="1390"/>
      <c r="N339" s="1390"/>
      <c r="O339" s="1390"/>
      <c r="P339" s="1390"/>
      <c r="Q339" s="1390"/>
      <c r="R339" s="1390"/>
      <c r="S339" s="1390"/>
      <c r="T339" s="1390"/>
      <c r="U339" s="1390"/>
      <c r="V339" s="1390"/>
      <c r="W339" s="1390"/>
      <c r="X339" s="1390"/>
      <c r="Y339" s="1390"/>
      <c r="Z339" s="1390"/>
      <c r="AA339" s="1390"/>
      <c r="AB339" s="1390"/>
      <c r="AC339" s="1390"/>
      <c r="AD339" s="1390"/>
      <c r="AE339" s="1105"/>
      <c r="AF339" s="1356"/>
      <c r="AG339" s="1105"/>
    </row>
    <row r="340" spans="1:33">
      <c r="A340" s="1390"/>
      <c r="B340" s="1390"/>
      <c r="C340" s="1390"/>
      <c r="D340" s="1390"/>
      <c r="E340" s="1390"/>
      <c r="F340" s="1390"/>
      <c r="G340" s="1390"/>
      <c r="H340" s="1390"/>
      <c r="I340" s="1390"/>
      <c r="J340" s="1390"/>
      <c r="K340" s="1390"/>
      <c r="L340" s="1390"/>
      <c r="M340" s="1390"/>
      <c r="N340" s="1390"/>
      <c r="O340" s="1390"/>
      <c r="P340" s="1390"/>
      <c r="Q340" s="1390"/>
      <c r="R340" s="1390"/>
      <c r="S340" s="1390"/>
      <c r="T340" s="1390"/>
      <c r="U340" s="1390"/>
      <c r="V340" s="1390"/>
      <c r="W340" s="1390"/>
      <c r="X340" s="1390"/>
      <c r="Y340" s="1390"/>
      <c r="Z340" s="1390"/>
      <c r="AA340" s="1390"/>
      <c r="AB340" s="1390"/>
      <c r="AC340" s="1390"/>
      <c r="AD340" s="1390"/>
      <c r="AE340" s="1105"/>
      <c r="AF340" s="1356"/>
      <c r="AG340" s="1105"/>
    </row>
    <row r="341" spans="1:33">
      <c r="A341" s="1390"/>
      <c r="B341" s="1390"/>
      <c r="C341" s="1390"/>
      <c r="D341" s="1390"/>
      <c r="E341" s="1390"/>
      <c r="F341" s="1390"/>
      <c r="G341" s="1390"/>
      <c r="H341" s="1390"/>
      <c r="I341" s="1390"/>
      <c r="J341" s="1390"/>
      <c r="K341" s="1390"/>
      <c r="L341" s="1390"/>
      <c r="M341" s="1390"/>
      <c r="N341" s="1390"/>
      <c r="O341" s="1390"/>
      <c r="P341" s="1390"/>
      <c r="Q341" s="1390"/>
      <c r="R341" s="1390"/>
      <c r="S341" s="1390"/>
      <c r="T341" s="1390"/>
      <c r="U341" s="1390"/>
      <c r="V341" s="1390"/>
      <c r="W341" s="1390"/>
      <c r="X341" s="1390"/>
      <c r="Y341" s="1390"/>
      <c r="Z341" s="1390"/>
      <c r="AA341" s="1390"/>
      <c r="AB341" s="1390"/>
      <c r="AC341" s="1390"/>
      <c r="AD341" s="1390"/>
      <c r="AE341" s="1105"/>
      <c r="AF341" s="1356"/>
      <c r="AG341" s="1105"/>
    </row>
    <row r="342" spans="1:33">
      <c r="A342" s="1390"/>
      <c r="B342" s="1390"/>
      <c r="C342" s="1390"/>
      <c r="D342" s="1390"/>
      <c r="E342" s="1390"/>
      <c r="F342" s="1390"/>
      <c r="G342" s="1390"/>
      <c r="H342" s="1390"/>
      <c r="I342" s="1390"/>
      <c r="J342" s="1390"/>
      <c r="K342" s="1390"/>
      <c r="L342" s="1390"/>
      <c r="M342" s="1390"/>
      <c r="N342" s="1390"/>
      <c r="O342" s="1390"/>
      <c r="P342" s="1390"/>
      <c r="Q342" s="1390"/>
      <c r="R342" s="1390"/>
      <c r="S342" s="1390"/>
      <c r="T342" s="1390"/>
      <c r="U342" s="1390"/>
      <c r="V342" s="1390"/>
      <c r="W342" s="1390"/>
      <c r="X342" s="1390"/>
      <c r="Y342" s="1390"/>
      <c r="Z342" s="1390"/>
      <c r="AA342" s="1390"/>
      <c r="AB342" s="1390"/>
      <c r="AC342" s="1390"/>
      <c r="AD342" s="1390"/>
      <c r="AE342" s="1105"/>
      <c r="AF342" s="1356"/>
      <c r="AG342" s="1105"/>
    </row>
    <row r="343" spans="1:33">
      <c r="A343" s="1390"/>
      <c r="B343" s="1390"/>
      <c r="C343" s="1390"/>
      <c r="D343" s="1390"/>
      <c r="E343" s="1390"/>
      <c r="F343" s="1390"/>
      <c r="G343" s="1390"/>
      <c r="H343" s="1390"/>
      <c r="I343" s="1390"/>
      <c r="J343" s="1390"/>
      <c r="K343" s="1390"/>
      <c r="L343" s="1390"/>
      <c r="M343" s="1390"/>
      <c r="N343" s="1390"/>
      <c r="O343" s="1390"/>
      <c r="P343" s="1390"/>
      <c r="Q343" s="1390"/>
      <c r="R343" s="1390"/>
      <c r="S343" s="1390"/>
      <c r="T343" s="1390"/>
      <c r="U343" s="1390"/>
      <c r="V343" s="1390"/>
      <c r="W343" s="1390"/>
      <c r="X343" s="1390"/>
      <c r="Y343" s="1390"/>
      <c r="Z343" s="1390"/>
      <c r="AA343" s="1390"/>
      <c r="AB343" s="1390"/>
      <c r="AC343" s="1390"/>
      <c r="AD343" s="1390"/>
      <c r="AE343" s="1105"/>
      <c r="AF343" s="1356"/>
      <c r="AG343" s="1105"/>
    </row>
    <row r="344" spans="1:33">
      <c r="A344" s="1390"/>
      <c r="B344" s="1390"/>
      <c r="C344" s="1390"/>
      <c r="D344" s="1390"/>
      <c r="E344" s="1390"/>
      <c r="F344" s="1390"/>
      <c r="G344" s="1390"/>
      <c r="H344" s="1390"/>
      <c r="I344" s="1390"/>
      <c r="J344" s="1390"/>
      <c r="K344" s="1390"/>
      <c r="L344" s="1390"/>
      <c r="M344" s="1390"/>
      <c r="N344" s="1390"/>
      <c r="O344" s="1390"/>
      <c r="P344" s="1390"/>
      <c r="Q344" s="1390"/>
      <c r="R344" s="1390"/>
      <c r="S344" s="1390"/>
      <c r="T344" s="1390"/>
      <c r="U344" s="1390"/>
      <c r="V344" s="1390"/>
      <c r="W344" s="1390"/>
      <c r="X344" s="1390"/>
      <c r="Y344" s="1390"/>
      <c r="Z344" s="1390"/>
      <c r="AA344" s="1390"/>
      <c r="AB344" s="1390"/>
      <c r="AC344" s="1390"/>
      <c r="AD344" s="1390"/>
      <c r="AE344" s="1105"/>
      <c r="AF344" s="1356"/>
      <c r="AG344" s="1105"/>
    </row>
    <row r="345" spans="1:33">
      <c r="A345" s="1390"/>
      <c r="B345" s="1390"/>
      <c r="C345" s="1390"/>
      <c r="D345" s="1390"/>
      <c r="E345" s="1390"/>
      <c r="F345" s="1390"/>
      <c r="G345" s="1390"/>
      <c r="H345" s="1390"/>
      <c r="I345" s="1390"/>
      <c r="J345" s="1390"/>
      <c r="K345" s="1390"/>
      <c r="L345" s="1390"/>
      <c r="M345" s="1390"/>
      <c r="N345" s="1390"/>
      <c r="O345" s="1390"/>
      <c r="P345" s="1390"/>
      <c r="Q345" s="1390"/>
      <c r="R345" s="1390"/>
      <c r="S345" s="1390"/>
      <c r="T345" s="1390"/>
      <c r="U345" s="1390"/>
      <c r="V345" s="1390"/>
      <c r="W345" s="1390"/>
      <c r="X345" s="1390"/>
      <c r="Y345" s="1390"/>
      <c r="Z345" s="1390"/>
      <c r="AA345" s="1390"/>
      <c r="AB345" s="1390"/>
      <c r="AC345" s="1390"/>
      <c r="AD345" s="1390"/>
      <c r="AE345" s="1105"/>
      <c r="AF345" s="1356"/>
      <c r="AG345" s="1105"/>
    </row>
    <row r="346" spans="1:33">
      <c r="A346" s="1390"/>
      <c r="B346" s="1390"/>
      <c r="C346" s="1390"/>
      <c r="D346" s="1390"/>
      <c r="E346" s="1390"/>
      <c r="F346" s="1390"/>
      <c r="G346" s="1390"/>
      <c r="H346" s="1390"/>
      <c r="I346" s="1390"/>
      <c r="J346" s="1390"/>
      <c r="K346" s="1390"/>
      <c r="L346" s="1390"/>
      <c r="M346" s="1390"/>
      <c r="N346" s="1390"/>
      <c r="O346" s="1390"/>
      <c r="P346" s="1390"/>
      <c r="Q346" s="1390"/>
      <c r="R346" s="1390"/>
      <c r="S346" s="1390"/>
      <c r="T346" s="1390"/>
      <c r="U346" s="1390"/>
      <c r="V346" s="1390"/>
      <c r="W346" s="1390"/>
      <c r="X346" s="1390"/>
      <c r="Y346" s="1390"/>
      <c r="Z346" s="1390"/>
      <c r="AA346" s="1390"/>
      <c r="AB346" s="1390"/>
      <c r="AC346" s="1390"/>
      <c r="AD346" s="1390"/>
      <c r="AE346" s="1105"/>
      <c r="AF346" s="1356"/>
      <c r="AG346" s="1105"/>
    </row>
    <row r="347" spans="1:33">
      <c r="A347" s="1390"/>
      <c r="B347" s="1390"/>
      <c r="C347" s="1390"/>
      <c r="D347" s="1390"/>
      <c r="E347" s="1390"/>
      <c r="F347" s="1390"/>
      <c r="G347" s="1390"/>
      <c r="H347" s="1390"/>
      <c r="I347" s="1390"/>
      <c r="J347" s="1390"/>
      <c r="K347" s="1390"/>
      <c r="L347" s="1390"/>
      <c r="M347" s="1390"/>
      <c r="N347" s="1390"/>
      <c r="O347" s="1390"/>
      <c r="P347" s="1390"/>
      <c r="Q347" s="1390"/>
      <c r="R347" s="1390"/>
      <c r="S347" s="1390"/>
      <c r="T347" s="1390"/>
      <c r="U347" s="1390"/>
      <c r="V347" s="1390"/>
      <c r="W347" s="1390"/>
      <c r="X347" s="1390"/>
      <c r="Y347" s="1390"/>
      <c r="Z347" s="1390"/>
      <c r="AA347" s="1390"/>
      <c r="AB347" s="1390"/>
      <c r="AC347" s="1390"/>
      <c r="AD347" s="1390"/>
      <c r="AE347" s="1105"/>
      <c r="AF347" s="1356"/>
      <c r="AG347" s="1105"/>
    </row>
    <row r="348" spans="1:33">
      <c r="A348" s="1390"/>
      <c r="B348" s="1390"/>
      <c r="C348" s="1390"/>
      <c r="D348" s="1390"/>
      <c r="E348" s="1390"/>
      <c r="F348" s="1390"/>
      <c r="G348" s="1390"/>
      <c r="H348" s="1390"/>
      <c r="I348" s="1390"/>
      <c r="J348" s="1390"/>
      <c r="K348" s="1390"/>
      <c r="L348" s="1390"/>
      <c r="M348" s="1390"/>
      <c r="N348" s="1390"/>
      <c r="O348" s="1390"/>
      <c r="P348" s="1390"/>
      <c r="Q348" s="1390"/>
      <c r="R348" s="1390"/>
      <c r="S348" s="1390"/>
      <c r="T348" s="1390"/>
      <c r="U348" s="1390"/>
      <c r="V348" s="1390"/>
      <c r="W348" s="1390"/>
      <c r="X348" s="1390"/>
      <c r="Y348" s="1390"/>
      <c r="Z348" s="1390"/>
      <c r="AA348" s="1390"/>
      <c r="AB348" s="1390"/>
      <c r="AC348" s="1390"/>
      <c r="AD348" s="1390"/>
      <c r="AE348" s="1105"/>
      <c r="AF348" s="1356"/>
      <c r="AG348" s="1105"/>
    </row>
    <row r="349" spans="1:33">
      <c r="A349" s="1390"/>
      <c r="B349" s="1390"/>
      <c r="C349" s="1390"/>
      <c r="D349" s="1390"/>
      <c r="E349" s="1390"/>
      <c r="F349" s="1390"/>
      <c r="G349" s="1390"/>
      <c r="H349" s="1390"/>
      <c r="I349" s="1390"/>
      <c r="J349" s="1390"/>
      <c r="K349" s="1390"/>
      <c r="L349" s="1390"/>
      <c r="M349" s="1390"/>
      <c r="N349" s="1390"/>
      <c r="O349" s="1390"/>
      <c r="P349" s="1390"/>
      <c r="Q349" s="1390"/>
      <c r="R349" s="1390"/>
      <c r="S349" s="1390"/>
      <c r="T349" s="1390"/>
      <c r="U349" s="1390"/>
      <c r="V349" s="1390"/>
      <c r="W349" s="1390"/>
      <c r="X349" s="1390"/>
      <c r="Y349" s="1390"/>
      <c r="Z349" s="1390"/>
      <c r="AA349" s="1390"/>
      <c r="AB349" s="1390"/>
      <c r="AC349" s="1390"/>
      <c r="AD349" s="1390"/>
      <c r="AE349" s="1105"/>
      <c r="AF349" s="1356"/>
      <c r="AG349" s="1105"/>
    </row>
    <row r="350" spans="1:33">
      <c r="A350" s="1390"/>
      <c r="B350" s="1390"/>
      <c r="C350" s="1390"/>
      <c r="D350" s="1390"/>
      <c r="E350" s="1390"/>
      <c r="F350" s="1390"/>
      <c r="G350" s="1390"/>
      <c r="H350" s="1390"/>
      <c r="I350" s="1390"/>
      <c r="J350" s="1390"/>
      <c r="K350" s="1390"/>
      <c r="L350" s="1390"/>
      <c r="M350" s="1390"/>
      <c r="N350" s="1390"/>
      <c r="O350" s="1390"/>
      <c r="P350" s="1390"/>
      <c r="Q350" s="1390"/>
      <c r="R350" s="1390"/>
      <c r="S350" s="1390"/>
      <c r="T350" s="1390"/>
      <c r="U350" s="1390"/>
      <c r="V350" s="1390"/>
      <c r="W350" s="1390"/>
      <c r="X350" s="1390"/>
      <c r="Y350" s="1390"/>
      <c r="Z350" s="1390"/>
      <c r="AA350" s="1390"/>
      <c r="AB350" s="1390"/>
      <c r="AC350" s="1390"/>
      <c r="AD350" s="1390"/>
      <c r="AE350" s="1105"/>
      <c r="AF350" s="1356"/>
      <c r="AG350" s="1105"/>
    </row>
    <row r="351" spans="1:33">
      <c r="A351" s="1390"/>
      <c r="B351" s="1390"/>
      <c r="C351" s="1390"/>
      <c r="D351" s="1390"/>
      <c r="E351" s="1390"/>
      <c r="F351" s="1390"/>
      <c r="G351" s="1390"/>
      <c r="H351" s="1390"/>
      <c r="I351" s="1390"/>
      <c r="J351" s="1390"/>
      <c r="K351" s="1390"/>
      <c r="L351" s="1390"/>
      <c r="M351" s="1390"/>
      <c r="N351" s="1390"/>
      <c r="O351" s="1390"/>
      <c r="P351" s="1390"/>
      <c r="Q351" s="1390"/>
      <c r="R351" s="1390"/>
      <c r="S351" s="1390"/>
      <c r="T351" s="1390"/>
      <c r="U351" s="1390"/>
      <c r="V351" s="1390"/>
      <c r="W351" s="1390"/>
      <c r="X351" s="1390"/>
      <c r="Y351" s="1390"/>
      <c r="Z351" s="1390"/>
      <c r="AA351" s="1390"/>
      <c r="AB351" s="1390"/>
      <c r="AC351" s="1390"/>
      <c r="AD351" s="1390"/>
      <c r="AE351" s="1105"/>
      <c r="AF351" s="1356"/>
      <c r="AG351" s="1105"/>
    </row>
    <row r="352" spans="1:33">
      <c r="A352" s="1390"/>
      <c r="B352" s="1390"/>
      <c r="C352" s="1390"/>
      <c r="D352" s="1390"/>
      <c r="E352" s="1390"/>
      <c r="F352" s="1390"/>
      <c r="G352" s="1390"/>
      <c r="H352" s="1390"/>
      <c r="I352" s="1390"/>
      <c r="J352" s="1390"/>
      <c r="K352" s="1390"/>
      <c r="L352" s="1390"/>
      <c r="M352" s="1390"/>
      <c r="N352" s="1390"/>
      <c r="O352" s="1390"/>
      <c r="P352" s="1390"/>
      <c r="Q352" s="1390"/>
      <c r="R352" s="1390"/>
      <c r="S352" s="1390"/>
      <c r="T352" s="1390"/>
      <c r="U352" s="1390"/>
      <c r="V352" s="1390"/>
      <c r="W352" s="1390"/>
      <c r="X352" s="1390"/>
      <c r="Y352" s="1390"/>
      <c r="Z352" s="1390"/>
      <c r="AA352" s="1390"/>
      <c r="AB352" s="1390"/>
      <c r="AC352" s="1390"/>
      <c r="AD352" s="1390"/>
      <c r="AE352" s="1105"/>
      <c r="AF352" s="1356"/>
      <c r="AG352" s="1105"/>
    </row>
    <row r="353" spans="1:33">
      <c r="A353" s="1390"/>
      <c r="B353" s="1390"/>
      <c r="C353" s="1390"/>
      <c r="D353" s="1390"/>
      <c r="E353" s="1390"/>
      <c r="F353" s="1390"/>
      <c r="G353" s="1390"/>
      <c r="H353" s="1390"/>
      <c r="I353" s="1390"/>
      <c r="J353" s="1390"/>
      <c r="K353" s="1390"/>
      <c r="L353" s="1390"/>
      <c r="M353" s="1390"/>
      <c r="N353" s="1390"/>
      <c r="O353" s="1390"/>
      <c r="P353" s="1390"/>
      <c r="Q353" s="1390"/>
      <c r="R353" s="1390"/>
      <c r="S353" s="1390"/>
      <c r="T353" s="1390"/>
      <c r="U353" s="1390"/>
      <c r="V353" s="1390"/>
      <c r="W353" s="1390"/>
      <c r="X353" s="1390"/>
      <c r="Y353" s="1390"/>
      <c r="Z353" s="1390"/>
      <c r="AA353" s="1390"/>
      <c r="AB353" s="1390"/>
      <c r="AC353" s="1390"/>
      <c r="AD353" s="1390"/>
      <c r="AE353" s="1105"/>
      <c r="AF353" s="1356"/>
      <c r="AG353" s="1105"/>
    </row>
    <row r="354" spans="1:33">
      <c r="A354" s="1390"/>
      <c r="B354" s="1390"/>
      <c r="C354" s="1390"/>
      <c r="D354" s="1390"/>
      <c r="E354" s="1390"/>
      <c r="F354" s="1390"/>
      <c r="G354" s="1390"/>
      <c r="H354" s="1390"/>
      <c r="I354" s="1390"/>
      <c r="J354" s="1390"/>
      <c r="K354" s="1390"/>
      <c r="L354" s="1390"/>
      <c r="M354" s="1390"/>
      <c r="N354" s="1390"/>
      <c r="O354" s="1390"/>
      <c r="P354" s="1390"/>
      <c r="Q354" s="1390"/>
      <c r="R354" s="1390"/>
      <c r="S354" s="1390"/>
      <c r="T354" s="1390"/>
      <c r="U354" s="1390"/>
      <c r="V354" s="1390"/>
      <c r="W354" s="1390"/>
      <c r="X354" s="1390"/>
      <c r="Y354" s="1390"/>
      <c r="Z354" s="1390"/>
      <c r="AA354" s="1390"/>
      <c r="AB354" s="1390"/>
      <c r="AC354" s="1390"/>
      <c r="AD354" s="1390"/>
      <c r="AE354" s="1105"/>
      <c r="AF354" s="1356"/>
      <c r="AG354" s="1105"/>
    </row>
    <row r="355" spans="1:33">
      <c r="A355" s="1390"/>
      <c r="B355" s="1390"/>
      <c r="C355" s="1390"/>
      <c r="D355" s="1390"/>
      <c r="E355" s="1390"/>
      <c r="F355" s="1390"/>
      <c r="G355" s="1390"/>
      <c r="H355" s="1390"/>
      <c r="I355" s="1390"/>
      <c r="J355" s="1390"/>
      <c r="K355" s="1390"/>
      <c r="L355" s="1390"/>
      <c r="M355" s="1390"/>
      <c r="N355" s="1390"/>
      <c r="O355" s="1390"/>
      <c r="P355" s="1390"/>
      <c r="Q355" s="1390"/>
      <c r="R355" s="1390"/>
      <c r="S355" s="1390"/>
      <c r="T355" s="1390"/>
      <c r="U355" s="1390"/>
      <c r="V355" s="1390"/>
      <c r="W355" s="1390"/>
      <c r="X355" s="1390"/>
      <c r="Y355" s="1390"/>
      <c r="Z355" s="1390"/>
      <c r="AA355" s="1390"/>
      <c r="AB355" s="1390"/>
      <c r="AC355" s="1390"/>
      <c r="AD355" s="1390"/>
      <c r="AE355" s="1105"/>
      <c r="AF355" s="1356"/>
      <c r="AG355" s="1105"/>
    </row>
    <row r="356" spans="1:33">
      <c r="A356" s="1390"/>
      <c r="B356" s="1390"/>
      <c r="C356" s="1390"/>
      <c r="D356" s="1390"/>
      <c r="E356" s="1390"/>
      <c r="F356" s="1390"/>
      <c r="G356" s="1390"/>
      <c r="H356" s="1390"/>
      <c r="I356" s="1390"/>
      <c r="J356" s="1390"/>
      <c r="K356" s="1390"/>
      <c r="L356" s="1390"/>
      <c r="M356" s="1390"/>
      <c r="N356" s="1390"/>
      <c r="O356" s="1390"/>
      <c r="P356" s="1390"/>
      <c r="Q356" s="1390"/>
      <c r="R356" s="1390"/>
      <c r="S356" s="1390"/>
      <c r="T356" s="1390"/>
      <c r="U356" s="1390"/>
      <c r="V356" s="1390"/>
      <c r="W356" s="1390"/>
      <c r="X356" s="1390"/>
      <c r="Y356" s="1390"/>
      <c r="Z356" s="1390"/>
      <c r="AA356" s="1390"/>
      <c r="AB356" s="1390"/>
      <c r="AC356" s="1390"/>
      <c r="AD356" s="1390"/>
      <c r="AE356" s="1105"/>
      <c r="AF356" s="1356"/>
      <c r="AG356" s="1105"/>
    </row>
    <row r="357" spans="1:33">
      <c r="A357" s="1390"/>
      <c r="B357" s="1390"/>
      <c r="C357" s="1390"/>
      <c r="D357" s="1390"/>
      <c r="E357" s="1390"/>
      <c r="F357" s="1390"/>
      <c r="G357" s="1390"/>
      <c r="H357" s="1390"/>
      <c r="I357" s="1390"/>
      <c r="J357" s="1390"/>
      <c r="K357" s="1390"/>
      <c r="L357" s="1390"/>
      <c r="M357" s="1390"/>
      <c r="N357" s="1390"/>
      <c r="O357" s="1390"/>
      <c r="P357" s="1390"/>
      <c r="Q357" s="1390"/>
      <c r="R357" s="1390"/>
      <c r="S357" s="1390"/>
      <c r="T357" s="1390"/>
      <c r="U357" s="1390"/>
      <c r="V357" s="1390"/>
      <c r="W357" s="1390"/>
      <c r="X357" s="1390"/>
      <c r="Y357" s="1390"/>
      <c r="Z357" s="1390"/>
      <c r="AA357" s="1390"/>
      <c r="AB357" s="1390"/>
      <c r="AC357" s="1390"/>
      <c r="AD357" s="1390"/>
      <c r="AE357" s="1105"/>
      <c r="AF357" s="1356"/>
      <c r="AG357" s="1105"/>
    </row>
    <row r="358" spans="1:33">
      <c r="A358" s="1390"/>
      <c r="B358" s="1390"/>
      <c r="C358" s="1390"/>
      <c r="D358" s="1390"/>
      <c r="E358" s="1390"/>
      <c r="F358" s="1390"/>
      <c r="G358" s="1390"/>
      <c r="H358" s="1390"/>
      <c r="I358" s="1390"/>
      <c r="J358" s="1390"/>
      <c r="K358" s="1390"/>
      <c r="L358" s="1390"/>
      <c r="M358" s="1390"/>
      <c r="N358" s="1390"/>
      <c r="O358" s="1390"/>
      <c r="P358" s="1390"/>
      <c r="Q358" s="1390"/>
      <c r="R358" s="1390"/>
      <c r="S358" s="1390"/>
      <c r="T358" s="1390"/>
      <c r="U358" s="1390"/>
      <c r="V358" s="1390"/>
      <c r="W358" s="1390"/>
      <c r="X358" s="1390"/>
      <c r="Y358" s="1390"/>
      <c r="Z358" s="1390"/>
      <c r="AA358" s="1390"/>
      <c r="AB358" s="1390"/>
      <c r="AC358" s="1390"/>
      <c r="AD358" s="1390"/>
      <c r="AE358" s="1105"/>
      <c r="AF358" s="1356"/>
      <c r="AG358" s="1105"/>
    </row>
    <row r="359" spans="1:33">
      <c r="A359" s="1390"/>
      <c r="B359" s="1390"/>
      <c r="C359" s="1390"/>
      <c r="D359" s="1390"/>
      <c r="E359" s="1390"/>
      <c r="F359" s="1390"/>
      <c r="G359" s="1390"/>
      <c r="H359" s="1390"/>
      <c r="I359" s="1390"/>
      <c r="J359" s="1390"/>
      <c r="K359" s="1390"/>
      <c r="L359" s="1390"/>
      <c r="M359" s="1390"/>
      <c r="N359" s="1390"/>
      <c r="O359" s="1390"/>
      <c r="P359" s="1390"/>
      <c r="Q359" s="1390"/>
      <c r="R359" s="1390"/>
      <c r="S359" s="1390"/>
      <c r="T359" s="1390"/>
      <c r="U359" s="1390"/>
      <c r="V359" s="1390"/>
      <c r="W359" s="1390"/>
      <c r="X359" s="1390"/>
      <c r="Y359" s="1390"/>
      <c r="Z359" s="1390"/>
      <c r="AA359" s="1390"/>
      <c r="AB359" s="1390"/>
      <c r="AC359" s="1390"/>
      <c r="AD359" s="1390"/>
      <c r="AE359" s="1105"/>
      <c r="AF359" s="1356"/>
      <c r="AG359" s="1105"/>
    </row>
    <row r="360" spans="1:33">
      <c r="A360" s="1390"/>
      <c r="B360" s="1390"/>
      <c r="C360" s="1390"/>
      <c r="D360" s="1390"/>
      <c r="E360" s="1390"/>
      <c r="F360" s="1390"/>
      <c r="G360" s="1390"/>
      <c r="H360" s="1390"/>
      <c r="I360" s="1390"/>
      <c r="J360" s="1390"/>
      <c r="K360" s="1390"/>
      <c r="L360" s="1390"/>
      <c r="M360" s="1390"/>
      <c r="N360" s="1390"/>
      <c r="O360" s="1390"/>
      <c r="P360" s="1390"/>
      <c r="Q360" s="1390"/>
      <c r="R360" s="1390"/>
      <c r="S360" s="1390"/>
      <c r="T360" s="1390"/>
      <c r="U360" s="1390"/>
      <c r="V360" s="1390"/>
      <c r="W360" s="1390"/>
      <c r="X360" s="1390"/>
      <c r="Y360" s="1390"/>
      <c r="Z360" s="1390"/>
      <c r="AA360" s="1390"/>
      <c r="AB360" s="1390"/>
      <c r="AC360" s="1390"/>
      <c r="AD360" s="1390"/>
      <c r="AE360" s="1105"/>
      <c r="AF360" s="1356"/>
      <c r="AG360" s="1105"/>
    </row>
    <row r="361" spans="1:33">
      <c r="A361" s="1390"/>
      <c r="B361" s="1390"/>
      <c r="C361" s="1390"/>
      <c r="D361" s="1390"/>
      <c r="E361" s="1390"/>
      <c r="F361" s="1390"/>
      <c r="G361" s="1390"/>
      <c r="H361" s="1390"/>
      <c r="I361" s="1390"/>
      <c r="J361" s="1390"/>
      <c r="K361" s="1390"/>
      <c r="L361" s="1390"/>
      <c r="M361" s="1390"/>
      <c r="N361" s="1390"/>
      <c r="O361" s="1390"/>
      <c r="P361" s="1390"/>
      <c r="Q361" s="1390"/>
      <c r="R361" s="1390"/>
      <c r="S361" s="1390"/>
      <c r="T361" s="1390"/>
      <c r="U361" s="1390"/>
      <c r="V361" s="1390"/>
      <c r="W361" s="1390"/>
      <c r="X361" s="1390"/>
      <c r="Y361" s="1390"/>
      <c r="Z361" s="1390"/>
      <c r="AA361" s="1390"/>
      <c r="AB361" s="1390"/>
      <c r="AC361" s="1390"/>
      <c r="AD361" s="1390"/>
      <c r="AE361" s="1105"/>
      <c r="AF361" s="1356"/>
      <c r="AG361" s="1105"/>
    </row>
    <row r="362" spans="1:33">
      <c r="A362" s="1390"/>
      <c r="B362" s="1390"/>
      <c r="C362" s="1390"/>
      <c r="D362" s="1390"/>
      <c r="E362" s="1390"/>
      <c r="F362" s="1390"/>
      <c r="G362" s="1390"/>
      <c r="H362" s="1390"/>
      <c r="I362" s="1390"/>
      <c r="J362" s="1390"/>
      <c r="K362" s="1390"/>
      <c r="L362" s="1390"/>
      <c r="M362" s="1390"/>
      <c r="N362" s="1390"/>
      <c r="O362" s="1390"/>
      <c r="P362" s="1390"/>
      <c r="Q362" s="1390"/>
      <c r="R362" s="1390"/>
      <c r="S362" s="1390"/>
      <c r="T362" s="1390"/>
      <c r="U362" s="1390"/>
      <c r="V362" s="1390"/>
      <c r="W362" s="1390"/>
      <c r="X362" s="1390"/>
      <c r="Y362" s="1390"/>
      <c r="Z362" s="1390"/>
      <c r="AA362" s="1390"/>
      <c r="AB362" s="1390"/>
      <c r="AC362" s="1390"/>
      <c r="AD362" s="1390"/>
      <c r="AE362" s="1105"/>
      <c r="AF362" s="1356"/>
      <c r="AG362" s="1105"/>
    </row>
    <row r="363" spans="1:33">
      <c r="A363" s="1390"/>
      <c r="B363" s="1390"/>
      <c r="C363" s="1390"/>
      <c r="D363" s="1390"/>
      <c r="E363" s="1390"/>
      <c r="F363" s="1390"/>
      <c r="G363" s="1390"/>
      <c r="H363" s="1390"/>
      <c r="I363" s="1390"/>
      <c r="J363" s="1390"/>
      <c r="K363" s="1390"/>
      <c r="L363" s="1390"/>
      <c r="M363" s="1390"/>
      <c r="N363" s="1390"/>
      <c r="O363" s="1390"/>
      <c r="P363" s="1390"/>
      <c r="Q363" s="1390"/>
      <c r="R363" s="1390"/>
      <c r="S363" s="1390"/>
      <c r="T363" s="1390"/>
      <c r="U363" s="1390"/>
      <c r="V363" s="1390"/>
      <c r="W363" s="1390"/>
      <c r="X363" s="1390"/>
      <c r="Y363" s="1390"/>
      <c r="Z363" s="1390"/>
      <c r="AA363" s="1390"/>
      <c r="AB363" s="1390"/>
      <c r="AC363" s="1390"/>
      <c r="AD363" s="1390"/>
      <c r="AE363" s="1105"/>
      <c r="AF363" s="1356"/>
      <c r="AG363" s="1105"/>
    </row>
    <row r="364" spans="1:33">
      <c r="A364" s="1390"/>
      <c r="B364" s="1390"/>
      <c r="C364" s="1390"/>
      <c r="D364" s="1390"/>
      <c r="E364" s="1390"/>
      <c r="F364" s="1390"/>
      <c r="G364" s="1390"/>
      <c r="H364" s="1390"/>
      <c r="I364" s="1390"/>
      <c r="J364" s="1390"/>
      <c r="K364" s="1390"/>
      <c r="L364" s="1390"/>
      <c r="M364" s="1390"/>
      <c r="N364" s="1390"/>
      <c r="O364" s="1390"/>
      <c r="P364" s="1390"/>
      <c r="Q364" s="1390"/>
      <c r="R364" s="1390"/>
      <c r="S364" s="1390"/>
      <c r="T364" s="1390"/>
      <c r="U364" s="1390"/>
      <c r="V364" s="1390"/>
      <c r="W364" s="1390"/>
      <c r="X364" s="1390"/>
      <c r="Y364" s="1390"/>
      <c r="Z364" s="1390"/>
      <c r="AA364" s="1390"/>
      <c r="AB364" s="1390"/>
      <c r="AC364" s="1390"/>
      <c r="AD364" s="1390"/>
      <c r="AE364" s="1105"/>
      <c r="AF364" s="1356"/>
      <c r="AG364" s="1105"/>
    </row>
    <row r="365" spans="1:33">
      <c r="A365" s="1390"/>
      <c r="B365" s="1390"/>
      <c r="C365" s="1390"/>
      <c r="D365" s="1390"/>
      <c r="E365" s="1390"/>
      <c r="F365" s="1390"/>
      <c r="G365" s="1390"/>
      <c r="H365" s="1390"/>
      <c r="I365" s="1390"/>
      <c r="J365" s="1390"/>
      <c r="K365" s="1390"/>
      <c r="L365" s="1390"/>
      <c r="M365" s="1390"/>
      <c r="N365" s="1390"/>
      <c r="O365" s="1390"/>
      <c r="P365" s="1390"/>
      <c r="Q365" s="1390"/>
      <c r="R365" s="1390"/>
      <c r="S365" s="1390"/>
      <c r="T365" s="1390"/>
      <c r="U365" s="1390"/>
      <c r="V365" s="1390"/>
      <c r="W365" s="1390"/>
      <c r="X365" s="1390"/>
      <c r="Y365" s="1390"/>
      <c r="Z365" s="1390"/>
      <c r="AA365" s="1390"/>
      <c r="AB365" s="1390"/>
      <c r="AC365" s="1390"/>
      <c r="AD365" s="1390"/>
      <c r="AE365" s="1105"/>
      <c r="AF365" s="1356"/>
      <c r="AG365" s="1105"/>
    </row>
    <row r="366" spans="1:33">
      <c r="A366" s="1390"/>
      <c r="B366" s="1390"/>
      <c r="C366" s="1390"/>
      <c r="D366" s="1390"/>
      <c r="E366" s="1390"/>
      <c r="F366" s="1390"/>
      <c r="G366" s="1390"/>
      <c r="H366" s="1390"/>
      <c r="I366" s="1390"/>
      <c r="J366" s="1390"/>
      <c r="K366" s="1390"/>
      <c r="L366" s="1390"/>
      <c r="M366" s="1390"/>
      <c r="N366" s="1390"/>
      <c r="O366" s="1390"/>
      <c r="P366" s="1390"/>
      <c r="Q366" s="1390"/>
      <c r="R366" s="1390"/>
      <c r="S366" s="1390"/>
      <c r="T366" s="1390"/>
      <c r="U366" s="1390"/>
      <c r="V366" s="1390"/>
      <c r="W366" s="1390"/>
      <c r="X366" s="1390"/>
      <c r="Y366" s="1390"/>
      <c r="Z366" s="1390"/>
      <c r="AA366" s="1390"/>
      <c r="AB366" s="1390"/>
      <c r="AC366" s="1390"/>
      <c r="AD366" s="1390"/>
      <c r="AE366" s="1105"/>
      <c r="AF366" s="1356"/>
      <c r="AG366" s="1105"/>
    </row>
    <row r="367" spans="1:33">
      <c r="A367" s="1390"/>
      <c r="B367" s="1390"/>
      <c r="C367" s="1390"/>
      <c r="D367" s="1390"/>
      <c r="E367" s="1390"/>
      <c r="F367" s="1390"/>
      <c r="G367" s="1390"/>
      <c r="H367" s="1390"/>
      <c r="I367" s="1390"/>
      <c r="J367" s="1390"/>
      <c r="K367" s="1390"/>
      <c r="L367" s="1390"/>
      <c r="M367" s="1390"/>
      <c r="N367" s="1390"/>
      <c r="O367" s="1390"/>
      <c r="P367" s="1390"/>
      <c r="Q367" s="1390"/>
      <c r="R367" s="1390"/>
      <c r="S367" s="1390"/>
      <c r="T367" s="1390"/>
      <c r="U367" s="1390"/>
      <c r="V367" s="1390"/>
      <c r="W367" s="1390"/>
      <c r="X367" s="1390"/>
      <c r="Y367" s="1390"/>
      <c r="Z367" s="1390"/>
      <c r="AA367" s="1390"/>
      <c r="AB367" s="1390"/>
      <c r="AC367" s="1390"/>
      <c r="AD367" s="1390"/>
      <c r="AE367" s="1105"/>
      <c r="AF367" s="1356"/>
      <c r="AG367" s="1105"/>
    </row>
    <row r="368" spans="1:33">
      <c r="A368" s="1390"/>
      <c r="B368" s="1390"/>
      <c r="C368" s="1390"/>
      <c r="D368" s="1390"/>
      <c r="E368" s="1390"/>
      <c r="F368" s="1390"/>
      <c r="G368" s="1390"/>
      <c r="H368" s="1390"/>
      <c r="I368" s="1390"/>
      <c r="J368" s="1390"/>
      <c r="K368" s="1390"/>
      <c r="L368" s="1390"/>
      <c r="M368" s="1390"/>
      <c r="N368" s="1390"/>
      <c r="O368" s="1390"/>
      <c r="P368" s="1390"/>
      <c r="Q368" s="1390"/>
      <c r="R368" s="1390"/>
      <c r="S368" s="1390"/>
      <c r="T368" s="1390"/>
      <c r="U368" s="1390"/>
      <c r="V368" s="1390"/>
      <c r="W368" s="1390"/>
      <c r="X368" s="1390"/>
      <c r="Y368" s="1390"/>
      <c r="Z368" s="1390"/>
      <c r="AA368" s="1390"/>
      <c r="AB368" s="1390"/>
      <c r="AC368" s="1390"/>
      <c r="AD368" s="1390"/>
      <c r="AE368" s="1105"/>
      <c r="AF368" s="1356"/>
      <c r="AG368" s="1105"/>
    </row>
    <row r="369" spans="1:33">
      <c r="A369" s="1390"/>
      <c r="B369" s="1390"/>
      <c r="C369" s="1390"/>
      <c r="D369" s="1390"/>
      <c r="E369" s="1390"/>
      <c r="F369" s="1390"/>
      <c r="G369" s="1390"/>
      <c r="H369" s="1390"/>
      <c r="I369" s="1390"/>
      <c r="J369" s="1390"/>
      <c r="K369" s="1390"/>
      <c r="L369" s="1390"/>
      <c r="M369" s="1390"/>
      <c r="N369" s="1390"/>
      <c r="O369" s="1390"/>
      <c r="P369" s="1390"/>
      <c r="Q369" s="1390"/>
      <c r="R369" s="1390"/>
      <c r="S369" s="1390"/>
      <c r="T369" s="1390"/>
      <c r="U369" s="1390"/>
      <c r="V369" s="1390"/>
      <c r="W369" s="1390"/>
      <c r="X369" s="1390"/>
      <c r="Y369" s="1390"/>
      <c r="Z369" s="1390"/>
      <c r="AA369" s="1390"/>
      <c r="AB369" s="1390"/>
      <c r="AC369" s="1390"/>
      <c r="AD369" s="1390"/>
      <c r="AE369" s="1105"/>
      <c r="AF369" s="1356"/>
      <c r="AG369" s="1105"/>
    </row>
    <row r="370" spans="1:33">
      <c r="A370" s="1390"/>
      <c r="B370" s="1390"/>
      <c r="C370" s="1390"/>
      <c r="D370" s="1390"/>
      <c r="E370" s="1390"/>
      <c r="F370" s="1390"/>
      <c r="G370" s="1390"/>
      <c r="H370" s="1390"/>
      <c r="I370" s="1390"/>
      <c r="J370" s="1390"/>
      <c r="K370" s="1390"/>
      <c r="L370" s="1390"/>
      <c r="M370" s="1390"/>
      <c r="N370" s="1390"/>
      <c r="O370" s="1390"/>
      <c r="P370" s="1390"/>
      <c r="Q370" s="1390"/>
      <c r="R370" s="1390"/>
      <c r="S370" s="1390"/>
      <c r="T370" s="1390"/>
      <c r="U370" s="1390"/>
      <c r="V370" s="1390"/>
      <c r="W370" s="1390"/>
      <c r="X370" s="1390"/>
      <c r="Y370" s="1390"/>
      <c r="Z370" s="1390"/>
      <c r="AA370" s="1390"/>
      <c r="AB370" s="1390"/>
      <c r="AC370" s="1390"/>
      <c r="AD370" s="1390"/>
      <c r="AE370" s="1105"/>
      <c r="AF370" s="1356"/>
      <c r="AG370" s="1105"/>
    </row>
    <row r="371" spans="1:33">
      <c r="A371" s="1390"/>
      <c r="B371" s="1390"/>
      <c r="C371" s="1390"/>
      <c r="D371" s="1390"/>
      <c r="E371" s="1390"/>
      <c r="F371" s="1390"/>
      <c r="G371" s="1390"/>
      <c r="H371" s="1390"/>
      <c r="I371" s="1390"/>
      <c r="J371" s="1390"/>
      <c r="K371" s="1390"/>
      <c r="L371" s="1390"/>
      <c r="M371" s="1390"/>
      <c r="N371" s="1390"/>
      <c r="O371" s="1390"/>
      <c r="P371" s="1390"/>
      <c r="Q371" s="1390"/>
      <c r="R371" s="1390"/>
      <c r="S371" s="1390"/>
      <c r="T371" s="1390"/>
      <c r="U371" s="1390"/>
      <c r="V371" s="1390"/>
      <c r="W371" s="1390"/>
      <c r="X371" s="1390"/>
      <c r="Y371" s="1390"/>
      <c r="Z371" s="1390"/>
      <c r="AA371" s="1390"/>
      <c r="AB371" s="1390"/>
      <c r="AC371" s="1390"/>
      <c r="AD371" s="1390"/>
      <c r="AE371" s="1105"/>
      <c r="AF371" s="1356"/>
      <c r="AG371" s="1105"/>
    </row>
    <row r="372" spans="1:33">
      <c r="A372" s="1390"/>
      <c r="B372" s="1390"/>
      <c r="C372" s="1390"/>
      <c r="D372" s="1390"/>
      <c r="E372" s="1390"/>
      <c r="F372" s="1390"/>
      <c r="G372" s="1390"/>
      <c r="H372" s="1390"/>
      <c r="I372" s="1390"/>
      <c r="J372" s="1390"/>
      <c r="K372" s="1390"/>
      <c r="L372" s="1390"/>
      <c r="M372" s="1390"/>
      <c r="N372" s="1390"/>
      <c r="O372" s="1390"/>
      <c r="P372" s="1390"/>
      <c r="Q372" s="1390"/>
      <c r="R372" s="1390"/>
      <c r="S372" s="1390"/>
      <c r="T372" s="1390"/>
      <c r="U372" s="1390"/>
      <c r="V372" s="1390"/>
      <c r="W372" s="1390"/>
      <c r="X372" s="1390"/>
      <c r="Y372" s="1390"/>
      <c r="Z372" s="1390"/>
      <c r="AA372" s="1390"/>
      <c r="AB372" s="1390"/>
      <c r="AC372" s="1390"/>
      <c r="AD372" s="1390"/>
      <c r="AE372" s="1105"/>
      <c r="AF372" s="1356"/>
      <c r="AG372" s="1105"/>
    </row>
    <row r="373" spans="1:33">
      <c r="A373" s="1390"/>
      <c r="B373" s="1390"/>
      <c r="C373" s="1390"/>
      <c r="D373" s="1390"/>
      <c r="E373" s="1390"/>
      <c r="F373" s="1390"/>
      <c r="G373" s="1390"/>
      <c r="H373" s="1390"/>
      <c r="I373" s="1390"/>
      <c r="J373" s="1390"/>
      <c r="K373" s="1390"/>
      <c r="L373" s="1390"/>
      <c r="M373" s="1390"/>
      <c r="N373" s="1390"/>
      <c r="O373" s="1390"/>
      <c r="P373" s="1390"/>
      <c r="Q373" s="1390"/>
      <c r="R373" s="1390"/>
      <c r="S373" s="1390"/>
      <c r="T373" s="1390"/>
      <c r="U373" s="1390"/>
      <c r="V373" s="1390"/>
      <c r="W373" s="1390"/>
      <c r="X373" s="1390"/>
      <c r="Y373" s="1390"/>
      <c r="Z373" s="1390"/>
      <c r="AA373" s="1390"/>
      <c r="AB373" s="1390"/>
      <c r="AC373" s="1390"/>
      <c r="AD373" s="1390"/>
      <c r="AE373" s="1105"/>
      <c r="AF373" s="1356"/>
      <c r="AG373" s="1105"/>
    </row>
    <row r="374" spans="1:33">
      <c r="A374" s="1390"/>
      <c r="B374" s="1390"/>
      <c r="C374" s="1390"/>
      <c r="D374" s="1390"/>
      <c r="E374" s="1390"/>
      <c r="F374" s="1390"/>
      <c r="G374" s="1390"/>
      <c r="H374" s="1390"/>
      <c r="I374" s="1390"/>
      <c r="J374" s="1390"/>
      <c r="K374" s="1390"/>
      <c r="L374" s="1390"/>
      <c r="M374" s="1390"/>
      <c r="N374" s="1390"/>
      <c r="O374" s="1390"/>
      <c r="P374" s="1390"/>
      <c r="Q374" s="1390"/>
      <c r="R374" s="1390"/>
      <c r="S374" s="1390"/>
      <c r="T374" s="1390"/>
      <c r="U374" s="1390"/>
      <c r="V374" s="1390"/>
      <c r="W374" s="1390"/>
      <c r="X374" s="1390"/>
      <c r="Y374" s="1390"/>
      <c r="Z374" s="1390"/>
      <c r="AA374" s="1390"/>
      <c r="AB374" s="1390"/>
      <c r="AC374" s="1390"/>
      <c r="AD374" s="1390"/>
      <c r="AE374" s="1105"/>
      <c r="AF374" s="1356"/>
      <c r="AG374" s="1105"/>
    </row>
    <row r="375" spans="1:33">
      <c r="A375" s="1390"/>
      <c r="B375" s="1390"/>
      <c r="C375" s="1390"/>
      <c r="D375" s="1390"/>
      <c r="E375" s="1390"/>
      <c r="F375" s="1390"/>
      <c r="G375" s="1390"/>
      <c r="H375" s="1390"/>
      <c r="I375" s="1390"/>
      <c r="J375" s="1390"/>
      <c r="K375" s="1390"/>
      <c r="L375" s="1390"/>
      <c r="M375" s="1390"/>
      <c r="N375" s="1390"/>
      <c r="O375" s="1390"/>
      <c r="P375" s="1390"/>
      <c r="Q375" s="1390"/>
      <c r="R375" s="1390"/>
      <c r="S375" s="1390"/>
      <c r="T375" s="1390"/>
      <c r="U375" s="1390"/>
      <c r="V375" s="1390"/>
      <c r="W375" s="1390"/>
      <c r="X375" s="1390"/>
      <c r="Y375" s="1390"/>
      <c r="Z375" s="1390"/>
      <c r="AA375" s="1390"/>
      <c r="AB375" s="1390"/>
      <c r="AC375" s="1390"/>
      <c r="AD375" s="1390"/>
      <c r="AE375" s="1105"/>
      <c r="AF375" s="1356"/>
      <c r="AG375" s="1105"/>
    </row>
    <row r="376" spans="1:33">
      <c r="A376" s="1390"/>
      <c r="B376" s="1390"/>
      <c r="C376" s="1390"/>
      <c r="D376" s="1390"/>
      <c r="E376" s="1390"/>
      <c r="F376" s="1390"/>
      <c r="G376" s="1390"/>
      <c r="H376" s="1390"/>
      <c r="I376" s="1390"/>
      <c r="J376" s="1390"/>
      <c r="K376" s="1390"/>
      <c r="L376" s="1390"/>
      <c r="M376" s="1390"/>
      <c r="N376" s="1390"/>
      <c r="O376" s="1390"/>
      <c r="P376" s="1390"/>
      <c r="Q376" s="1390"/>
      <c r="R376" s="1390"/>
      <c r="S376" s="1390"/>
      <c r="T376" s="1390"/>
      <c r="U376" s="1390"/>
      <c r="V376" s="1390"/>
      <c r="W376" s="1390"/>
      <c r="X376" s="1390"/>
      <c r="Y376" s="1390"/>
      <c r="Z376" s="1390"/>
      <c r="AA376" s="1390"/>
      <c r="AB376" s="1390"/>
      <c r="AC376" s="1390"/>
      <c r="AD376" s="1390"/>
      <c r="AE376" s="1105"/>
      <c r="AF376" s="1356"/>
      <c r="AG376" s="1105"/>
    </row>
    <row r="377" spans="1:33">
      <c r="A377" s="1390"/>
      <c r="B377" s="1390"/>
      <c r="C377" s="1390"/>
      <c r="D377" s="1390"/>
      <c r="E377" s="1390"/>
      <c r="F377" s="1390"/>
      <c r="G377" s="1390"/>
      <c r="H377" s="1390"/>
      <c r="I377" s="1390"/>
      <c r="J377" s="1390"/>
      <c r="K377" s="1390"/>
      <c r="L377" s="1390"/>
      <c r="M377" s="1390"/>
      <c r="N377" s="1390"/>
      <c r="O377" s="1390"/>
      <c r="P377" s="1390"/>
      <c r="Q377" s="1390"/>
      <c r="R377" s="1390"/>
      <c r="S377" s="1390"/>
      <c r="T377" s="1390"/>
      <c r="U377" s="1390"/>
      <c r="V377" s="1390"/>
      <c r="W377" s="1390"/>
      <c r="X377" s="1390"/>
      <c r="Y377" s="1390"/>
      <c r="Z377" s="1390"/>
      <c r="AA377" s="1390"/>
      <c r="AB377" s="1390"/>
      <c r="AC377" s="1390"/>
      <c r="AD377" s="1390"/>
      <c r="AE377" s="1105"/>
      <c r="AF377" s="1356"/>
      <c r="AG377" s="1105"/>
    </row>
    <row r="378" spans="1:33">
      <c r="A378" s="1390"/>
      <c r="B378" s="1390"/>
      <c r="C378" s="1390"/>
      <c r="D378" s="1390"/>
      <c r="E378" s="1390"/>
      <c r="F378" s="1390"/>
      <c r="G378" s="1390"/>
      <c r="H378" s="1390"/>
      <c r="I378" s="1390"/>
      <c r="J378" s="1390"/>
      <c r="K378" s="1390"/>
      <c r="L378" s="1390"/>
      <c r="M378" s="1390"/>
      <c r="N378" s="1390"/>
      <c r="O378" s="1390"/>
      <c r="P378" s="1390"/>
      <c r="Q378" s="1390"/>
      <c r="R378" s="1390"/>
      <c r="S378" s="1390"/>
      <c r="T378" s="1390"/>
      <c r="U378" s="1390"/>
      <c r="V378" s="1390"/>
      <c r="W378" s="1390"/>
      <c r="X378" s="1390"/>
      <c r="Y378" s="1390"/>
      <c r="Z378" s="1390"/>
      <c r="AA378" s="1390"/>
      <c r="AB378" s="1390"/>
      <c r="AC378" s="1390"/>
      <c r="AD378" s="1390"/>
      <c r="AE378" s="1105"/>
      <c r="AF378" s="1356"/>
      <c r="AG378" s="1105"/>
    </row>
    <row r="379" spans="1:33">
      <c r="A379" s="1390"/>
      <c r="B379" s="1390"/>
      <c r="C379" s="1390"/>
      <c r="D379" s="1390"/>
      <c r="E379" s="1390"/>
      <c r="F379" s="1390"/>
      <c r="G379" s="1390"/>
      <c r="H379" s="1390"/>
      <c r="I379" s="1390"/>
      <c r="J379" s="1390"/>
      <c r="K379" s="1390"/>
      <c r="L379" s="1390"/>
      <c r="M379" s="1390"/>
      <c r="N379" s="1390"/>
      <c r="O379" s="1390"/>
      <c r="P379" s="1390"/>
      <c r="Q379" s="1390"/>
      <c r="R379" s="1390"/>
      <c r="S379" s="1390"/>
      <c r="T379" s="1390"/>
      <c r="U379" s="1390"/>
      <c r="V379" s="1390"/>
      <c r="W379" s="1390"/>
      <c r="X379" s="1390"/>
      <c r="Y379" s="1390"/>
      <c r="Z379" s="1390"/>
      <c r="AA379" s="1390"/>
      <c r="AB379" s="1390"/>
      <c r="AC379" s="1390"/>
      <c r="AD379" s="1390"/>
      <c r="AE379" s="1105"/>
      <c r="AF379" s="1356"/>
      <c r="AG379" s="1105"/>
    </row>
    <row r="380" spans="1:33">
      <c r="A380" s="1390"/>
      <c r="B380" s="1390"/>
      <c r="C380" s="1390"/>
      <c r="D380" s="1390"/>
      <c r="E380" s="1390"/>
      <c r="F380" s="1390"/>
      <c r="G380" s="1390"/>
      <c r="H380" s="1390"/>
      <c r="I380" s="1390"/>
      <c r="J380" s="1390"/>
      <c r="K380" s="1390"/>
      <c r="L380" s="1390"/>
      <c r="M380" s="1390"/>
      <c r="N380" s="1390"/>
      <c r="O380" s="1390"/>
      <c r="P380" s="1390"/>
      <c r="Q380" s="1390"/>
      <c r="R380" s="1390"/>
      <c r="S380" s="1390"/>
      <c r="T380" s="1390"/>
      <c r="U380" s="1390"/>
      <c r="V380" s="1390"/>
      <c r="W380" s="1390"/>
      <c r="X380" s="1390"/>
      <c r="Y380" s="1390"/>
      <c r="Z380" s="1390"/>
      <c r="AA380" s="1390"/>
      <c r="AB380" s="1390"/>
      <c r="AC380" s="1390"/>
      <c r="AD380" s="1390"/>
      <c r="AE380" s="1105"/>
      <c r="AF380" s="1356"/>
      <c r="AG380" s="1105"/>
    </row>
    <row r="381" spans="1:33">
      <c r="A381" s="1390"/>
      <c r="B381" s="1390"/>
      <c r="C381" s="1390"/>
      <c r="D381" s="1390"/>
      <c r="E381" s="1390"/>
      <c r="F381" s="1390"/>
      <c r="G381" s="1390"/>
      <c r="H381" s="1390"/>
      <c r="I381" s="1390"/>
      <c r="J381" s="1390"/>
      <c r="K381" s="1390"/>
      <c r="L381" s="1390"/>
      <c r="M381" s="1390"/>
      <c r="N381" s="1390"/>
      <c r="O381" s="1390"/>
      <c r="P381" s="1390"/>
      <c r="Q381" s="1390"/>
      <c r="R381" s="1390"/>
      <c r="S381" s="1390"/>
      <c r="T381" s="1390"/>
      <c r="U381" s="1390"/>
      <c r="V381" s="1390"/>
      <c r="W381" s="1390"/>
      <c r="X381" s="1390"/>
      <c r="Y381" s="1390"/>
      <c r="Z381" s="1390"/>
      <c r="AA381" s="1390"/>
      <c r="AB381" s="1390"/>
      <c r="AC381" s="1390"/>
      <c r="AD381" s="1390"/>
      <c r="AE381" s="1105"/>
      <c r="AF381" s="1356"/>
      <c r="AG381" s="1105"/>
    </row>
    <row r="382" spans="1:33">
      <c r="A382" s="1390"/>
      <c r="B382" s="1390"/>
      <c r="C382" s="1390"/>
      <c r="D382" s="1390"/>
      <c r="E382" s="1390"/>
      <c r="F382" s="1390"/>
      <c r="G382" s="1390"/>
      <c r="H382" s="1390"/>
      <c r="I382" s="1390"/>
      <c r="J382" s="1390"/>
      <c r="K382" s="1390"/>
      <c r="L382" s="1390"/>
      <c r="M382" s="1390"/>
      <c r="N382" s="1390"/>
      <c r="O382" s="1390"/>
      <c r="P382" s="1390"/>
      <c r="Q382" s="1390"/>
      <c r="R382" s="1390"/>
      <c r="S382" s="1390"/>
      <c r="T382" s="1390"/>
      <c r="U382" s="1390"/>
      <c r="V382" s="1390"/>
      <c r="W382" s="1390"/>
      <c r="X382" s="1390"/>
      <c r="Y382" s="1390"/>
      <c r="Z382" s="1390"/>
      <c r="AA382" s="1390"/>
      <c r="AB382" s="1390"/>
      <c r="AC382" s="1390"/>
      <c r="AD382" s="1390"/>
      <c r="AE382" s="1105"/>
      <c r="AF382" s="1356"/>
      <c r="AG382" s="1105"/>
    </row>
    <row r="383" spans="1:33">
      <c r="A383" s="1390"/>
      <c r="B383" s="1390"/>
      <c r="C383" s="1390"/>
      <c r="D383" s="1390"/>
      <c r="E383" s="1390"/>
      <c r="F383" s="1390"/>
      <c r="G383" s="1390"/>
      <c r="H383" s="1390"/>
      <c r="I383" s="1390"/>
      <c r="J383" s="1390"/>
      <c r="K383" s="1390"/>
      <c r="L383" s="1390"/>
      <c r="M383" s="1390"/>
      <c r="N383" s="1390"/>
      <c r="O383" s="1390"/>
      <c r="P383" s="1390"/>
      <c r="Q383" s="1390"/>
      <c r="R383" s="1390"/>
      <c r="S383" s="1390"/>
      <c r="T383" s="1390"/>
      <c r="U383" s="1390"/>
      <c r="V383" s="1390"/>
      <c r="W383" s="1390"/>
      <c r="X383" s="1390"/>
      <c r="Y383" s="1390"/>
      <c r="Z383" s="1390"/>
      <c r="AA383" s="1390"/>
      <c r="AB383" s="1390"/>
      <c r="AC383" s="1390"/>
      <c r="AD383" s="1390"/>
      <c r="AE383" s="1105"/>
      <c r="AF383" s="1356"/>
      <c r="AG383" s="1105"/>
    </row>
    <row r="384" spans="1:33">
      <c r="A384" s="1390"/>
      <c r="B384" s="1390"/>
      <c r="C384" s="1390"/>
      <c r="D384" s="1390"/>
      <c r="E384" s="1390"/>
      <c r="F384" s="1390"/>
      <c r="G384" s="1390"/>
      <c r="H384" s="1390"/>
      <c r="I384" s="1390"/>
      <c r="J384" s="1390"/>
      <c r="K384" s="1390"/>
      <c r="L384" s="1390"/>
      <c r="M384" s="1390"/>
      <c r="N384" s="1390"/>
      <c r="O384" s="1390"/>
      <c r="P384" s="1390"/>
      <c r="Q384" s="1390"/>
      <c r="R384" s="1390"/>
      <c r="S384" s="1390"/>
      <c r="T384" s="1390"/>
      <c r="U384" s="1390"/>
      <c r="V384" s="1390"/>
      <c r="W384" s="1390"/>
      <c r="X384" s="1390"/>
      <c r="Y384" s="1390"/>
      <c r="Z384" s="1390"/>
      <c r="AA384" s="1390"/>
      <c r="AB384" s="1390"/>
      <c r="AC384" s="1390"/>
      <c r="AD384" s="1390"/>
      <c r="AE384" s="1105"/>
      <c r="AF384" s="1356"/>
      <c r="AG384" s="1105"/>
    </row>
    <row r="385" spans="1:33">
      <c r="A385" s="1390"/>
      <c r="B385" s="1390"/>
      <c r="C385" s="1390"/>
      <c r="D385" s="1390"/>
      <c r="E385" s="1390"/>
      <c r="F385" s="1390"/>
      <c r="G385" s="1390"/>
      <c r="H385" s="1390"/>
      <c r="I385" s="1390"/>
      <c r="J385" s="1390"/>
      <c r="K385" s="1390"/>
      <c r="L385" s="1390"/>
      <c r="M385" s="1390"/>
      <c r="N385" s="1390"/>
      <c r="O385" s="1390"/>
      <c r="P385" s="1390"/>
      <c r="Q385" s="1390"/>
      <c r="R385" s="1390"/>
      <c r="S385" s="1390"/>
      <c r="T385" s="1390"/>
      <c r="U385" s="1390"/>
      <c r="V385" s="1390"/>
      <c r="W385" s="1390"/>
      <c r="X385" s="1390"/>
      <c r="Y385" s="1390"/>
      <c r="Z385" s="1390"/>
      <c r="AA385" s="1390"/>
      <c r="AB385" s="1390"/>
      <c r="AC385" s="1390"/>
      <c r="AD385" s="1390"/>
      <c r="AE385" s="1105"/>
      <c r="AF385" s="1356"/>
      <c r="AG385" s="1105"/>
    </row>
    <row r="386" spans="1:33">
      <c r="A386" s="1390"/>
      <c r="B386" s="1390"/>
      <c r="C386" s="1390"/>
      <c r="D386" s="1390"/>
      <c r="E386" s="1390"/>
      <c r="F386" s="1390"/>
      <c r="G386" s="1390"/>
      <c r="H386" s="1390"/>
      <c r="I386" s="1390"/>
      <c r="J386" s="1390"/>
      <c r="K386" s="1390"/>
      <c r="L386" s="1390"/>
      <c r="M386" s="1390"/>
      <c r="N386" s="1390"/>
      <c r="O386" s="1390"/>
      <c r="P386" s="1390"/>
      <c r="Q386" s="1390"/>
      <c r="R386" s="1390"/>
      <c r="S386" s="1390"/>
      <c r="T386" s="1390"/>
      <c r="U386" s="1390"/>
      <c r="V386" s="1390"/>
      <c r="W386" s="1390"/>
      <c r="X386" s="1390"/>
      <c r="Y386" s="1390"/>
      <c r="Z386" s="1390"/>
      <c r="AA386" s="1390"/>
      <c r="AB386" s="1390"/>
      <c r="AC386" s="1390"/>
      <c r="AD386" s="1390"/>
      <c r="AE386" s="1105"/>
      <c r="AF386" s="1356"/>
      <c r="AG386" s="1105"/>
    </row>
    <row r="387" spans="1:33">
      <c r="A387" s="1390"/>
      <c r="B387" s="1390"/>
      <c r="C387" s="1390"/>
      <c r="D387" s="1390"/>
      <c r="E387" s="1390"/>
      <c r="F387" s="1390"/>
      <c r="G387" s="1390"/>
      <c r="H387" s="1390"/>
      <c r="I387" s="1390"/>
      <c r="J387" s="1390"/>
      <c r="K387" s="1390"/>
      <c r="L387" s="1390"/>
      <c r="M387" s="1390"/>
      <c r="N387" s="1390"/>
      <c r="O387" s="1390"/>
      <c r="P387" s="1390"/>
      <c r="Q387" s="1390"/>
      <c r="R387" s="1390"/>
      <c r="S387" s="1390"/>
      <c r="T387" s="1390"/>
      <c r="U387" s="1390"/>
      <c r="V387" s="1390"/>
      <c r="W387" s="1390"/>
      <c r="X387" s="1390"/>
      <c r="Y387" s="1390"/>
      <c r="Z387" s="1390"/>
      <c r="AA387" s="1390"/>
      <c r="AB387" s="1390"/>
      <c r="AC387" s="1390"/>
      <c r="AD387" s="1390"/>
      <c r="AE387" s="1105"/>
      <c r="AF387" s="1356"/>
      <c r="AG387" s="1105"/>
    </row>
    <row r="388" spans="1:33">
      <c r="A388" s="1390"/>
      <c r="B388" s="1390"/>
      <c r="C388" s="1390"/>
      <c r="D388" s="1390"/>
      <c r="E388" s="1390"/>
      <c r="F388" s="1390"/>
      <c r="G388" s="1390"/>
      <c r="H388" s="1390"/>
      <c r="I388" s="1390"/>
      <c r="J388" s="1390"/>
      <c r="K388" s="1390"/>
      <c r="L388" s="1390"/>
      <c r="M388" s="1390"/>
      <c r="N388" s="1390"/>
      <c r="O388" s="1390"/>
      <c r="P388" s="1390"/>
      <c r="Q388" s="1390"/>
      <c r="R388" s="1390"/>
      <c r="S388" s="1390"/>
      <c r="T388" s="1390"/>
      <c r="U388" s="1390"/>
      <c r="V388" s="1390"/>
      <c r="W388" s="1390"/>
      <c r="X388" s="1390"/>
      <c r="Y388" s="1390"/>
      <c r="Z388" s="1390"/>
      <c r="AA388" s="1390"/>
      <c r="AB388" s="1390"/>
      <c r="AC388" s="1390"/>
      <c r="AD388" s="1390"/>
      <c r="AE388" s="1105"/>
      <c r="AF388" s="1356"/>
      <c r="AG388" s="1105"/>
    </row>
    <row r="389" spans="1:33">
      <c r="A389" s="1390"/>
      <c r="B389" s="1390"/>
      <c r="C389" s="1390"/>
      <c r="D389" s="1390"/>
      <c r="E389" s="1390"/>
      <c r="F389" s="1390"/>
      <c r="G389" s="1390"/>
      <c r="H389" s="1390"/>
      <c r="I389" s="1390"/>
      <c r="J389" s="1390"/>
      <c r="K389" s="1390"/>
      <c r="L389" s="1390"/>
      <c r="M389" s="1390"/>
      <c r="N389" s="1390"/>
      <c r="O389" s="1390"/>
      <c r="P389" s="1390"/>
      <c r="Q389" s="1390"/>
      <c r="R389" s="1390"/>
      <c r="S389" s="1390"/>
      <c r="T389" s="1390"/>
      <c r="U389" s="1390"/>
      <c r="V389" s="1390"/>
      <c r="W389" s="1390"/>
      <c r="X389" s="1390"/>
      <c r="Y389" s="1390"/>
      <c r="Z389" s="1390"/>
      <c r="AA389" s="1390"/>
      <c r="AB389" s="1390"/>
      <c r="AC389" s="1390"/>
      <c r="AD389" s="1390"/>
      <c r="AE389" s="1105"/>
      <c r="AF389" s="1356"/>
      <c r="AG389" s="1105"/>
    </row>
    <row r="390" spans="1:33">
      <c r="A390" s="1390"/>
      <c r="B390" s="1390"/>
      <c r="C390" s="1390"/>
      <c r="D390" s="1390"/>
      <c r="E390" s="1390"/>
      <c r="F390" s="1390"/>
      <c r="G390" s="1390"/>
      <c r="H390" s="1390"/>
      <c r="I390" s="1390"/>
      <c r="J390" s="1390"/>
      <c r="K390" s="1390"/>
      <c r="L390" s="1390"/>
      <c r="M390" s="1390"/>
      <c r="N390" s="1390"/>
      <c r="O390" s="1390"/>
      <c r="P390" s="1390"/>
      <c r="Q390" s="1390"/>
      <c r="R390" s="1390"/>
      <c r="S390" s="1390"/>
      <c r="T390" s="1390"/>
      <c r="U390" s="1390"/>
      <c r="V390" s="1390"/>
      <c r="W390" s="1390"/>
      <c r="X390" s="1390"/>
      <c r="Y390" s="1390"/>
      <c r="Z390" s="1390"/>
      <c r="AA390" s="1390"/>
      <c r="AB390" s="1390"/>
      <c r="AC390" s="1390"/>
      <c r="AD390" s="1390"/>
      <c r="AE390" s="1105"/>
      <c r="AF390" s="1356"/>
      <c r="AG390" s="1105"/>
    </row>
    <row r="391" spans="1:33">
      <c r="A391" s="1390"/>
      <c r="B391" s="1390"/>
      <c r="C391" s="1390"/>
      <c r="D391" s="1390"/>
      <c r="E391" s="1390"/>
      <c r="F391" s="1390"/>
      <c r="G391" s="1390"/>
      <c r="H391" s="1390"/>
      <c r="I391" s="1390"/>
      <c r="J391" s="1390"/>
      <c r="K391" s="1390"/>
      <c r="L391" s="1390"/>
      <c r="M391" s="1390"/>
      <c r="N391" s="1390"/>
      <c r="O391" s="1390"/>
      <c r="P391" s="1390"/>
      <c r="Q391" s="1390"/>
      <c r="R391" s="1390"/>
      <c r="S391" s="1390"/>
      <c r="T391" s="1390"/>
      <c r="U391" s="1390"/>
      <c r="V391" s="1390"/>
      <c r="W391" s="1390"/>
      <c r="X391" s="1390"/>
      <c r="Y391" s="1390"/>
      <c r="Z391" s="1390"/>
      <c r="AA391" s="1390"/>
      <c r="AB391" s="1390"/>
      <c r="AC391" s="1390"/>
      <c r="AD391" s="1390"/>
      <c r="AE391" s="1105"/>
      <c r="AF391" s="1356"/>
      <c r="AG391" s="1105"/>
    </row>
    <row r="392" spans="1:33">
      <c r="A392" s="1390"/>
      <c r="B392" s="1390"/>
      <c r="C392" s="1390"/>
      <c r="D392" s="1390"/>
      <c r="E392" s="1390"/>
      <c r="F392" s="1390"/>
      <c r="G392" s="1390"/>
      <c r="H392" s="1390"/>
      <c r="I392" s="1390"/>
      <c r="J392" s="1390"/>
      <c r="K392" s="1390"/>
      <c r="L392" s="1390"/>
      <c r="M392" s="1390"/>
      <c r="N392" s="1390"/>
      <c r="O392" s="1390"/>
      <c r="P392" s="1390"/>
      <c r="Q392" s="1390"/>
      <c r="R392" s="1390"/>
      <c r="S392" s="1390"/>
      <c r="T392" s="1390"/>
      <c r="U392" s="1390"/>
      <c r="V392" s="1390"/>
      <c r="W392" s="1390"/>
      <c r="X392" s="1390"/>
      <c r="Y392" s="1390"/>
      <c r="Z392" s="1390"/>
      <c r="AA392" s="1390"/>
      <c r="AB392" s="1390"/>
      <c r="AC392" s="1390"/>
      <c r="AD392" s="1390"/>
      <c r="AE392" s="1105"/>
      <c r="AF392" s="1356"/>
      <c r="AG392" s="1105"/>
    </row>
    <row r="393" spans="1:33">
      <c r="A393" s="1390"/>
      <c r="B393" s="1390"/>
      <c r="C393" s="1390"/>
      <c r="D393" s="1390"/>
      <c r="E393" s="1390"/>
      <c r="F393" s="1390"/>
      <c r="G393" s="1390"/>
      <c r="H393" s="1390"/>
      <c r="I393" s="1390"/>
      <c r="J393" s="1390"/>
      <c r="K393" s="1390"/>
      <c r="L393" s="1390"/>
      <c r="M393" s="1390"/>
      <c r="N393" s="1390"/>
      <c r="O393" s="1390"/>
      <c r="P393" s="1390"/>
      <c r="Q393" s="1390"/>
      <c r="R393" s="1390"/>
      <c r="S393" s="1390"/>
      <c r="T393" s="1390"/>
      <c r="U393" s="1390"/>
      <c r="V393" s="1390"/>
      <c r="W393" s="1390"/>
      <c r="X393" s="1390"/>
      <c r="Y393" s="1390"/>
      <c r="Z393" s="1390"/>
      <c r="AA393" s="1390"/>
      <c r="AB393" s="1390"/>
      <c r="AC393" s="1390"/>
      <c r="AD393" s="1390"/>
      <c r="AE393" s="1105"/>
      <c r="AF393" s="1356"/>
      <c r="AG393" s="1105"/>
    </row>
    <row r="394" spans="1:33">
      <c r="A394" s="1390"/>
      <c r="B394" s="1390"/>
      <c r="C394" s="1390"/>
      <c r="D394" s="1390"/>
      <c r="E394" s="1390"/>
      <c r="F394" s="1390"/>
      <c r="G394" s="1390"/>
      <c r="H394" s="1390"/>
      <c r="I394" s="1390"/>
      <c r="J394" s="1390"/>
      <c r="K394" s="1390"/>
      <c r="L394" s="1390"/>
      <c r="M394" s="1390"/>
      <c r="N394" s="1390"/>
      <c r="O394" s="1390"/>
      <c r="P394" s="1390"/>
      <c r="Q394" s="1390"/>
      <c r="R394" s="1390"/>
      <c r="S394" s="1390"/>
      <c r="T394" s="1390"/>
      <c r="U394" s="1390"/>
      <c r="V394" s="1390"/>
      <c r="W394" s="1390"/>
      <c r="X394" s="1390"/>
      <c r="Y394" s="1390"/>
      <c r="Z394" s="1390"/>
      <c r="AA394" s="1390"/>
      <c r="AB394" s="1390"/>
      <c r="AC394" s="1390"/>
      <c r="AD394" s="1390"/>
      <c r="AE394" s="1105"/>
      <c r="AF394" s="1356"/>
      <c r="AG394" s="1105"/>
    </row>
    <row r="395" spans="1:33">
      <c r="A395" s="1390"/>
      <c r="B395" s="1390"/>
      <c r="C395" s="1390"/>
      <c r="D395" s="1390"/>
      <c r="E395" s="1390"/>
      <c r="F395" s="1390"/>
      <c r="G395" s="1390"/>
      <c r="H395" s="1390"/>
      <c r="I395" s="1390"/>
      <c r="J395" s="1390"/>
      <c r="K395" s="1390"/>
      <c r="L395" s="1390"/>
      <c r="M395" s="1390"/>
      <c r="N395" s="1390"/>
      <c r="O395" s="1390"/>
      <c r="P395" s="1390"/>
      <c r="Q395" s="1390"/>
      <c r="R395" s="1390"/>
      <c r="S395" s="1390"/>
      <c r="T395" s="1390"/>
      <c r="U395" s="1390"/>
      <c r="V395" s="1390"/>
      <c r="W395" s="1390"/>
      <c r="X395" s="1390"/>
      <c r="Y395" s="1390"/>
      <c r="Z395" s="1390"/>
      <c r="AA395" s="1390"/>
      <c r="AB395" s="1390"/>
      <c r="AC395" s="1390"/>
      <c r="AD395" s="1390"/>
      <c r="AE395" s="1105"/>
      <c r="AF395" s="1356"/>
      <c r="AG395" s="1105"/>
    </row>
    <row r="396" spans="1:33">
      <c r="A396" s="1390"/>
      <c r="B396" s="1390"/>
      <c r="C396" s="1390"/>
      <c r="D396" s="1390"/>
      <c r="E396" s="1390"/>
      <c r="F396" s="1390"/>
      <c r="G396" s="1390"/>
      <c r="H396" s="1390"/>
      <c r="I396" s="1390"/>
      <c r="J396" s="1390"/>
      <c r="K396" s="1390"/>
      <c r="L396" s="1390"/>
      <c r="M396" s="1390"/>
      <c r="N396" s="1390"/>
      <c r="O396" s="1390"/>
      <c r="P396" s="1390"/>
      <c r="Q396" s="1390"/>
      <c r="R396" s="1390"/>
      <c r="S396" s="1390"/>
      <c r="T396" s="1390"/>
      <c r="U396" s="1390"/>
      <c r="V396" s="1390"/>
      <c r="W396" s="1390"/>
      <c r="X396" s="1390"/>
      <c r="Y396" s="1390"/>
      <c r="Z396" s="1390"/>
      <c r="AA396" s="1390"/>
      <c r="AB396" s="1390"/>
      <c r="AC396" s="1390"/>
      <c r="AD396" s="1390"/>
      <c r="AE396" s="1105"/>
      <c r="AF396" s="1356"/>
      <c r="AG396" s="1105"/>
    </row>
    <row r="397" spans="1:33">
      <c r="A397" s="1390"/>
      <c r="B397" s="1390"/>
      <c r="C397" s="1390"/>
      <c r="D397" s="1390"/>
      <c r="E397" s="1390"/>
      <c r="F397" s="1390"/>
      <c r="G397" s="1390"/>
      <c r="H397" s="1390"/>
      <c r="I397" s="1390"/>
      <c r="J397" s="1390"/>
      <c r="K397" s="1390"/>
      <c r="L397" s="1390"/>
      <c r="M397" s="1390"/>
      <c r="N397" s="1390"/>
      <c r="O397" s="1390"/>
      <c r="P397" s="1390"/>
      <c r="Q397" s="1390"/>
      <c r="R397" s="1390"/>
      <c r="S397" s="1390"/>
      <c r="T397" s="1390"/>
      <c r="U397" s="1390"/>
      <c r="V397" s="1390"/>
      <c r="W397" s="1390"/>
      <c r="X397" s="1390"/>
      <c r="Y397" s="1390"/>
      <c r="Z397" s="1390"/>
      <c r="AA397" s="1390"/>
      <c r="AB397" s="1390"/>
      <c r="AC397" s="1390"/>
      <c r="AD397" s="1390"/>
      <c r="AE397" s="1105"/>
      <c r="AF397" s="1356"/>
      <c r="AG397" s="1105"/>
    </row>
    <row r="398" spans="1:33">
      <c r="A398" s="1390"/>
      <c r="B398" s="1390"/>
      <c r="C398" s="1390"/>
      <c r="D398" s="1390"/>
      <c r="E398" s="1390"/>
      <c r="F398" s="1390"/>
      <c r="G398" s="1390"/>
      <c r="H398" s="1390"/>
      <c r="I398" s="1390"/>
      <c r="J398" s="1390"/>
      <c r="K398" s="1390"/>
      <c r="L398" s="1390"/>
      <c r="M398" s="1390"/>
      <c r="N398" s="1390"/>
      <c r="O398" s="1390"/>
      <c r="P398" s="1390"/>
      <c r="Q398" s="1390"/>
      <c r="R398" s="1390"/>
      <c r="S398" s="1390"/>
      <c r="T398" s="1390"/>
      <c r="U398" s="1390"/>
      <c r="V398" s="1390"/>
      <c r="W398" s="1390"/>
      <c r="X398" s="1390"/>
      <c r="Y398" s="1390"/>
      <c r="Z398" s="1390"/>
      <c r="AA398" s="1390"/>
      <c r="AB398" s="1390"/>
      <c r="AC398" s="1390"/>
      <c r="AD398" s="1390"/>
      <c r="AE398" s="1105"/>
      <c r="AF398" s="1356"/>
      <c r="AG398" s="1105"/>
    </row>
    <row r="399" spans="1:33">
      <c r="A399" s="1390"/>
      <c r="B399" s="1390"/>
      <c r="C399" s="1390"/>
      <c r="D399" s="1390"/>
      <c r="E399" s="1390"/>
      <c r="F399" s="1390"/>
      <c r="G399" s="1390"/>
      <c r="H399" s="1390"/>
      <c r="I399" s="1390"/>
      <c r="J399" s="1390"/>
      <c r="K399" s="1390"/>
      <c r="L399" s="1390"/>
      <c r="M399" s="1390"/>
      <c r="N399" s="1390"/>
      <c r="O399" s="1390"/>
      <c r="P399" s="1390"/>
      <c r="Q399" s="1390"/>
      <c r="R399" s="1390"/>
      <c r="S399" s="1390"/>
      <c r="T399" s="1390"/>
      <c r="U399" s="1390"/>
      <c r="V399" s="1390"/>
      <c r="W399" s="1390"/>
      <c r="X399" s="1390"/>
      <c r="Y399" s="1390"/>
      <c r="Z399" s="1390"/>
      <c r="AA399" s="1390"/>
      <c r="AB399" s="1390"/>
      <c r="AC399" s="1390"/>
      <c r="AD399" s="1390"/>
      <c r="AE399" s="1105"/>
      <c r="AF399" s="1356"/>
      <c r="AG399" s="1105"/>
    </row>
    <row r="400" spans="1:33">
      <c r="A400" s="1390"/>
      <c r="B400" s="1390"/>
      <c r="C400" s="1390"/>
      <c r="D400" s="1390"/>
      <c r="E400" s="1390"/>
      <c r="F400" s="1390"/>
      <c r="G400" s="1390"/>
      <c r="H400" s="1390"/>
      <c r="I400" s="1390"/>
      <c r="J400" s="1390"/>
      <c r="K400" s="1390"/>
      <c r="L400" s="1390"/>
      <c r="M400" s="1390"/>
      <c r="N400" s="1390"/>
      <c r="O400" s="1390"/>
      <c r="P400" s="1390"/>
      <c r="Q400" s="1390"/>
      <c r="R400" s="1390"/>
      <c r="S400" s="1390"/>
      <c r="T400" s="1390"/>
      <c r="U400" s="1390"/>
      <c r="V400" s="1390"/>
      <c r="W400" s="1390"/>
      <c r="X400" s="1390"/>
      <c r="Y400" s="1390"/>
      <c r="Z400" s="1390"/>
      <c r="AA400" s="1390"/>
      <c r="AB400" s="1390"/>
      <c r="AC400" s="1390"/>
      <c r="AD400" s="1390"/>
      <c r="AE400" s="1105"/>
      <c r="AF400" s="1356"/>
      <c r="AG400" s="1105"/>
    </row>
    <row r="401" spans="1:33">
      <c r="A401" s="1390"/>
      <c r="B401" s="1390"/>
      <c r="C401" s="1390"/>
      <c r="D401" s="1390"/>
      <c r="E401" s="1390"/>
      <c r="F401" s="1390"/>
      <c r="G401" s="1390"/>
      <c r="H401" s="1390"/>
      <c r="I401" s="1390"/>
      <c r="J401" s="1390"/>
      <c r="K401" s="1390"/>
      <c r="L401" s="1390"/>
      <c r="M401" s="1390"/>
      <c r="N401" s="1390"/>
      <c r="O401" s="1390"/>
      <c r="P401" s="1390"/>
      <c r="Q401" s="1390"/>
      <c r="R401" s="1390"/>
      <c r="S401" s="1390"/>
      <c r="T401" s="1390"/>
      <c r="U401" s="1390"/>
      <c r="V401" s="1390"/>
      <c r="W401" s="1390"/>
      <c r="X401" s="1390"/>
      <c r="Y401" s="1390"/>
      <c r="Z401" s="1390"/>
      <c r="AA401" s="1390"/>
      <c r="AB401" s="1390"/>
      <c r="AC401" s="1390"/>
      <c r="AD401" s="1390"/>
      <c r="AE401" s="1105"/>
      <c r="AF401" s="1356"/>
      <c r="AG401" s="1105"/>
    </row>
    <row r="402" spans="1:33">
      <c r="A402" s="1390"/>
      <c r="B402" s="1390"/>
      <c r="C402" s="1390"/>
      <c r="D402" s="1390"/>
      <c r="E402" s="1390"/>
      <c r="F402" s="1390"/>
      <c r="G402" s="1390"/>
      <c r="H402" s="1390"/>
      <c r="I402" s="1390"/>
      <c r="J402" s="1390"/>
      <c r="K402" s="1390"/>
      <c r="L402" s="1390"/>
      <c r="M402" s="1390"/>
      <c r="N402" s="1390"/>
      <c r="O402" s="1390"/>
      <c r="P402" s="1390"/>
      <c r="Q402" s="1390"/>
      <c r="R402" s="1390"/>
      <c r="S402" s="1390"/>
      <c r="T402" s="1390"/>
      <c r="U402" s="1390"/>
      <c r="V402" s="1390"/>
      <c r="W402" s="1390"/>
      <c r="X402" s="1390"/>
      <c r="Y402" s="1390"/>
      <c r="Z402" s="1390"/>
      <c r="AA402" s="1390"/>
      <c r="AB402" s="1390"/>
      <c r="AC402" s="1390"/>
      <c r="AD402" s="1390"/>
      <c r="AE402" s="1105"/>
      <c r="AF402" s="1356"/>
      <c r="AG402" s="1105"/>
    </row>
    <row r="403" spans="1:33">
      <c r="A403" s="1390"/>
      <c r="B403" s="1390"/>
      <c r="C403" s="1390"/>
      <c r="D403" s="1390"/>
      <c r="E403" s="1390"/>
      <c r="F403" s="1390"/>
      <c r="G403" s="1390"/>
      <c r="H403" s="1390"/>
      <c r="I403" s="1390"/>
      <c r="J403" s="1390"/>
      <c r="K403" s="1390"/>
      <c r="L403" s="1390"/>
      <c r="M403" s="1390"/>
      <c r="N403" s="1390"/>
      <c r="O403" s="1390"/>
      <c r="P403" s="1390"/>
      <c r="Q403" s="1390"/>
      <c r="R403" s="1390"/>
      <c r="S403" s="1390"/>
      <c r="T403" s="1390"/>
      <c r="U403" s="1390"/>
      <c r="V403" s="1390"/>
      <c r="W403" s="1390"/>
      <c r="X403" s="1390"/>
      <c r="Y403" s="1390"/>
      <c r="Z403" s="1390"/>
      <c r="AA403" s="1390"/>
      <c r="AB403" s="1390"/>
      <c r="AC403" s="1390"/>
      <c r="AD403" s="1390"/>
      <c r="AE403" s="1105"/>
      <c r="AF403" s="1356"/>
      <c r="AG403" s="1105"/>
    </row>
    <row r="404" spans="1:33">
      <c r="A404" s="1390"/>
      <c r="B404" s="1390"/>
      <c r="C404" s="1390"/>
      <c r="D404" s="1390"/>
      <c r="E404" s="1390"/>
      <c r="F404" s="1390"/>
      <c r="G404" s="1390"/>
      <c r="H404" s="1390"/>
      <c r="I404" s="1390"/>
      <c r="J404" s="1390"/>
      <c r="K404" s="1390"/>
      <c r="L404" s="1390"/>
      <c r="M404" s="1390"/>
      <c r="N404" s="1390"/>
      <c r="O404" s="1390"/>
      <c r="P404" s="1390"/>
      <c r="Q404" s="1390"/>
      <c r="R404" s="1390"/>
      <c r="S404" s="1390"/>
      <c r="T404" s="1390"/>
      <c r="U404" s="1390"/>
      <c r="V404" s="1390"/>
      <c r="W404" s="1390"/>
      <c r="X404" s="1390"/>
      <c r="Y404" s="1390"/>
      <c r="Z404" s="1390"/>
      <c r="AA404" s="1390"/>
      <c r="AB404" s="1390"/>
      <c r="AC404" s="1390"/>
      <c r="AD404" s="1390"/>
      <c r="AE404" s="1105"/>
      <c r="AF404" s="1356"/>
      <c r="AG404" s="1105"/>
    </row>
    <row r="405" spans="1:33">
      <c r="A405" s="1390"/>
      <c r="B405" s="1390"/>
      <c r="C405" s="1390"/>
      <c r="D405" s="1390"/>
      <c r="E405" s="1390"/>
      <c r="F405" s="1390"/>
      <c r="G405" s="1390"/>
      <c r="H405" s="1390"/>
      <c r="I405" s="1390"/>
      <c r="J405" s="1390"/>
      <c r="K405" s="1390"/>
      <c r="L405" s="1390"/>
      <c r="M405" s="1390"/>
      <c r="N405" s="1390"/>
      <c r="O405" s="1390"/>
      <c r="P405" s="1390"/>
      <c r="Q405" s="1390"/>
      <c r="R405" s="1390"/>
      <c r="S405" s="1390"/>
      <c r="T405" s="1390"/>
      <c r="U405" s="1390"/>
      <c r="V405" s="1390"/>
      <c r="W405" s="1390"/>
      <c r="X405" s="1390"/>
      <c r="Y405" s="1390"/>
      <c r="Z405" s="1390"/>
      <c r="AA405" s="1390"/>
      <c r="AB405" s="1390"/>
      <c r="AC405" s="1390"/>
      <c r="AD405" s="1390"/>
      <c r="AE405" s="1105"/>
      <c r="AF405" s="1356"/>
      <c r="AG405" s="1105"/>
    </row>
    <row r="406" spans="1:33">
      <c r="A406" s="1390"/>
      <c r="B406" s="1390"/>
      <c r="C406" s="1390"/>
      <c r="D406" s="1390"/>
      <c r="E406" s="1390"/>
      <c r="F406" s="1390"/>
      <c r="G406" s="1390"/>
      <c r="H406" s="1390"/>
      <c r="I406" s="1390"/>
      <c r="J406" s="1390"/>
      <c r="K406" s="1390"/>
      <c r="L406" s="1390"/>
      <c r="M406" s="1390"/>
      <c r="N406" s="1390"/>
      <c r="O406" s="1390"/>
      <c r="P406" s="1390"/>
      <c r="Q406" s="1390"/>
      <c r="R406" s="1390"/>
      <c r="S406" s="1390"/>
      <c r="T406" s="1390"/>
      <c r="U406" s="1390"/>
      <c r="V406" s="1390"/>
      <c r="W406" s="1390"/>
      <c r="X406" s="1390"/>
      <c r="Y406" s="1390"/>
      <c r="Z406" s="1390"/>
      <c r="AA406" s="1390"/>
      <c r="AB406" s="1390"/>
      <c r="AC406" s="1390"/>
      <c r="AD406" s="1390"/>
      <c r="AE406" s="1105"/>
      <c r="AF406" s="1356"/>
      <c r="AG406" s="1105"/>
    </row>
    <row r="407" spans="1:33">
      <c r="A407" s="1390"/>
      <c r="B407" s="1390"/>
      <c r="C407" s="1390"/>
      <c r="D407" s="1390"/>
      <c r="E407" s="1390"/>
      <c r="F407" s="1390"/>
      <c r="G407" s="1390"/>
      <c r="H407" s="1390"/>
      <c r="I407" s="1390"/>
      <c r="J407" s="1390"/>
      <c r="K407" s="1390"/>
      <c r="L407" s="1390"/>
      <c r="M407" s="1390"/>
      <c r="N407" s="1390"/>
      <c r="O407" s="1390"/>
      <c r="P407" s="1390"/>
      <c r="Q407" s="1390"/>
      <c r="R407" s="1390"/>
      <c r="S407" s="1390"/>
      <c r="T407" s="1390"/>
      <c r="U407" s="1390"/>
      <c r="V407" s="1390"/>
      <c r="W407" s="1390"/>
      <c r="X407" s="1390"/>
      <c r="Y407" s="1390"/>
      <c r="Z407" s="1390"/>
      <c r="AA407" s="1390"/>
      <c r="AB407" s="1390"/>
      <c r="AC407" s="1390"/>
      <c r="AD407" s="1390"/>
      <c r="AE407" s="1105"/>
      <c r="AF407" s="1356"/>
      <c r="AG407" s="1105"/>
    </row>
    <row r="408" spans="1:33">
      <c r="A408" s="1390"/>
      <c r="B408" s="1390"/>
      <c r="C408" s="1390"/>
      <c r="D408" s="1390"/>
      <c r="E408" s="1390"/>
      <c r="F408" s="1390"/>
      <c r="G408" s="1390"/>
      <c r="H408" s="1390"/>
      <c r="I408" s="1390"/>
      <c r="J408" s="1390"/>
      <c r="K408" s="1390"/>
      <c r="L408" s="1390"/>
      <c r="M408" s="1390"/>
      <c r="N408" s="1390"/>
      <c r="O408" s="1390"/>
      <c r="P408" s="1390"/>
      <c r="Q408" s="1390"/>
      <c r="R408" s="1390"/>
      <c r="S408" s="1390"/>
      <c r="T408" s="1390"/>
      <c r="U408" s="1390"/>
      <c r="V408" s="1390"/>
      <c r="W408" s="1390"/>
      <c r="X408" s="1390"/>
      <c r="Y408" s="1390"/>
      <c r="Z408" s="1390"/>
      <c r="AA408" s="1390"/>
      <c r="AB408" s="1390"/>
      <c r="AC408" s="1390"/>
      <c r="AD408" s="1390"/>
      <c r="AE408" s="1105"/>
      <c r="AF408" s="1356"/>
      <c r="AG408" s="1105"/>
    </row>
    <row r="409" spans="1:33">
      <c r="A409" s="1390"/>
      <c r="B409" s="1390"/>
      <c r="C409" s="1390"/>
      <c r="D409" s="1390"/>
      <c r="E409" s="1390"/>
      <c r="F409" s="1390"/>
      <c r="G409" s="1390"/>
      <c r="H409" s="1390"/>
      <c r="I409" s="1390"/>
      <c r="J409" s="1390"/>
      <c r="K409" s="1390"/>
      <c r="L409" s="1390"/>
      <c r="M409" s="1390"/>
      <c r="N409" s="1390"/>
      <c r="O409" s="1390"/>
      <c r="P409" s="1390"/>
      <c r="Q409" s="1390"/>
      <c r="R409" s="1390"/>
      <c r="S409" s="1390"/>
      <c r="T409" s="1390"/>
      <c r="U409" s="1390"/>
      <c r="V409" s="1390"/>
      <c r="W409" s="1390"/>
      <c r="X409" s="1390"/>
      <c r="Y409" s="1390"/>
      <c r="Z409" s="1390"/>
      <c r="AA409" s="1390"/>
      <c r="AB409" s="1390"/>
      <c r="AC409" s="1390"/>
      <c r="AD409" s="1390"/>
      <c r="AE409" s="1105"/>
      <c r="AF409" s="1356"/>
      <c r="AG409" s="1105"/>
    </row>
    <row r="410" spans="1:33">
      <c r="A410" s="1390"/>
      <c r="B410" s="1390"/>
      <c r="C410" s="1390"/>
      <c r="D410" s="1390"/>
      <c r="E410" s="1390"/>
      <c r="F410" s="1390"/>
      <c r="G410" s="1390"/>
      <c r="H410" s="1390"/>
      <c r="I410" s="1390"/>
      <c r="J410" s="1390"/>
      <c r="K410" s="1390"/>
      <c r="L410" s="1390"/>
      <c r="M410" s="1390"/>
      <c r="N410" s="1390"/>
      <c r="O410" s="1390"/>
      <c r="P410" s="1390"/>
      <c r="Q410" s="1390"/>
      <c r="R410" s="1390"/>
      <c r="S410" s="1390"/>
      <c r="T410" s="1390"/>
      <c r="U410" s="1390"/>
      <c r="V410" s="1390"/>
      <c r="W410" s="1390"/>
      <c r="X410" s="1390"/>
      <c r="Y410" s="1390"/>
      <c r="Z410" s="1390"/>
      <c r="AA410" s="1390"/>
      <c r="AB410" s="1390"/>
      <c r="AC410" s="1390"/>
      <c r="AD410" s="1390"/>
      <c r="AE410" s="1105"/>
      <c r="AF410" s="1356"/>
      <c r="AG410" s="1105"/>
    </row>
    <row r="411" spans="1:33">
      <c r="A411" s="1390"/>
      <c r="B411" s="1390"/>
      <c r="C411" s="1390"/>
      <c r="D411" s="1390"/>
      <c r="E411" s="1390"/>
      <c r="F411" s="1390"/>
      <c r="G411" s="1390"/>
      <c r="H411" s="1390"/>
      <c r="I411" s="1390"/>
      <c r="J411" s="1390"/>
      <c r="K411" s="1390"/>
      <c r="L411" s="1390"/>
      <c r="M411" s="1390"/>
      <c r="N411" s="1390"/>
      <c r="O411" s="1390"/>
      <c r="P411" s="1390"/>
      <c r="Q411" s="1390"/>
      <c r="R411" s="1390"/>
      <c r="S411" s="1390"/>
      <c r="T411" s="1390"/>
      <c r="U411" s="1390"/>
      <c r="V411" s="1390"/>
      <c r="W411" s="1390"/>
      <c r="X411" s="1390"/>
      <c r="Y411" s="1390"/>
      <c r="Z411" s="1390"/>
      <c r="AA411" s="1390"/>
      <c r="AB411" s="1390"/>
      <c r="AC411" s="1390"/>
      <c r="AD411" s="1390"/>
      <c r="AE411" s="1105"/>
      <c r="AF411" s="1356"/>
      <c r="AG411" s="1105"/>
    </row>
    <row r="412" spans="1:33">
      <c r="A412" s="1390"/>
      <c r="B412" s="1390"/>
      <c r="C412" s="1390"/>
      <c r="D412" s="1390"/>
      <c r="E412" s="1390"/>
      <c r="F412" s="1390"/>
      <c r="G412" s="1390"/>
      <c r="H412" s="1390"/>
      <c r="I412" s="1390"/>
      <c r="J412" s="1390"/>
      <c r="K412" s="1390"/>
      <c r="L412" s="1390"/>
      <c r="M412" s="1390"/>
      <c r="N412" s="1390"/>
      <c r="O412" s="1390"/>
      <c r="P412" s="1390"/>
      <c r="Q412" s="1390"/>
      <c r="R412" s="1390"/>
      <c r="S412" s="1390"/>
      <c r="T412" s="1390"/>
      <c r="U412" s="1390"/>
      <c r="V412" s="1390"/>
      <c r="W412" s="1390"/>
      <c r="X412" s="1390"/>
      <c r="Y412" s="1390"/>
      <c r="Z412" s="1390"/>
      <c r="AA412" s="1390"/>
      <c r="AB412" s="1390"/>
      <c r="AC412" s="1390"/>
      <c r="AD412" s="1390"/>
      <c r="AE412" s="1105"/>
      <c r="AF412" s="1356"/>
      <c r="AG412" s="1105"/>
    </row>
    <row r="413" spans="1:33">
      <c r="A413" s="1390"/>
      <c r="B413" s="1390"/>
      <c r="C413" s="1390"/>
      <c r="D413" s="1390"/>
      <c r="E413" s="1390"/>
      <c r="F413" s="1390"/>
      <c r="G413" s="1390"/>
      <c r="H413" s="1390"/>
      <c r="I413" s="1390"/>
      <c r="J413" s="1390"/>
      <c r="K413" s="1390"/>
      <c r="L413" s="1390"/>
      <c r="M413" s="1390"/>
      <c r="N413" s="1390"/>
      <c r="O413" s="1390"/>
      <c r="P413" s="1390"/>
      <c r="Q413" s="1390"/>
      <c r="R413" s="1390"/>
      <c r="S413" s="1390"/>
      <c r="T413" s="1390"/>
      <c r="U413" s="1390"/>
      <c r="V413" s="1390"/>
      <c r="W413" s="1390"/>
      <c r="X413" s="1390"/>
      <c r="Y413" s="1390"/>
      <c r="Z413" s="1390"/>
      <c r="AA413" s="1390"/>
      <c r="AB413" s="1390"/>
      <c r="AC413" s="1390"/>
      <c r="AD413" s="1390"/>
      <c r="AE413" s="1105"/>
      <c r="AF413" s="1356"/>
      <c r="AG413" s="1105"/>
    </row>
    <row r="414" spans="1:33">
      <c r="A414" s="1390"/>
      <c r="B414" s="1390"/>
      <c r="C414" s="1390"/>
      <c r="D414" s="1390"/>
      <c r="E414" s="1390"/>
      <c r="F414" s="1390"/>
      <c r="G414" s="1390"/>
      <c r="H414" s="1390"/>
      <c r="I414" s="1390"/>
      <c r="J414" s="1390"/>
      <c r="K414" s="1390"/>
      <c r="L414" s="1390"/>
      <c r="M414" s="1390"/>
      <c r="N414" s="1390"/>
      <c r="O414" s="1390"/>
      <c r="P414" s="1390"/>
      <c r="Q414" s="1390"/>
      <c r="R414" s="1390"/>
      <c r="S414" s="1390"/>
      <c r="T414" s="1390"/>
      <c r="U414" s="1390"/>
      <c r="V414" s="1390"/>
      <c r="W414" s="1390"/>
      <c r="X414" s="1390"/>
      <c r="Y414" s="1390"/>
      <c r="Z414" s="1390"/>
      <c r="AA414" s="1390"/>
      <c r="AB414" s="1390"/>
      <c r="AC414" s="1390"/>
      <c r="AD414" s="1390"/>
      <c r="AE414" s="1105"/>
      <c r="AF414" s="1356"/>
      <c r="AG414" s="1105"/>
    </row>
    <row r="415" spans="1:33">
      <c r="A415" s="1390"/>
      <c r="B415" s="1390"/>
      <c r="C415" s="1390"/>
      <c r="D415" s="1390"/>
      <c r="E415" s="1390"/>
      <c r="F415" s="1390"/>
      <c r="G415" s="1390"/>
      <c r="H415" s="1390"/>
      <c r="I415" s="1390"/>
      <c r="J415" s="1390"/>
      <c r="K415" s="1390"/>
      <c r="L415" s="1390"/>
      <c r="M415" s="1390"/>
      <c r="N415" s="1390"/>
      <c r="O415" s="1390"/>
      <c r="P415" s="1390"/>
      <c r="Q415" s="1390"/>
      <c r="R415" s="1390"/>
      <c r="S415" s="1390"/>
      <c r="T415" s="1390"/>
      <c r="U415" s="1390"/>
      <c r="V415" s="1390"/>
      <c r="W415" s="1390"/>
      <c r="X415" s="1390"/>
      <c r="Y415" s="1390"/>
      <c r="Z415" s="1390"/>
      <c r="AA415" s="1390"/>
      <c r="AB415" s="1390"/>
      <c r="AC415" s="1390"/>
      <c r="AD415" s="1390"/>
      <c r="AE415" s="1105"/>
      <c r="AF415" s="1356"/>
      <c r="AG415" s="1105"/>
    </row>
    <row r="416" spans="1:33">
      <c r="A416" s="1390"/>
      <c r="B416" s="1390"/>
      <c r="C416" s="1390"/>
      <c r="D416" s="1390"/>
      <c r="E416" s="1390"/>
      <c r="F416" s="1390"/>
      <c r="G416" s="1390"/>
      <c r="H416" s="1390"/>
      <c r="I416" s="1390"/>
      <c r="J416" s="1390"/>
      <c r="K416" s="1390"/>
      <c r="L416" s="1390"/>
      <c r="M416" s="1390"/>
      <c r="N416" s="1390"/>
      <c r="O416" s="1390"/>
      <c r="P416" s="1390"/>
      <c r="Q416" s="1390"/>
      <c r="R416" s="1390"/>
      <c r="S416" s="1390"/>
      <c r="T416" s="1390"/>
      <c r="U416" s="1390"/>
      <c r="V416" s="1390"/>
      <c r="W416" s="1390"/>
      <c r="X416" s="1390"/>
      <c r="Y416" s="1390"/>
      <c r="Z416" s="1390"/>
      <c r="AA416" s="1390"/>
      <c r="AB416" s="1390"/>
      <c r="AC416" s="1390"/>
      <c r="AD416" s="1390"/>
      <c r="AE416" s="1105"/>
      <c r="AF416" s="1356"/>
      <c r="AG416" s="1105"/>
    </row>
    <row r="417" spans="1:33">
      <c r="A417" s="1390"/>
      <c r="B417" s="1390"/>
      <c r="C417" s="1390"/>
      <c r="D417" s="1390"/>
      <c r="E417" s="1390"/>
      <c r="F417" s="1390"/>
      <c r="G417" s="1390"/>
      <c r="H417" s="1390"/>
      <c r="I417" s="1390"/>
      <c r="J417" s="1390"/>
      <c r="K417" s="1390"/>
      <c r="L417" s="1390"/>
      <c r="M417" s="1390"/>
      <c r="N417" s="1390"/>
      <c r="O417" s="1390"/>
      <c r="P417" s="1390"/>
      <c r="Q417" s="1390"/>
      <c r="R417" s="1390"/>
      <c r="S417" s="1390"/>
      <c r="T417" s="1390"/>
      <c r="U417" s="1390"/>
      <c r="V417" s="1390"/>
      <c r="W417" s="1390"/>
      <c r="X417" s="1390"/>
      <c r="Y417" s="1390"/>
      <c r="Z417" s="1390"/>
      <c r="AA417" s="1390"/>
      <c r="AB417" s="1390"/>
      <c r="AC417" s="1390"/>
      <c r="AD417" s="1390"/>
      <c r="AE417" s="1105"/>
      <c r="AF417" s="1356"/>
      <c r="AG417" s="1105"/>
    </row>
    <row r="418" spans="1:33">
      <c r="A418" s="1390"/>
      <c r="B418" s="1390"/>
      <c r="C418" s="1390"/>
      <c r="D418" s="1390"/>
      <c r="E418" s="1390"/>
      <c r="F418" s="1390"/>
      <c r="G418" s="1390"/>
      <c r="H418" s="1390"/>
      <c r="I418" s="1390"/>
      <c r="J418" s="1390"/>
      <c r="K418" s="1390"/>
      <c r="L418" s="1390"/>
      <c r="M418" s="1390"/>
      <c r="N418" s="1390"/>
      <c r="O418" s="1390"/>
      <c r="P418" s="1390"/>
      <c r="Q418" s="1390"/>
      <c r="R418" s="1390"/>
      <c r="S418" s="1390"/>
      <c r="T418" s="1390"/>
      <c r="U418" s="1390"/>
      <c r="V418" s="1390"/>
      <c r="W418" s="1390"/>
      <c r="X418" s="1390"/>
      <c r="Y418" s="1390"/>
      <c r="Z418" s="1390"/>
      <c r="AA418" s="1390"/>
      <c r="AB418" s="1390"/>
      <c r="AC418" s="1390"/>
      <c r="AD418" s="1390"/>
      <c r="AE418" s="1105"/>
      <c r="AF418" s="1356"/>
      <c r="AG418" s="1105"/>
    </row>
    <row r="419" spans="1:33">
      <c r="A419" s="1390"/>
      <c r="B419" s="1390"/>
      <c r="C419" s="1390"/>
      <c r="D419" s="1390"/>
      <c r="E419" s="1390"/>
      <c r="F419" s="1390"/>
      <c r="G419" s="1390"/>
      <c r="H419" s="1390"/>
      <c r="I419" s="1390"/>
      <c r="J419" s="1390"/>
      <c r="K419" s="1390"/>
      <c r="L419" s="1390"/>
      <c r="M419" s="1390"/>
      <c r="N419" s="1390"/>
      <c r="O419" s="1390"/>
      <c r="P419" s="1390"/>
      <c r="Q419" s="1390"/>
      <c r="R419" s="1390"/>
      <c r="S419" s="1390"/>
      <c r="T419" s="1390"/>
      <c r="U419" s="1390"/>
      <c r="V419" s="1390"/>
      <c r="W419" s="1390"/>
      <c r="X419" s="1390"/>
      <c r="Y419" s="1390"/>
      <c r="Z419" s="1390"/>
      <c r="AA419" s="1390"/>
      <c r="AB419" s="1390"/>
      <c r="AC419" s="1390"/>
      <c r="AD419" s="1390"/>
      <c r="AE419" s="1105"/>
      <c r="AF419" s="1356"/>
      <c r="AG419" s="1105"/>
    </row>
    <row r="420" spans="1:33">
      <c r="A420" s="1390"/>
      <c r="B420" s="1390"/>
      <c r="C420" s="1390"/>
      <c r="D420" s="1390"/>
      <c r="E420" s="1390"/>
      <c r="F420" s="1390"/>
      <c r="G420" s="1390"/>
      <c r="H420" s="1390"/>
      <c r="I420" s="1390"/>
      <c r="J420" s="1390"/>
      <c r="K420" s="1390"/>
      <c r="L420" s="1390"/>
      <c r="M420" s="1390"/>
      <c r="N420" s="1390"/>
      <c r="O420" s="1390"/>
      <c r="P420" s="1390"/>
      <c r="Q420" s="1390"/>
      <c r="R420" s="1390"/>
      <c r="S420" s="1390"/>
      <c r="T420" s="1390"/>
      <c r="U420" s="1390"/>
      <c r="V420" s="1390"/>
      <c r="W420" s="1390"/>
      <c r="X420" s="1390"/>
      <c r="Y420" s="1390"/>
      <c r="Z420" s="1390"/>
      <c r="AA420" s="1390"/>
      <c r="AB420" s="1390"/>
      <c r="AC420" s="1390"/>
      <c r="AD420" s="1390"/>
      <c r="AE420" s="1105"/>
      <c r="AF420" s="1356"/>
      <c r="AG420" s="1105"/>
    </row>
    <row r="421" spans="1:33">
      <c r="A421" s="1390"/>
      <c r="B421" s="1390"/>
      <c r="C421" s="1390"/>
      <c r="D421" s="1390"/>
      <c r="E421" s="1390"/>
      <c r="F421" s="1390"/>
      <c r="G421" s="1390"/>
      <c r="H421" s="1390"/>
      <c r="I421" s="1390"/>
      <c r="J421" s="1390"/>
      <c r="K421" s="1390"/>
      <c r="L421" s="1390"/>
      <c r="M421" s="1390"/>
      <c r="N421" s="1390"/>
      <c r="O421" s="1390"/>
      <c r="P421" s="1390"/>
      <c r="Q421" s="1390"/>
      <c r="R421" s="1390"/>
      <c r="S421" s="1390"/>
      <c r="T421" s="1390"/>
      <c r="U421" s="1390"/>
      <c r="V421" s="1390"/>
      <c r="W421" s="1390"/>
      <c r="X421" s="1390"/>
      <c r="Y421" s="1390"/>
      <c r="Z421" s="1390"/>
      <c r="AA421" s="1390"/>
      <c r="AB421" s="1390"/>
      <c r="AC421" s="1390"/>
      <c r="AD421" s="1390"/>
      <c r="AE421" s="1105"/>
      <c r="AF421" s="1356"/>
      <c r="AG421" s="1105"/>
    </row>
    <row r="422" spans="1:33">
      <c r="A422" s="1390"/>
      <c r="B422" s="1390"/>
      <c r="C422" s="1390"/>
      <c r="D422" s="1390"/>
      <c r="E422" s="1390"/>
      <c r="F422" s="1390"/>
      <c r="G422" s="1390"/>
      <c r="H422" s="1390"/>
      <c r="I422" s="1390"/>
      <c r="J422" s="1390"/>
      <c r="K422" s="1390"/>
      <c r="L422" s="1390"/>
      <c r="M422" s="1390"/>
      <c r="N422" s="1390"/>
      <c r="O422" s="1390"/>
      <c r="P422" s="1390"/>
      <c r="Q422" s="1390"/>
      <c r="R422" s="1390"/>
      <c r="S422" s="1390"/>
      <c r="T422" s="1390"/>
      <c r="U422" s="1390"/>
      <c r="V422" s="1390"/>
      <c r="W422" s="1390"/>
      <c r="X422" s="1390"/>
      <c r="Y422" s="1390"/>
      <c r="Z422" s="1390"/>
      <c r="AA422" s="1390"/>
      <c r="AB422" s="1390"/>
      <c r="AC422" s="1390"/>
      <c r="AD422" s="1390"/>
      <c r="AE422" s="1105"/>
      <c r="AF422" s="1356"/>
      <c r="AG422" s="1105"/>
    </row>
    <row r="423" spans="1:33">
      <c r="A423" s="1390"/>
      <c r="B423" s="1390"/>
      <c r="C423" s="1390"/>
      <c r="D423" s="1390"/>
      <c r="E423" s="1390"/>
      <c r="F423" s="1390"/>
      <c r="G423" s="1390"/>
      <c r="H423" s="1390"/>
      <c r="I423" s="1390"/>
      <c r="J423" s="1390"/>
      <c r="K423" s="1390"/>
      <c r="L423" s="1390"/>
      <c r="M423" s="1390"/>
      <c r="N423" s="1390"/>
      <c r="O423" s="1390"/>
      <c r="P423" s="1390"/>
      <c r="Q423" s="1390"/>
      <c r="R423" s="1390"/>
      <c r="S423" s="1390"/>
      <c r="T423" s="1390"/>
      <c r="U423" s="1390"/>
      <c r="V423" s="1390"/>
      <c r="W423" s="1390"/>
      <c r="X423" s="1390"/>
      <c r="Y423" s="1390"/>
      <c r="Z423" s="1390"/>
      <c r="AA423" s="1390"/>
      <c r="AB423" s="1390"/>
      <c r="AC423" s="1390"/>
      <c r="AD423" s="1390"/>
      <c r="AE423" s="1105"/>
      <c r="AF423" s="1356"/>
      <c r="AG423" s="1105"/>
    </row>
    <row r="424" spans="1:33">
      <c r="A424" s="1390"/>
      <c r="B424" s="1390"/>
      <c r="C424" s="1390"/>
      <c r="D424" s="1390"/>
      <c r="E424" s="1390"/>
      <c r="F424" s="1390"/>
      <c r="G424" s="1390"/>
      <c r="H424" s="1390"/>
      <c r="I424" s="1390"/>
      <c r="J424" s="1390"/>
      <c r="K424" s="1390"/>
      <c r="L424" s="1390"/>
      <c r="M424" s="1390"/>
      <c r="N424" s="1390"/>
      <c r="O424" s="1390"/>
      <c r="P424" s="1390"/>
      <c r="Q424" s="1390"/>
      <c r="R424" s="1390"/>
      <c r="S424" s="1390"/>
      <c r="T424" s="1390"/>
      <c r="U424" s="1390"/>
      <c r="V424" s="1390"/>
      <c r="W424" s="1390"/>
      <c r="X424" s="1390"/>
      <c r="Y424" s="1390"/>
      <c r="Z424" s="1390"/>
      <c r="AA424" s="1390"/>
      <c r="AB424" s="1390"/>
      <c r="AC424" s="1390"/>
      <c r="AD424" s="1390"/>
      <c r="AE424" s="1105"/>
      <c r="AF424" s="1356"/>
      <c r="AG424" s="1105"/>
    </row>
    <row r="425" spans="1:33">
      <c r="A425" s="1390"/>
      <c r="B425" s="1390"/>
      <c r="C425" s="1390"/>
      <c r="D425" s="1390"/>
      <c r="E425" s="1390"/>
      <c r="F425" s="1390"/>
      <c r="G425" s="1390"/>
      <c r="H425" s="1390"/>
      <c r="I425" s="1390"/>
      <c r="J425" s="1390"/>
      <c r="K425" s="1390"/>
      <c r="L425" s="1390"/>
      <c r="M425" s="1390"/>
      <c r="N425" s="1390"/>
      <c r="O425" s="1390"/>
      <c r="P425" s="1390"/>
      <c r="Q425" s="1390"/>
      <c r="R425" s="1390"/>
      <c r="S425" s="1390"/>
      <c r="T425" s="1390"/>
      <c r="U425" s="1390"/>
      <c r="V425" s="1390"/>
      <c r="W425" s="1390"/>
      <c r="X425" s="1390"/>
      <c r="Y425" s="1390"/>
      <c r="Z425" s="1390"/>
      <c r="AA425" s="1390"/>
      <c r="AB425" s="1390"/>
      <c r="AC425" s="1390"/>
      <c r="AD425" s="1390"/>
      <c r="AE425" s="1105"/>
      <c r="AF425" s="1356"/>
      <c r="AG425" s="1105"/>
    </row>
    <row r="426" spans="1:33">
      <c r="A426" s="1390"/>
      <c r="B426" s="1390"/>
      <c r="C426" s="1390"/>
      <c r="D426" s="1390"/>
      <c r="E426" s="1390"/>
      <c r="F426" s="1390"/>
      <c r="G426" s="1390"/>
      <c r="H426" s="1390"/>
      <c r="I426" s="1390"/>
      <c r="J426" s="1390"/>
      <c r="K426" s="1390"/>
      <c r="L426" s="1390"/>
      <c r="M426" s="1390"/>
      <c r="N426" s="1390"/>
      <c r="O426" s="1390"/>
      <c r="P426" s="1390"/>
      <c r="Q426" s="1390"/>
      <c r="R426" s="1390"/>
      <c r="S426" s="1390"/>
      <c r="T426" s="1390"/>
      <c r="U426" s="1390"/>
      <c r="V426" s="1390"/>
      <c r="W426" s="1390"/>
      <c r="X426" s="1390"/>
      <c r="Y426" s="1390"/>
      <c r="Z426" s="1390"/>
      <c r="AA426" s="1390"/>
      <c r="AB426" s="1390"/>
      <c r="AC426" s="1390"/>
      <c r="AD426" s="1390"/>
      <c r="AE426" s="1105"/>
      <c r="AF426" s="1356"/>
      <c r="AG426" s="1105"/>
    </row>
    <row r="427" spans="1:33">
      <c r="A427" s="1390"/>
      <c r="B427" s="1390"/>
      <c r="C427" s="1390"/>
      <c r="D427" s="1390"/>
      <c r="E427" s="1390"/>
      <c r="F427" s="1390"/>
      <c r="G427" s="1390"/>
      <c r="H427" s="1390"/>
      <c r="I427" s="1390"/>
      <c r="J427" s="1390"/>
      <c r="K427" s="1390"/>
      <c r="L427" s="1390"/>
      <c r="M427" s="1390"/>
      <c r="N427" s="1390"/>
      <c r="O427" s="1390"/>
      <c r="P427" s="1390"/>
      <c r="Q427" s="1390"/>
      <c r="R427" s="1390"/>
      <c r="S427" s="1390"/>
      <c r="T427" s="1390"/>
      <c r="U427" s="1390"/>
      <c r="V427" s="1390"/>
      <c r="W427" s="1390"/>
      <c r="X427" s="1390"/>
      <c r="Y427" s="1390"/>
      <c r="Z427" s="1390"/>
      <c r="AA427" s="1390"/>
      <c r="AB427" s="1390"/>
      <c r="AC427" s="1390"/>
      <c r="AD427" s="1390"/>
      <c r="AE427" s="1105"/>
      <c r="AF427" s="1356"/>
      <c r="AG427" s="1105"/>
    </row>
    <row r="428" spans="1:33">
      <c r="A428" s="1390"/>
      <c r="B428" s="1390"/>
      <c r="C428" s="1390"/>
      <c r="D428" s="1390"/>
      <c r="E428" s="1390"/>
      <c r="F428" s="1390"/>
      <c r="G428" s="1390"/>
      <c r="H428" s="1390"/>
      <c r="I428" s="1390"/>
      <c r="J428" s="1390"/>
      <c r="K428" s="1390"/>
      <c r="L428" s="1390"/>
      <c r="M428" s="1390"/>
      <c r="N428" s="1390"/>
      <c r="O428" s="1390"/>
      <c r="P428" s="1390"/>
      <c r="Q428" s="1390"/>
      <c r="R428" s="1390"/>
      <c r="S428" s="1390"/>
      <c r="T428" s="1390"/>
      <c r="U428" s="1390"/>
      <c r="V428" s="1390"/>
      <c r="W428" s="1390"/>
      <c r="X428" s="1390"/>
      <c r="Y428" s="1390"/>
      <c r="Z428" s="1390"/>
      <c r="AA428" s="1390"/>
      <c r="AB428" s="1390"/>
      <c r="AC428" s="1390"/>
      <c r="AD428" s="1390"/>
      <c r="AE428" s="1105"/>
      <c r="AF428" s="1356"/>
      <c r="AG428" s="1105"/>
    </row>
    <row r="429" spans="1:33">
      <c r="A429" s="1390"/>
      <c r="B429" s="1390"/>
      <c r="C429" s="1390"/>
      <c r="D429" s="1390"/>
      <c r="E429" s="1390"/>
      <c r="F429" s="1390"/>
      <c r="G429" s="1390"/>
      <c r="H429" s="1390"/>
      <c r="I429" s="1390"/>
      <c r="J429" s="1390"/>
      <c r="K429" s="1390"/>
      <c r="L429" s="1390"/>
      <c r="M429" s="1390"/>
      <c r="N429" s="1390"/>
      <c r="O429" s="1390"/>
      <c r="P429" s="1390"/>
      <c r="Q429" s="1390"/>
      <c r="R429" s="1390"/>
      <c r="S429" s="1390"/>
      <c r="T429" s="1390"/>
      <c r="U429" s="1390"/>
      <c r="V429" s="1390"/>
      <c r="W429" s="1390"/>
      <c r="X429" s="1390"/>
      <c r="Y429" s="1390"/>
      <c r="Z429" s="1390"/>
      <c r="AA429" s="1390"/>
      <c r="AB429" s="1390"/>
      <c r="AC429" s="1390"/>
      <c r="AD429" s="1390"/>
      <c r="AE429" s="1105"/>
      <c r="AF429" s="1356"/>
      <c r="AG429" s="1105"/>
    </row>
    <row r="430" spans="1:33">
      <c r="A430" s="1390"/>
      <c r="B430" s="1390"/>
      <c r="C430" s="1390"/>
      <c r="D430" s="1390"/>
      <c r="E430" s="1390"/>
      <c r="F430" s="1390"/>
      <c r="G430" s="1390"/>
      <c r="H430" s="1390"/>
      <c r="I430" s="1390"/>
      <c r="J430" s="1390"/>
      <c r="K430" s="1390"/>
      <c r="L430" s="1390"/>
      <c r="M430" s="1390"/>
      <c r="N430" s="1390"/>
      <c r="O430" s="1390"/>
      <c r="P430" s="1390"/>
      <c r="Q430" s="1390"/>
      <c r="R430" s="1390"/>
      <c r="S430" s="1390"/>
      <c r="T430" s="1390"/>
      <c r="U430" s="1390"/>
      <c r="V430" s="1390"/>
      <c r="W430" s="1390"/>
      <c r="X430" s="1390"/>
      <c r="Y430" s="1390"/>
      <c r="Z430" s="1390"/>
      <c r="AA430" s="1390"/>
      <c r="AB430" s="1390"/>
      <c r="AC430" s="1390"/>
      <c r="AD430" s="1390"/>
      <c r="AE430" s="1105"/>
      <c r="AF430" s="1356"/>
      <c r="AG430" s="1105"/>
    </row>
    <row r="431" spans="1:33">
      <c r="A431" s="1390"/>
      <c r="B431" s="1390"/>
      <c r="C431" s="1390"/>
      <c r="D431" s="1390"/>
      <c r="E431" s="1390"/>
      <c r="F431" s="1390"/>
      <c r="G431" s="1390"/>
      <c r="H431" s="1390"/>
      <c r="I431" s="1390"/>
      <c r="J431" s="1390"/>
      <c r="K431" s="1390"/>
      <c r="L431" s="1390"/>
      <c r="M431" s="1390"/>
      <c r="N431" s="1390"/>
      <c r="O431" s="1390"/>
      <c r="P431" s="1390"/>
      <c r="Q431" s="1390"/>
      <c r="R431" s="1390"/>
      <c r="S431" s="1390"/>
      <c r="T431" s="1390"/>
      <c r="U431" s="1390"/>
      <c r="V431" s="1390"/>
      <c r="W431" s="1390"/>
      <c r="X431" s="1390"/>
      <c r="Y431" s="1390"/>
      <c r="Z431" s="1390"/>
      <c r="AA431" s="1390"/>
      <c r="AB431" s="1390"/>
      <c r="AC431" s="1390"/>
      <c r="AD431" s="1390"/>
      <c r="AE431" s="1105"/>
      <c r="AF431" s="1356"/>
      <c r="AG431" s="1105"/>
    </row>
    <row r="432" spans="1:33">
      <c r="A432" s="1390"/>
      <c r="B432" s="1390"/>
      <c r="C432" s="1390"/>
      <c r="D432" s="1390"/>
      <c r="E432" s="1390"/>
      <c r="F432" s="1390"/>
      <c r="G432" s="1390"/>
      <c r="H432" s="1390"/>
      <c r="I432" s="1390"/>
      <c r="J432" s="1390"/>
      <c r="K432" s="1390"/>
      <c r="L432" s="1390"/>
      <c r="M432" s="1390"/>
      <c r="N432" s="1390"/>
      <c r="O432" s="1390"/>
      <c r="P432" s="1390"/>
      <c r="Q432" s="1390"/>
      <c r="R432" s="1390"/>
      <c r="S432" s="1390"/>
      <c r="T432" s="1390"/>
      <c r="U432" s="1390"/>
      <c r="V432" s="1390"/>
      <c r="W432" s="1390"/>
      <c r="X432" s="1390"/>
      <c r="Y432" s="1390"/>
      <c r="Z432" s="1390"/>
      <c r="AA432" s="1390"/>
      <c r="AB432" s="1390"/>
      <c r="AC432" s="1390"/>
      <c r="AD432" s="1390"/>
      <c r="AE432" s="1105"/>
      <c r="AF432" s="1356"/>
      <c r="AG432" s="1105"/>
    </row>
    <row r="433" spans="1:33">
      <c r="A433" s="1390"/>
      <c r="B433" s="1390"/>
      <c r="C433" s="1390"/>
      <c r="D433" s="1390"/>
      <c r="E433" s="1390"/>
      <c r="F433" s="1390"/>
      <c r="G433" s="1390"/>
      <c r="H433" s="1390"/>
      <c r="I433" s="1390"/>
      <c r="J433" s="1390"/>
      <c r="K433" s="1390"/>
      <c r="L433" s="1390"/>
      <c r="M433" s="1390"/>
      <c r="N433" s="1390"/>
      <c r="O433" s="1390"/>
      <c r="P433" s="1390"/>
      <c r="Q433" s="1390"/>
      <c r="R433" s="1390"/>
      <c r="S433" s="1390"/>
      <c r="T433" s="1390"/>
      <c r="U433" s="1390"/>
      <c r="V433" s="1390"/>
      <c r="W433" s="1390"/>
      <c r="X433" s="1390"/>
      <c r="Y433" s="1390"/>
      <c r="Z433" s="1390"/>
      <c r="AA433" s="1390"/>
      <c r="AB433" s="1390"/>
      <c r="AC433" s="1390"/>
      <c r="AD433" s="1390"/>
      <c r="AE433" s="1105"/>
      <c r="AF433" s="1356"/>
      <c r="AG433" s="1105"/>
    </row>
    <row r="434" spans="1:33">
      <c r="A434" s="1390"/>
      <c r="B434" s="1390"/>
      <c r="C434" s="1390"/>
      <c r="D434" s="1390"/>
      <c r="E434" s="1390"/>
      <c r="F434" s="1390"/>
      <c r="G434" s="1390"/>
      <c r="H434" s="1390"/>
      <c r="I434" s="1390"/>
      <c r="J434" s="1390"/>
      <c r="K434" s="1390"/>
      <c r="L434" s="1390"/>
      <c r="M434" s="1390"/>
      <c r="N434" s="1390"/>
      <c r="O434" s="1390"/>
      <c r="P434" s="1390"/>
      <c r="Q434" s="1390"/>
      <c r="R434" s="1390"/>
      <c r="S434" s="1390"/>
      <c r="T434" s="1390"/>
      <c r="U434" s="1390"/>
      <c r="V434" s="1390"/>
      <c r="W434" s="1390"/>
      <c r="X434" s="1390"/>
      <c r="Y434" s="1390"/>
      <c r="Z434" s="1390"/>
      <c r="AA434" s="1390"/>
      <c r="AB434" s="1390"/>
      <c r="AC434" s="1390"/>
      <c r="AD434" s="1390"/>
      <c r="AE434" s="1105"/>
      <c r="AF434" s="1356"/>
      <c r="AG434" s="1105"/>
    </row>
    <row r="435" spans="1:33">
      <c r="A435" s="1390"/>
      <c r="B435" s="1390"/>
      <c r="C435" s="1390"/>
      <c r="D435" s="1390"/>
      <c r="E435" s="1390"/>
      <c r="F435" s="1390"/>
      <c r="G435" s="1390"/>
      <c r="H435" s="1390"/>
      <c r="I435" s="1390"/>
      <c r="J435" s="1390"/>
      <c r="K435" s="1390"/>
      <c r="L435" s="1390"/>
      <c r="M435" s="1390"/>
      <c r="N435" s="1390"/>
      <c r="O435" s="1390"/>
      <c r="P435" s="1390"/>
      <c r="Q435" s="1390"/>
      <c r="R435" s="1390"/>
      <c r="S435" s="1390"/>
      <c r="T435" s="1390"/>
      <c r="U435" s="1390"/>
      <c r="V435" s="1390"/>
      <c r="W435" s="1390"/>
      <c r="X435" s="1390"/>
      <c r="Y435" s="1390"/>
      <c r="Z435" s="1390"/>
      <c r="AA435" s="1390"/>
      <c r="AB435" s="1390"/>
      <c r="AC435" s="1390"/>
      <c r="AD435" s="1390"/>
      <c r="AE435" s="1105"/>
      <c r="AF435" s="1356"/>
      <c r="AG435" s="1105"/>
    </row>
    <row r="436" spans="1:33">
      <c r="A436" s="1390"/>
      <c r="B436" s="1390"/>
      <c r="C436" s="1390"/>
      <c r="D436" s="1390"/>
      <c r="E436" s="1390"/>
      <c r="F436" s="1390"/>
      <c r="G436" s="1390"/>
      <c r="H436" s="1390"/>
      <c r="I436" s="1390"/>
      <c r="J436" s="1390"/>
      <c r="K436" s="1390"/>
      <c r="L436" s="1390"/>
      <c r="M436" s="1390"/>
      <c r="N436" s="1390"/>
      <c r="O436" s="1390"/>
      <c r="P436" s="1390"/>
      <c r="Q436" s="1390"/>
      <c r="R436" s="1390"/>
      <c r="S436" s="1390"/>
      <c r="T436" s="1390"/>
      <c r="U436" s="1390"/>
      <c r="V436" s="1390"/>
      <c r="W436" s="1390"/>
      <c r="X436" s="1390"/>
      <c r="Y436" s="1390"/>
      <c r="Z436" s="1390"/>
      <c r="AA436" s="1390"/>
      <c r="AB436" s="1390"/>
      <c r="AC436" s="1390"/>
      <c r="AD436" s="1390"/>
      <c r="AE436" s="1105"/>
      <c r="AF436" s="1356"/>
      <c r="AG436" s="1105"/>
    </row>
    <row r="437" spans="1:33">
      <c r="A437" s="1390"/>
      <c r="B437" s="1390"/>
      <c r="C437" s="1390"/>
      <c r="D437" s="1390"/>
      <c r="E437" s="1390"/>
      <c r="F437" s="1390"/>
      <c r="G437" s="1390"/>
      <c r="H437" s="1390"/>
      <c r="I437" s="1390"/>
      <c r="J437" s="1390"/>
      <c r="K437" s="1390"/>
      <c r="L437" s="1390"/>
      <c r="M437" s="1390"/>
      <c r="N437" s="1390"/>
      <c r="O437" s="1390"/>
      <c r="P437" s="1390"/>
      <c r="Q437" s="1390"/>
      <c r="R437" s="1390"/>
      <c r="S437" s="1390"/>
      <c r="T437" s="1390"/>
      <c r="U437" s="1390"/>
      <c r="V437" s="1390"/>
      <c r="W437" s="1390"/>
      <c r="X437" s="1390"/>
      <c r="Y437" s="1390"/>
      <c r="Z437" s="1390"/>
      <c r="AA437" s="1390"/>
      <c r="AB437" s="1390"/>
      <c r="AC437" s="1390"/>
      <c r="AD437" s="1390"/>
      <c r="AE437" s="1105"/>
      <c r="AF437" s="1356"/>
      <c r="AG437" s="1105"/>
    </row>
    <row r="438" spans="1:33">
      <c r="A438" s="1390"/>
      <c r="B438" s="1390"/>
      <c r="C438" s="1390"/>
      <c r="D438" s="1390"/>
      <c r="E438" s="1390"/>
      <c r="F438" s="1390"/>
      <c r="G438" s="1390"/>
      <c r="H438" s="1390"/>
      <c r="I438" s="1390"/>
      <c r="J438" s="1390"/>
      <c r="K438" s="1390"/>
      <c r="L438" s="1390"/>
      <c r="M438" s="1390"/>
      <c r="N438" s="1390"/>
      <c r="O438" s="1390"/>
      <c r="P438" s="1390"/>
      <c r="Q438" s="1390"/>
      <c r="R438" s="1390"/>
      <c r="S438" s="1390"/>
      <c r="T438" s="1390"/>
      <c r="U438" s="1390"/>
      <c r="V438" s="1390"/>
      <c r="W438" s="1390"/>
      <c r="X438" s="1390"/>
      <c r="Y438" s="1390"/>
      <c r="Z438" s="1390"/>
      <c r="AA438" s="1390"/>
      <c r="AB438" s="1390"/>
      <c r="AC438" s="1390"/>
      <c r="AD438" s="1390"/>
      <c r="AE438" s="1105"/>
      <c r="AF438" s="1356"/>
      <c r="AG438" s="1105"/>
    </row>
    <row r="439" spans="1:33">
      <c r="A439" s="1390"/>
      <c r="B439" s="1390"/>
      <c r="C439" s="1390"/>
      <c r="D439" s="1390"/>
      <c r="E439" s="1390"/>
      <c r="F439" s="1390"/>
      <c r="G439" s="1390"/>
      <c r="H439" s="1390"/>
      <c r="I439" s="1390"/>
      <c r="J439" s="1390"/>
      <c r="K439" s="1390"/>
      <c r="L439" s="1390"/>
      <c r="M439" s="1390"/>
      <c r="N439" s="1390"/>
      <c r="O439" s="1390"/>
      <c r="P439" s="1390"/>
      <c r="Q439" s="1390"/>
      <c r="R439" s="1390"/>
      <c r="S439" s="1390"/>
      <c r="T439" s="1390"/>
      <c r="U439" s="1390"/>
      <c r="V439" s="1390"/>
      <c r="W439" s="1390"/>
      <c r="X439" s="1390"/>
      <c r="Y439" s="1390"/>
      <c r="Z439" s="1390"/>
      <c r="AA439" s="1390"/>
      <c r="AB439" s="1390"/>
      <c r="AC439" s="1390"/>
      <c r="AD439" s="1390"/>
      <c r="AE439" s="1105"/>
      <c r="AF439" s="1356"/>
      <c r="AG439" s="1105"/>
    </row>
    <row r="440" spans="1:33">
      <c r="A440" s="1390"/>
      <c r="B440" s="1390"/>
      <c r="C440" s="1390"/>
      <c r="D440" s="1390"/>
      <c r="E440" s="1390"/>
      <c r="F440" s="1390"/>
      <c r="G440" s="1390"/>
      <c r="H440" s="1390"/>
      <c r="I440" s="1390"/>
      <c r="J440" s="1390"/>
      <c r="K440" s="1390"/>
      <c r="L440" s="1390"/>
      <c r="M440" s="1390"/>
      <c r="N440" s="1390"/>
      <c r="O440" s="1390"/>
      <c r="P440" s="1390"/>
      <c r="Q440" s="1390"/>
      <c r="R440" s="1390"/>
      <c r="S440" s="1390"/>
      <c r="T440" s="1390"/>
      <c r="U440" s="1390"/>
      <c r="V440" s="1390"/>
      <c r="W440" s="1390"/>
      <c r="X440" s="1390"/>
      <c r="Y440" s="1390"/>
      <c r="Z440" s="1390"/>
      <c r="AA440" s="1390"/>
      <c r="AB440" s="1390"/>
      <c r="AC440" s="1390"/>
      <c r="AD440" s="1390"/>
      <c r="AE440" s="1105"/>
      <c r="AF440" s="1356"/>
      <c r="AG440" s="1105"/>
    </row>
    <row r="441" spans="1:33">
      <c r="A441" s="1390"/>
      <c r="B441" s="1390"/>
      <c r="C441" s="1390"/>
      <c r="D441" s="1390"/>
      <c r="E441" s="1390"/>
      <c r="F441" s="1390"/>
      <c r="G441" s="1390"/>
      <c r="H441" s="1390"/>
      <c r="I441" s="1390"/>
      <c r="J441" s="1390"/>
      <c r="K441" s="1390"/>
      <c r="L441" s="1390"/>
      <c r="M441" s="1390"/>
      <c r="N441" s="1390"/>
      <c r="O441" s="1390"/>
      <c r="P441" s="1390"/>
      <c r="Q441" s="1390"/>
      <c r="R441" s="1390"/>
      <c r="S441" s="1390"/>
      <c r="T441" s="1390"/>
      <c r="U441" s="1390"/>
      <c r="V441" s="1390"/>
      <c r="W441" s="1390"/>
      <c r="X441" s="1390"/>
      <c r="Y441" s="1390"/>
      <c r="Z441" s="1390"/>
      <c r="AA441" s="1390"/>
      <c r="AB441" s="1390"/>
      <c r="AC441" s="1390"/>
      <c r="AD441" s="1390"/>
      <c r="AE441" s="1105"/>
      <c r="AF441" s="1356"/>
      <c r="AG441" s="1105"/>
    </row>
    <row r="442" spans="1:33">
      <c r="A442" s="1390"/>
      <c r="B442" s="1390"/>
      <c r="C442" s="1390"/>
      <c r="D442" s="1390"/>
      <c r="E442" s="1390"/>
      <c r="F442" s="1390"/>
      <c r="G442" s="1390"/>
      <c r="H442" s="1390"/>
      <c r="I442" s="1390"/>
      <c r="J442" s="1390"/>
      <c r="K442" s="1390"/>
      <c r="L442" s="1390"/>
      <c r="M442" s="1390"/>
      <c r="N442" s="1390"/>
      <c r="O442" s="1390"/>
      <c r="P442" s="1390"/>
      <c r="Q442" s="1390"/>
      <c r="R442" s="1390"/>
      <c r="S442" s="1390"/>
      <c r="T442" s="1390"/>
      <c r="U442" s="1390"/>
      <c r="V442" s="1390"/>
      <c r="W442" s="1390"/>
      <c r="X442" s="1390"/>
      <c r="Y442" s="1390"/>
      <c r="Z442" s="1390"/>
      <c r="AA442" s="1390"/>
      <c r="AB442" s="1390"/>
      <c r="AC442" s="1390"/>
      <c r="AD442" s="1390"/>
      <c r="AE442" s="1105"/>
      <c r="AF442" s="1356"/>
      <c r="AG442" s="1105"/>
    </row>
    <row r="443" spans="1:33">
      <c r="A443" s="1390"/>
      <c r="B443" s="1390"/>
      <c r="C443" s="1390"/>
      <c r="D443" s="1390"/>
      <c r="E443" s="1390"/>
      <c r="F443" s="1390"/>
      <c r="G443" s="1390"/>
      <c r="H443" s="1390"/>
      <c r="I443" s="1390"/>
      <c r="J443" s="1390"/>
      <c r="K443" s="1390"/>
      <c r="L443" s="1390"/>
      <c r="M443" s="1390"/>
      <c r="N443" s="1390"/>
      <c r="O443" s="1390"/>
      <c r="P443" s="1390"/>
      <c r="Q443" s="1390"/>
      <c r="R443" s="1390"/>
      <c r="S443" s="1390"/>
      <c r="T443" s="1390"/>
      <c r="U443" s="1390"/>
      <c r="V443" s="1390"/>
      <c r="W443" s="1390"/>
      <c r="X443" s="1390"/>
      <c r="Y443" s="1390"/>
      <c r="Z443" s="1390"/>
      <c r="AA443" s="1390"/>
      <c r="AB443" s="1390"/>
      <c r="AC443" s="1390"/>
      <c r="AD443" s="1390"/>
      <c r="AE443" s="1105"/>
      <c r="AF443" s="1356"/>
      <c r="AG443" s="1105"/>
    </row>
    <row r="444" spans="1:33">
      <c r="A444" s="1390"/>
      <c r="B444" s="1390"/>
      <c r="C444" s="1390"/>
      <c r="D444" s="1390"/>
      <c r="E444" s="1390"/>
      <c r="F444" s="1390"/>
      <c r="G444" s="1390"/>
      <c r="H444" s="1390"/>
      <c r="I444" s="1390"/>
      <c r="J444" s="1390"/>
      <c r="K444" s="1390"/>
      <c r="L444" s="1390"/>
      <c r="M444" s="1390"/>
      <c r="N444" s="1390"/>
      <c r="O444" s="1390"/>
      <c r="P444" s="1390"/>
      <c r="Q444" s="1390"/>
      <c r="R444" s="1390"/>
      <c r="S444" s="1390"/>
      <c r="T444" s="1390"/>
      <c r="U444" s="1390"/>
      <c r="V444" s="1390"/>
      <c r="W444" s="1390"/>
      <c r="X444" s="1390"/>
      <c r="Y444" s="1390"/>
      <c r="Z444" s="1390"/>
      <c r="AA444" s="1390"/>
      <c r="AB444" s="1390"/>
      <c r="AC444" s="1390"/>
      <c r="AD444" s="1390"/>
      <c r="AE444" s="1105"/>
      <c r="AF444" s="1356"/>
      <c r="AG444" s="1105"/>
    </row>
    <row r="445" spans="1:33">
      <c r="A445" s="1390"/>
      <c r="B445" s="1390"/>
      <c r="C445" s="1390"/>
      <c r="D445" s="1390"/>
      <c r="E445" s="1390"/>
      <c r="F445" s="1390"/>
      <c r="G445" s="1390"/>
      <c r="H445" s="1390"/>
      <c r="I445" s="1390"/>
      <c r="J445" s="1390"/>
      <c r="K445" s="1390"/>
      <c r="L445" s="1390"/>
      <c r="M445" s="1390"/>
      <c r="N445" s="1390"/>
      <c r="O445" s="1390"/>
      <c r="P445" s="1390"/>
      <c r="Q445" s="1390"/>
      <c r="R445" s="1390"/>
      <c r="S445" s="1390"/>
      <c r="T445" s="1390"/>
      <c r="U445" s="1390"/>
      <c r="V445" s="1390"/>
      <c r="W445" s="1390"/>
      <c r="X445" s="1390"/>
      <c r="Y445" s="1390"/>
      <c r="Z445" s="1390"/>
      <c r="AA445" s="1390"/>
      <c r="AB445" s="1390"/>
      <c r="AC445" s="1390"/>
      <c r="AD445" s="1390"/>
      <c r="AE445" s="1105"/>
      <c r="AF445" s="1356"/>
      <c r="AG445" s="1105"/>
    </row>
    <row r="446" spans="1:33">
      <c r="A446" s="1390"/>
      <c r="B446" s="1390"/>
      <c r="C446" s="1390"/>
      <c r="D446" s="1390"/>
      <c r="E446" s="1390"/>
      <c r="F446" s="1390"/>
      <c r="G446" s="1390"/>
      <c r="H446" s="1390"/>
      <c r="I446" s="1390"/>
      <c r="J446" s="1390"/>
      <c r="K446" s="1390"/>
      <c r="L446" s="1390"/>
      <c r="M446" s="1390"/>
      <c r="N446" s="1390"/>
      <c r="O446" s="1390"/>
      <c r="P446" s="1390"/>
      <c r="Q446" s="1390"/>
      <c r="R446" s="1390"/>
      <c r="S446" s="1390"/>
      <c r="T446" s="1390"/>
      <c r="U446" s="1390"/>
      <c r="V446" s="1390"/>
      <c r="W446" s="1390"/>
      <c r="X446" s="1390"/>
      <c r="Y446" s="1390"/>
      <c r="Z446" s="1390"/>
      <c r="AA446" s="1390"/>
      <c r="AB446" s="1390"/>
      <c r="AC446" s="1390"/>
      <c r="AD446" s="1390"/>
      <c r="AE446" s="1105"/>
      <c r="AF446" s="1356"/>
      <c r="AG446" s="1105"/>
    </row>
    <row r="447" spans="1:33">
      <c r="A447" s="1390"/>
      <c r="B447" s="1390"/>
      <c r="C447" s="1390"/>
      <c r="D447" s="1390"/>
      <c r="E447" s="1390"/>
      <c r="F447" s="1390"/>
      <c r="G447" s="1390"/>
      <c r="H447" s="1390"/>
      <c r="I447" s="1390"/>
      <c r="J447" s="1390"/>
      <c r="K447" s="1390"/>
      <c r="L447" s="1390"/>
      <c r="M447" s="1390"/>
      <c r="N447" s="1390"/>
      <c r="O447" s="1390"/>
      <c r="P447" s="1390"/>
      <c r="Q447" s="1390"/>
      <c r="R447" s="1390"/>
      <c r="S447" s="1390"/>
      <c r="T447" s="1390"/>
      <c r="U447" s="1390"/>
      <c r="V447" s="1390"/>
      <c r="W447" s="1390"/>
      <c r="X447" s="1390"/>
      <c r="Y447" s="1390"/>
      <c r="Z447" s="1390"/>
      <c r="AA447" s="1390"/>
      <c r="AB447" s="1390"/>
      <c r="AC447" s="1390"/>
      <c r="AD447" s="1390"/>
      <c r="AE447" s="1105"/>
      <c r="AF447" s="1356"/>
      <c r="AG447" s="1105"/>
    </row>
    <row r="448" spans="1:33">
      <c r="A448" s="1390"/>
      <c r="B448" s="1390"/>
      <c r="C448" s="1390"/>
      <c r="D448" s="1390"/>
      <c r="E448" s="1390"/>
      <c r="F448" s="1390"/>
      <c r="G448" s="1390"/>
      <c r="H448" s="1390"/>
      <c r="I448" s="1390"/>
      <c r="J448" s="1390"/>
      <c r="K448" s="1390"/>
      <c r="L448" s="1390"/>
      <c r="M448" s="1390"/>
      <c r="N448" s="1390"/>
      <c r="O448" s="1390"/>
      <c r="P448" s="1390"/>
      <c r="Q448" s="1390"/>
      <c r="R448" s="1390"/>
      <c r="S448" s="1390"/>
      <c r="T448" s="1390"/>
      <c r="U448" s="1390"/>
      <c r="V448" s="1390"/>
      <c r="W448" s="1390"/>
      <c r="X448" s="1390"/>
      <c r="Y448" s="1390"/>
      <c r="Z448" s="1390"/>
      <c r="AA448" s="1390"/>
      <c r="AB448" s="1390"/>
      <c r="AC448" s="1390"/>
      <c r="AD448" s="1390"/>
      <c r="AE448" s="1105"/>
      <c r="AF448" s="1356"/>
      <c r="AG448" s="1105"/>
    </row>
    <row r="449" spans="1:33">
      <c r="A449" s="1390"/>
      <c r="B449" s="1390"/>
      <c r="C449" s="1390"/>
      <c r="D449" s="1390"/>
      <c r="E449" s="1390"/>
      <c r="F449" s="1390"/>
      <c r="G449" s="1390"/>
      <c r="H449" s="1390"/>
      <c r="I449" s="1390"/>
      <c r="J449" s="1390"/>
      <c r="K449" s="1390"/>
      <c r="L449" s="1390"/>
      <c r="M449" s="1390"/>
      <c r="N449" s="1390"/>
      <c r="O449" s="1390"/>
      <c r="P449" s="1390"/>
      <c r="Q449" s="1390"/>
      <c r="R449" s="1390"/>
      <c r="S449" s="1390"/>
      <c r="T449" s="1390"/>
      <c r="U449" s="1390"/>
      <c r="V449" s="1390"/>
      <c r="W449" s="1390"/>
      <c r="X449" s="1390"/>
      <c r="Y449" s="1390"/>
      <c r="Z449" s="1390"/>
      <c r="AA449" s="1390"/>
      <c r="AB449" s="1390"/>
      <c r="AC449" s="1390"/>
      <c r="AD449" s="1390"/>
      <c r="AE449" s="1105"/>
      <c r="AF449" s="1356"/>
      <c r="AG449" s="1105"/>
    </row>
    <row r="450" spans="1:33">
      <c r="A450" s="1390"/>
      <c r="B450" s="1390"/>
      <c r="C450" s="1390"/>
      <c r="D450" s="1390"/>
      <c r="E450" s="1390"/>
      <c r="F450" s="1390"/>
      <c r="G450" s="1390"/>
      <c r="H450" s="1390"/>
      <c r="I450" s="1390"/>
      <c r="J450" s="1390"/>
      <c r="K450" s="1390"/>
      <c r="L450" s="1390"/>
      <c r="M450" s="1390"/>
      <c r="N450" s="1390"/>
      <c r="O450" s="1390"/>
      <c r="P450" s="1390"/>
      <c r="Q450" s="1390"/>
      <c r="R450" s="1390"/>
      <c r="S450" s="1390"/>
      <c r="T450" s="1390"/>
      <c r="U450" s="1390"/>
      <c r="V450" s="1390"/>
      <c r="W450" s="1390"/>
      <c r="X450" s="1390"/>
      <c r="Y450" s="1390"/>
      <c r="Z450" s="1390"/>
      <c r="AA450" s="1390"/>
      <c r="AB450" s="1390"/>
      <c r="AC450" s="1390"/>
      <c r="AD450" s="1390"/>
      <c r="AE450" s="1105"/>
      <c r="AF450" s="1356"/>
      <c r="AG450" s="1105"/>
    </row>
    <row r="451" spans="1:33">
      <c r="A451" s="1390"/>
      <c r="B451" s="1390"/>
      <c r="C451" s="1390"/>
      <c r="D451" s="1390"/>
      <c r="E451" s="1390"/>
      <c r="F451" s="1390"/>
      <c r="G451" s="1390"/>
      <c r="H451" s="1390"/>
      <c r="I451" s="1390"/>
      <c r="J451" s="1390"/>
      <c r="K451" s="1390"/>
      <c r="L451" s="1390"/>
      <c r="M451" s="1390"/>
      <c r="N451" s="1390"/>
      <c r="O451" s="1390"/>
      <c r="P451" s="1390"/>
      <c r="Q451" s="1390"/>
      <c r="R451" s="1390"/>
      <c r="S451" s="1390"/>
      <c r="T451" s="1390"/>
      <c r="U451" s="1390"/>
      <c r="V451" s="1390"/>
      <c r="W451" s="1390"/>
      <c r="X451" s="1390"/>
      <c r="Y451" s="1390"/>
      <c r="Z451" s="1390"/>
      <c r="AA451" s="1390"/>
      <c r="AB451" s="1390"/>
      <c r="AC451" s="1390"/>
      <c r="AD451" s="1390"/>
      <c r="AE451" s="1105"/>
      <c r="AF451" s="1356"/>
      <c r="AG451" s="1105"/>
    </row>
    <row r="452" spans="1:33">
      <c r="A452" s="1390"/>
      <c r="B452" s="1390"/>
      <c r="C452" s="1390"/>
      <c r="D452" s="1390"/>
      <c r="E452" s="1390"/>
      <c r="F452" s="1390"/>
      <c r="G452" s="1390"/>
      <c r="H452" s="1390"/>
      <c r="I452" s="1390"/>
      <c r="J452" s="1390"/>
      <c r="K452" s="1390"/>
      <c r="L452" s="1390"/>
      <c r="M452" s="1390"/>
      <c r="N452" s="1390"/>
      <c r="O452" s="1390"/>
      <c r="P452" s="1390"/>
      <c r="Q452" s="1390"/>
      <c r="R452" s="1390"/>
      <c r="S452" s="1390"/>
      <c r="T452" s="1390"/>
      <c r="U452" s="1390"/>
      <c r="V452" s="1390"/>
      <c r="W452" s="1390"/>
      <c r="X452" s="1390"/>
      <c r="Y452" s="1390"/>
      <c r="Z452" s="1390"/>
      <c r="AA452" s="1390"/>
      <c r="AB452" s="1390"/>
      <c r="AC452" s="1390"/>
      <c r="AD452" s="1390"/>
      <c r="AE452" s="1105"/>
      <c r="AF452" s="1356"/>
      <c r="AG452" s="1105"/>
    </row>
    <row r="453" spans="1:33">
      <c r="A453" s="1390"/>
      <c r="B453" s="1390"/>
      <c r="C453" s="1390"/>
      <c r="D453" s="1390"/>
      <c r="E453" s="1390"/>
      <c r="F453" s="1390"/>
      <c r="G453" s="1390"/>
      <c r="H453" s="1390"/>
      <c r="I453" s="1390"/>
      <c r="J453" s="1390"/>
      <c r="K453" s="1390"/>
      <c r="L453" s="1390"/>
      <c r="M453" s="1390"/>
      <c r="N453" s="1390"/>
      <c r="O453" s="1390"/>
      <c r="P453" s="1390"/>
      <c r="Q453" s="1390"/>
      <c r="R453" s="1390"/>
      <c r="S453" s="1390"/>
      <c r="T453" s="1390"/>
      <c r="U453" s="1390"/>
      <c r="V453" s="1390"/>
      <c r="W453" s="1390"/>
      <c r="X453" s="1390"/>
      <c r="Y453" s="1390"/>
      <c r="Z453" s="1390"/>
      <c r="AA453" s="1390"/>
      <c r="AB453" s="1390"/>
      <c r="AC453" s="1390"/>
      <c r="AD453" s="1390"/>
      <c r="AE453" s="1105"/>
      <c r="AF453" s="1356"/>
      <c r="AG453" s="1105"/>
    </row>
    <row r="454" spans="1:33">
      <c r="A454" s="1390"/>
      <c r="B454" s="1390"/>
      <c r="C454" s="1390"/>
      <c r="D454" s="1390"/>
      <c r="E454" s="1390"/>
      <c r="F454" s="1390"/>
      <c r="G454" s="1390"/>
      <c r="H454" s="1390"/>
      <c r="I454" s="1390"/>
      <c r="J454" s="1390"/>
      <c r="K454" s="1390"/>
      <c r="L454" s="1390"/>
      <c r="M454" s="1390"/>
      <c r="N454" s="1390"/>
      <c r="O454" s="1390"/>
      <c r="P454" s="1390"/>
      <c r="Q454" s="1390"/>
      <c r="R454" s="1390"/>
      <c r="S454" s="1390"/>
      <c r="T454" s="1390"/>
      <c r="U454" s="1390"/>
      <c r="V454" s="1390"/>
      <c r="W454" s="1390"/>
      <c r="X454" s="1390"/>
      <c r="Y454" s="1390"/>
      <c r="Z454" s="1390"/>
      <c r="AA454" s="1390"/>
      <c r="AB454" s="1390"/>
      <c r="AC454" s="1390"/>
      <c r="AD454" s="1390"/>
      <c r="AE454" s="1105"/>
      <c r="AF454" s="1356"/>
      <c r="AG454" s="1105"/>
    </row>
    <row r="455" spans="1:33">
      <c r="A455" s="1390"/>
      <c r="B455" s="1390"/>
      <c r="C455" s="1390"/>
      <c r="D455" s="1390"/>
      <c r="E455" s="1390"/>
      <c r="F455" s="1390"/>
      <c r="G455" s="1390"/>
      <c r="H455" s="1390"/>
      <c r="I455" s="1390"/>
      <c r="J455" s="1390"/>
      <c r="K455" s="1390"/>
      <c r="L455" s="1390"/>
      <c r="M455" s="1390"/>
      <c r="N455" s="1390"/>
      <c r="O455" s="1390"/>
      <c r="P455" s="1390"/>
      <c r="Q455" s="1390"/>
      <c r="R455" s="1390"/>
      <c r="S455" s="1390"/>
      <c r="T455" s="1390"/>
      <c r="U455" s="1390"/>
      <c r="V455" s="1390"/>
      <c r="W455" s="1390"/>
      <c r="X455" s="1390"/>
      <c r="Y455" s="1390"/>
      <c r="Z455" s="1390"/>
      <c r="AA455" s="1390"/>
      <c r="AB455" s="1390"/>
      <c r="AC455" s="1390"/>
      <c r="AD455" s="1390"/>
      <c r="AE455" s="1105"/>
      <c r="AF455" s="1356"/>
      <c r="AG455" s="1105"/>
    </row>
    <row r="456" spans="1:33">
      <c r="A456" s="1390"/>
      <c r="B456" s="1390"/>
      <c r="C456" s="1390"/>
      <c r="D456" s="1390"/>
      <c r="E456" s="1390"/>
      <c r="F456" s="1390"/>
      <c r="G456" s="1390"/>
      <c r="H456" s="1390"/>
      <c r="I456" s="1390"/>
      <c r="J456" s="1390"/>
      <c r="K456" s="1390"/>
      <c r="L456" s="1390"/>
      <c r="M456" s="1390"/>
      <c r="N456" s="1390"/>
      <c r="O456" s="1390"/>
      <c r="P456" s="1390"/>
      <c r="Q456" s="1390"/>
      <c r="R456" s="1390"/>
      <c r="S456" s="1390"/>
      <c r="T456" s="1390"/>
      <c r="U456" s="1390"/>
      <c r="V456" s="1390"/>
      <c r="W456" s="1390"/>
      <c r="X456" s="1390"/>
      <c r="Y456" s="1390"/>
      <c r="Z456" s="1390"/>
      <c r="AA456" s="1390"/>
      <c r="AB456" s="1390"/>
      <c r="AC456" s="1390"/>
      <c r="AD456" s="1390"/>
      <c r="AE456" s="1105"/>
      <c r="AF456" s="1356"/>
      <c r="AG456" s="1105"/>
    </row>
    <row r="457" spans="1:33">
      <c r="A457" s="1390"/>
      <c r="B457" s="1390"/>
      <c r="C457" s="1390"/>
      <c r="D457" s="1390"/>
      <c r="E457" s="1390"/>
      <c r="F457" s="1390"/>
      <c r="G457" s="1390"/>
      <c r="H457" s="1390"/>
      <c r="I457" s="1390"/>
      <c r="J457" s="1390"/>
      <c r="K457" s="1390"/>
      <c r="L457" s="1390"/>
      <c r="M457" s="1390"/>
      <c r="N457" s="1390"/>
      <c r="O457" s="1390"/>
      <c r="P457" s="1390"/>
      <c r="Q457" s="1390"/>
      <c r="R457" s="1390"/>
      <c r="S457" s="1390"/>
      <c r="T457" s="1390"/>
      <c r="U457" s="1390"/>
      <c r="V457" s="1390"/>
      <c r="W457" s="1390"/>
      <c r="X457" s="1390"/>
      <c r="Y457" s="1390"/>
      <c r="Z457" s="1390"/>
      <c r="AA457" s="1390"/>
      <c r="AB457" s="1390"/>
      <c r="AC457" s="1390"/>
      <c r="AD457" s="1390"/>
      <c r="AE457" s="1105"/>
      <c r="AF457" s="1356"/>
      <c r="AG457" s="1105"/>
    </row>
    <row r="458" spans="1:33">
      <c r="A458" s="1390"/>
      <c r="B458" s="1390"/>
      <c r="C458" s="1390"/>
      <c r="D458" s="1390"/>
      <c r="E458" s="1390"/>
      <c r="F458" s="1390"/>
      <c r="G458" s="1390"/>
      <c r="H458" s="1390"/>
      <c r="I458" s="1390"/>
      <c r="J458" s="1390"/>
      <c r="K458" s="1390"/>
      <c r="L458" s="1390"/>
      <c r="M458" s="1390"/>
      <c r="N458" s="1390"/>
      <c r="O458" s="1390"/>
      <c r="P458" s="1390"/>
      <c r="Q458" s="1390"/>
      <c r="R458" s="1390"/>
      <c r="S458" s="1390"/>
      <c r="T458" s="1390"/>
      <c r="U458" s="1390"/>
      <c r="V458" s="1390"/>
      <c r="W458" s="1390"/>
      <c r="X458" s="1390"/>
      <c r="Y458" s="1390"/>
      <c r="Z458" s="1390"/>
      <c r="AA458" s="1390"/>
      <c r="AB458" s="1390"/>
      <c r="AC458" s="1390"/>
      <c r="AD458" s="1390"/>
      <c r="AE458" s="1105"/>
      <c r="AF458" s="1356"/>
      <c r="AG458" s="1105"/>
    </row>
    <row r="459" spans="1:33">
      <c r="A459" s="1390"/>
      <c r="B459" s="1390"/>
      <c r="C459" s="1390"/>
      <c r="D459" s="1390"/>
      <c r="E459" s="1390"/>
      <c r="F459" s="1390"/>
      <c r="G459" s="1390"/>
      <c r="H459" s="1390"/>
      <c r="I459" s="1390"/>
      <c r="J459" s="1390"/>
      <c r="K459" s="1390"/>
      <c r="L459" s="1390"/>
      <c r="M459" s="1390"/>
      <c r="N459" s="1390"/>
      <c r="O459" s="1390"/>
      <c r="P459" s="1390"/>
      <c r="Q459" s="1390"/>
      <c r="R459" s="1390"/>
      <c r="S459" s="1390"/>
      <c r="T459" s="1390"/>
      <c r="U459" s="1390"/>
      <c r="V459" s="1390"/>
      <c r="W459" s="1390"/>
      <c r="X459" s="1390"/>
      <c r="Y459" s="1390"/>
      <c r="Z459" s="1390"/>
      <c r="AA459" s="1390"/>
      <c r="AB459" s="1390"/>
      <c r="AC459" s="1390"/>
      <c r="AD459" s="1390"/>
      <c r="AE459" s="1105"/>
      <c r="AF459" s="1356"/>
      <c r="AG459" s="1105"/>
    </row>
    <row r="460" spans="1:33">
      <c r="A460" s="1390"/>
      <c r="B460" s="1390"/>
      <c r="C460" s="1390"/>
      <c r="D460" s="1390"/>
      <c r="E460" s="1390"/>
      <c r="F460" s="1390"/>
      <c r="G460" s="1390"/>
      <c r="H460" s="1390"/>
      <c r="I460" s="1390"/>
      <c r="J460" s="1390"/>
      <c r="K460" s="1390"/>
      <c r="L460" s="1390"/>
      <c r="M460" s="1390"/>
      <c r="N460" s="1390"/>
      <c r="O460" s="1390"/>
      <c r="P460" s="1390"/>
      <c r="Q460" s="1390"/>
      <c r="R460" s="1390"/>
      <c r="S460" s="1390"/>
      <c r="T460" s="1390"/>
      <c r="U460" s="1390"/>
      <c r="V460" s="1390"/>
      <c r="W460" s="1390"/>
      <c r="X460" s="1390"/>
      <c r="Y460" s="1390"/>
      <c r="Z460" s="1390"/>
      <c r="AA460" s="1390"/>
      <c r="AB460" s="1390"/>
      <c r="AC460" s="1390"/>
      <c r="AD460" s="1390"/>
      <c r="AE460" s="1105"/>
      <c r="AF460" s="1356"/>
      <c r="AG460" s="1105"/>
    </row>
    <row r="461" spans="1:33">
      <c r="A461" s="1390"/>
      <c r="B461" s="1390"/>
      <c r="C461" s="1390"/>
      <c r="D461" s="1390"/>
      <c r="E461" s="1390"/>
      <c r="F461" s="1390"/>
      <c r="G461" s="1390"/>
      <c r="H461" s="1390"/>
      <c r="I461" s="1390"/>
      <c r="J461" s="1390"/>
      <c r="K461" s="1390"/>
      <c r="L461" s="1390"/>
      <c r="M461" s="1390"/>
      <c r="N461" s="1390"/>
      <c r="O461" s="1390"/>
      <c r="P461" s="1390"/>
      <c r="Q461" s="1390"/>
      <c r="R461" s="1390"/>
      <c r="S461" s="1390"/>
      <c r="T461" s="1390"/>
      <c r="U461" s="1390"/>
      <c r="V461" s="1390"/>
      <c r="W461" s="1390"/>
      <c r="X461" s="1390"/>
      <c r="Y461" s="1390"/>
      <c r="Z461" s="1390"/>
      <c r="AA461" s="1390"/>
      <c r="AB461" s="1390"/>
      <c r="AC461" s="1390"/>
      <c r="AD461" s="1390"/>
      <c r="AE461" s="1105"/>
      <c r="AF461" s="1356"/>
      <c r="AG461" s="1105"/>
    </row>
    <row r="462" spans="1:33">
      <c r="A462" s="1390"/>
      <c r="B462" s="1390"/>
      <c r="C462" s="1390"/>
      <c r="D462" s="1390"/>
      <c r="E462" s="1390"/>
      <c r="F462" s="1390"/>
      <c r="G462" s="1390"/>
      <c r="H462" s="1390"/>
      <c r="I462" s="1390"/>
      <c r="J462" s="1390"/>
      <c r="K462" s="1390"/>
      <c r="L462" s="1390"/>
      <c r="M462" s="1390"/>
      <c r="N462" s="1390"/>
      <c r="O462" s="1390"/>
      <c r="P462" s="1390"/>
      <c r="Q462" s="1390"/>
      <c r="R462" s="1390"/>
      <c r="S462" s="1390"/>
      <c r="T462" s="1390"/>
      <c r="U462" s="1390"/>
      <c r="V462" s="1390"/>
      <c r="W462" s="1390"/>
      <c r="X462" s="1390"/>
      <c r="Y462" s="1390"/>
      <c r="Z462" s="1390"/>
      <c r="AA462" s="1390"/>
      <c r="AB462" s="1390"/>
      <c r="AC462" s="1390"/>
      <c r="AD462" s="1390"/>
      <c r="AE462" s="1105"/>
      <c r="AF462" s="1356"/>
      <c r="AG462" s="1105"/>
    </row>
    <row r="463" spans="1:33">
      <c r="A463" s="1390"/>
      <c r="B463" s="1390"/>
      <c r="C463" s="1390"/>
      <c r="D463" s="1390"/>
      <c r="E463" s="1390"/>
      <c r="F463" s="1390"/>
      <c r="G463" s="1390"/>
      <c r="H463" s="1390"/>
      <c r="I463" s="1390"/>
      <c r="J463" s="1390"/>
      <c r="K463" s="1390"/>
      <c r="L463" s="1390"/>
      <c r="M463" s="1390"/>
      <c r="N463" s="1390"/>
      <c r="O463" s="1390"/>
      <c r="P463" s="1390"/>
      <c r="Q463" s="1390"/>
      <c r="R463" s="1390"/>
      <c r="S463" s="1390"/>
      <c r="T463" s="1390"/>
      <c r="U463" s="1390"/>
      <c r="V463" s="1390"/>
      <c r="W463" s="1390"/>
      <c r="X463" s="1390"/>
      <c r="Y463" s="1390"/>
      <c r="Z463" s="1390"/>
      <c r="AA463" s="1390"/>
      <c r="AB463" s="1390"/>
      <c r="AC463" s="1390"/>
      <c r="AD463" s="1390"/>
      <c r="AE463" s="1105"/>
      <c r="AF463" s="1356"/>
      <c r="AG463" s="1105"/>
    </row>
    <row r="464" spans="1:33">
      <c r="A464" s="1390"/>
      <c r="B464" s="1390"/>
      <c r="C464" s="1390"/>
      <c r="D464" s="1390"/>
      <c r="E464" s="1390"/>
      <c r="F464" s="1390"/>
      <c r="G464" s="1390"/>
      <c r="H464" s="1390"/>
      <c r="I464" s="1390"/>
      <c r="J464" s="1390"/>
      <c r="K464" s="1390"/>
      <c r="L464" s="1390"/>
      <c r="M464" s="1390"/>
      <c r="N464" s="1390"/>
      <c r="O464" s="1390"/>
      <c r="P464" s="1390"/>
      <c r="Q464" s="1390"/>
      <c r="R464" s="1390"/>
      <c r="S464" s="1390"/>
      <c r="T464" s="1390"/>
      <c r="U464" s="1390"/>
      <c r="V464" s="1390"/>
      <c r="W464" s="1390"/>
      <c r="X464" s="1390"/>
      <c r="Y464" s="1390"/>
      <c r="Z464" s="1390"/>
      <c r="AA464" s="1390"/>
      <c r="AB464" s="1390"/>
      <c r="AC464" s="1390"/>
      <c r="AD464" s="1390"/>
      <c r="AE464" s="1105"/>
      <c r="AF464" s="1356"/>
      <c r="AG464" s="1105"/>
    </row>
    <row r="465" spans="1:33">
      <c r="A465" s="1390"/>
      <c r="B465" s="1390"/>
      <c r="C465" s="1390"/>
      <c r="D465" s="1390"/>
      <c r="E465" s="1390"/>
      <c r="F465" s="1390"/>
      <c r="G465" s="1390"/>
      <c r="H465" s="1390"/>
      <c r="I465" s="1390"/>
      <c r="J465" s="1390"/>
      <c r="K465" s="1390"/>
      <c r="L465" s="1390"/>
      <c r="M465" s="1390"/>
      <c r="N465" s="1390"/>
      <c r="O465" s="1390"/>
      <c r="P465" s="1390"/>
      <c r="Q465" s="1390"/>
      <c r="R465" s="1390"/>
      <c r="S465" s="1390"/>
      <c r="T465" s="1390"/>
      <c r="U465" s="1390"/>
      <c r="V465" s="1390"/>
      <c r="W465" s="1390"/>
      <c r="X465" s="1390"/>
      <c r="Y465" s="1390"/>
      <c r="Z465" s="1390"/>
      <c r="AA465" s="1390"/>
      <c r="AB465" s="1390"/>
      <c r="AC465" s="1390"/>
      <c r="AD465" s="1390"/>
      <c r="AE465" s="1105"/>
      <c r="AF465" s="1356"/>
      <c r="AG465" s="1105"/>
    </row>
    <row r="466" spans="1:33">
      <c r="A466" s="1390"/>
      <c r="B466" s="1390"/>
      <c r="C466" s="1390"/>
      <c r="D466" s="1390"/>
      <c r="E466" s="1390"/>
      <c r="F466" s="1390"/>
      <c r="G466" s="1390"/>
      <c r="H466" s="1390"/>
      <c r="I466" s="1390"/>
      <c r="J466" s="1390"/>
      <c r="K466" s="1390"/>
      <c r="L466" s="1390"/>
      <c r="M466" s="1390"/>
      <c r="N466" s="1390"/>
      <c r="O466" s="1390"/>
      <c r="P466" s="1390"/>
      <c r="Q466" s="1390"/>
      <c r="R466" s="1390"/>
      <c r="S466" s="1390"/>
      <c r="T466" s="1390"/>
      <c r="U466" s="1390"/>
      <c r="V466" s="1390"/>
      <c r="W466" s="1390"/>
      <c r="X466" s="1390"/>
      <c r="Y466" s="1390"/>
      <c r="Z466" s="1390"/>
      <c r="AA466" s="1390"/>
      <c r="AB466" s="1390"/>
      <c r="AC466" s="1390"/>
      <c r="AD466" s="1390"/>
      <c r="AE466" s="1105"/>
      <c r="AF466" s="1356"/>
      <c r="AG466" s="1105"/>
    </row>
    <row r="467" spans="1:33">
      <c r="A467" s="1390"/>
      <c r="B467" s="1390"/>
      <c r="C467" s="1390"/>
      <c r="D467" s="1390"/>
      <c r="E467" s="1390"/>
      <c r="F467" s="1390"/>
      <c r="G467" s="1390"/>
      <c r="H467" s="1390"/>
      <c r="I467" s="1390"/>
      <c r="J467" s="1390"/>
      <c r="K467" s="1390"/>
      <c r="L467" s="1390"/>
      <c r="M467" s="1390"/>
      <c r="N467" s="1390"/>
      <c r="O467" s="1390"/>
      <c r="P467" s="1390"/>
      <c r="Q467" s="1390"/>
      <c r="R467" s="1390"/>
      <c r="S467" s="1390"/>
      <c r="T467" s="1390"/>
      <c r="U467" s="1390"/>
      <c r="V467" s="1390"/>
      <c r="W467" s="1390"/>
      <c r="X467" s="1390"/>
      <c r="Y467" s="1390"/>
      <c r="Z467" s="1390"/>
      <c r="AA467" s="1390"/>
      <c r="AB467" s="1390"/>
      <c r="AC467" s="1390"/>
      <c r="AD467" s="1390"/>
      <c r="AE467" s="1105"/>
      <c r="AF467" s="1356"/>
      <c r="AG467" s="1105"/>
    </row>
    <row r="468" spans="1:33">
      <c r="A468" s="1390"/>
      <c r="B468" s="1390"/>
      <c r="C468" s="1390"/>
      <c r="D468" s="1390"/>
      <c r="E468" s="1390"/>
      <c r="F468" s="1390"/>
      <c r="G468" s="1390"/>
      <c r="H468" s="1390"/>
      <c r="I468" s="1390"/>
      <c r="J468" s="1390"/>
      <c r="K468" s="1390"/>
      <c r="L468" s="1390"/>
      <c r="M468" s="1390"/>
      <c r="N468" s="1390"/>
      <c r="O468" s="1390"/>
      <c r="P468" s="1390"/>
      <c r="Q468" s="1390"/>
      <c r="R468" s="1390"/>
      <c r="S468" s="1390"/>
      <c r="T468" s="1390"/>
      <c r="U468" s="1390"/>
      <c r="V468" s="1390"/>
      <c r="W468" s="1390"/>
      <c r="X468" s="1390"/>
      <c r="Y468" s="1390"/>
      <c r="Z468" s="1390"/>
      <c r="AA468" s="1390"/>
      <c r="AB468" s="1390"/>
      <c r="AC468" s="1390"/>
      <c r="AD468" s="1390"/>
      <c r="AE468" s="1105"/>
      <c r="AF468" s="1356"/>
      <c r="AG468" s="1105"/>
    </row>
    <row r="469" spans="1:33">
      <c r="A469" s="1390"/>
      <c r="B469" s="1390"/>
      <c r="C469" s="1390"/>
      <c r="D469" s="1390"/>
      <c r="E469" s="1390"/>
      <c r="F469" s="1390"/>
      <c r="G469" s="1390"/>
      <c r="H469" s="1390"/>
      <c r="I469" s="1390"/>
      <c r="J469" s="1390"/>
      <c r="K469" s="1390"/>
      <c r="L469" s="1390"/>
      <c r="M469" s="1390"/>
      <c r="N469" s="1390"/>
      <c r="O469" s="1390"/>
      <c r="P469" s="1390"/>
      <c r="Q469" s="1390"/>
      <c r="R469" s="1390"/>
      <c r="S469" s="1390"/>
      <c r="T469" s="1390"/>
      <c r="U469" s="1390"/>
      <c r="V469" s="1390"/>
      <c r="W469" s="1390"/>
      <c r="X469" s="1390"/>
      <c r="Y469" s="1390"/>
      <c r="Z469" s="1390"/>
      <c r="AA469" s="1390"/>
      <c r="AB469" s="1390"/>
      <c r="AC469" s="1390"/>
      <c r="AD469" s="1390"/>
      <c r="AE469" s="1105"/>
      <c r="AF469" s="1356"/>
      <c r="AG469" s="1105"/>
    </row>
    <row r="470" spans="1:33">
      <c r="A470" s="1390"/>
      <c r="B470" s="1390"/>
      <c r="C470" s="1390"/>
      <c r="D470" s="1390"/>
      <c r="E470" s="1390"/>
      <c r="F470" s="1390"/>
      <c r="G470" s="1390"/>
      <c r="H470" s="1390"/>
      <c r="I470" s="1390"/>
      <c r="J470" s="1390"/>
      <c r="K470" s="1390"/>
      <c r="L470" s="1390"/>
      <c r="M470" s="1390"/>
      <c r="N470" s="1390"/>
      <c r="O470" s="1390"/>
      <c r="P470" s="1390"/>
      <c r="Q470" s="1390"/>
      <c r="R470" s="1390"/>
      <c r="S470" s="1390"/>
      <c r="T470" s="1390"/>
      <c r="U470" s="1390"/>
      <c r="V470" s="1390"/>
      <c r="W470" s="1390"/>
      <c r="X470" s="1390"/>
      <c r="Y470" s="1390"/>
      <c r="Z470" s="1390"/>
      <c r="AA470" s="1390"/>
      <c r="AB470" s="1390"/>
      <c r="AC470" s="1390"/>
      <c r="AD470" s="1390"/>
      <c r="AE470" s="1105"/>
      <c r="AF470" s="1356"/>
      <c r="AG470" s="1105"/>
    </row>
    <row r="471" spans="1:33">
      <c r="A471" s="1390"/>
      <c r="B471" s="1390"/>
      <c r="C471" s="1390"/>
      <c r="D471" s="1390"/>
      <c r="E471" s="1390"/>
      <c r="F471" s="1390"/>
      <c r="G471" s="1390"/>
      <c r="H471" s="1390"/>
      <c r="I471" s="1390"/>
      <c r="J471" s="1390"/>
      <c r="K471" s="1390"/>
      <c r="L471" s="1390"/>
      <c r="M471" s="1390"/>
      <c r="N471" s="1390"/>
      <c r="O471" s="1390"/>
      <c r="P471" s="1390"/>
      <c r="Q471" s="1390"/>
      <c r="R471" s="1390"/>
      <c r="S471" s="1390"/>
      <c r="T471" s="1390"/>
      <c r="U471" s="1390"/>
      <c r="V471" s="1390"/>
      <c r="W471" s="1390"/>
      <c r="X471" s="1390"/>
      <c r="Y471" s="1390"/>
      <c r="Z471" s="1390"/>
      <c r="AA471" s="1390"/>
      <c r="AB471" s="1390"/>
      <c r="AC471" s="1390"/>
      <c r="AD471" s="1390"/>
      <c r="AE471" s="1105"/>
      <c r="AF471" s="1356"/>
      <c r="AG471" s="1105"/>
    </row>
    <row r="472" spans="1:33">
      <c r="A472" s="1390"/>
      <c r="B472" s="1390"/>
      <c r="C472" s="1390"/>
      <c r="D472" s="1390"/>
      <c r="E472" s="1390"/>
      <c r="F472" s="1390"/>
      <c r="G472" s="1390"/>
      <c r="H472" s="1390"/>
      <c r="I472" s="1390"/>
      <c r="J472" s="1390"/>
      <c r="K472" s="1390"/>
      <c r="L472" s="1390"/>
      <c r="M472" s="1390"/>
      <c r="N472" s="1390"/>
      <c r="O472" s="1390"/>
      <c r="P472" s="1390"/>
      <c r="Q472" s="1390"/>
      <c r="R472" s="1390"/>
      <c r="S472" s="1390"/>
      <c r="T472" s="1390"/>
      <c r="U472" s="1390"/>
      <c r="V472" s="1390"/>
      <c r="W472" s="1390"/>
      <c r="X472" s="1390"/>
      <c r="Y472" s="1390"/>
      <c r="Z472" s="1390"/>
      <c r="AA472" s="1390"/>
      <c r="AB472" s="1390"/>
      <c r="AC472" s="1390"/>
      <c r="AD472" s="1390"/>
      <c r="AE472" s="1105"/>
      <c r="AF472" s="1356"/>
      <c r="AG472" s="1105"/>
    </row>
    <row r="473" spans="1:33">
      <c r="A473" s="1390"/>
      <c r="B473" s="1390"/>
      <c r="C473" s="1390"/>
      <c r="D473" s="1390"/>
      <c r="E473" s="1390"/>
      <c r="F473" s="1390"/>
      <c r="G473" s="1390"/>
      <c r="H473" s="1390"/>
      <c r="I473" s="1390"/>
      <c r="J473" s="1390"/>
      <c r="K473" s="1390"/>
      <c r="L473" s="1390"/>
      <c r="M473" s="1390"/>
      <c r="N473" s="1390"/>
      <c r="O473" s="1390"/>
      <c r="P473" s="1390"/>
      <c r="Q473" s="1390"/>
      <c r="R473" s="1390"/>
      <c r="S473" s="1390"/>
      <c r="T473" s="1390"/>
      <c r="U473" s="1390"/>
      <c r="V473" s="1390"/>
      <c r="W473" s="1390"/>
      <c r="X473" s="1390"/>
      <c r="Y473" s="1390"/>
      <c r="Z473" s="1390"/>
      <c r="AA473" s="1390"/>
      <c r="AB473" s="1390"/>
      <c r="AC473" s="1390"/>
      <c r="AD473" s="1390"/>
      <c r="AE473" s="1105"/>
      <c r="AF473" s="1356"/>
      <c r="AG473" s="1105"/>
    </row>
    <row r="474" spans="1:33">
      <c r="A474" s="1390"/>
      <c r="B474" s="1390"/>
      <c r="C474" s="1390"/>
      <c r="D474" s="1390"/>
      <c r="E474" s="1390"/>
      <c r="F474" s="1390"/>
      <c r="G474" s="1390"/>
      <c r="H474" s="1390"/>
      <c r="I474" s="1390"/>
      <c r="J474" s="1390"/>
      <c r="K474" s="1390"/>
      <c r="L474" s="1390"/>
      <c r="M474" s="1390"/>
      <c r="N474" s="1390"/>
      <c r="O474" s="1390"/>
      <c r="P474" s="1390"/>
      <c r="Q474" s="1390"/>
      <c r="R474" s="1390"/>
      <c r="S474" s="1390"/>
      <c r="T474" s="1390"/>
      <c r="U474" s="1390"/>
      <c r="V474" s="1390"/>
      <c r="W474" s="1390"/>
      <c r="X474" s="1390"/>
      <c r="Y474" s="1390"/>
      <c r="Z474" s="1390"/>
      <c r="AA474" s="1390"/>
      <c r="AB474" s="1390"/>
      <c r="AC474" s="1390"/>
      <c r="AD474" s="1390"/>
      <c r="AE474" s="1105"/>
      <c r="AF474" s="1356"/>
      <c r="AG474" s="1105"/>
    </row>
    <row r="475" spans="1:33">
      <c r="A475" s="1390"/>
      <c r="B475" s="1390"/>
      <c r="C475" s="1390"/>
      <c r="D475" s="1390"/>
      <c r="E475" s="1390"/>
      <c r="F475" s="1390"/>
      <c r="G475" s="1390"/>
      <c r="H475" s="1390"/>
      <c r="I475" s="1390"/>
      <c r="J475" s="1390"/>
      <c r="K475" s="1390"/>
      <c r="L475" s="1390"/>
      <c r="M475" s="1390"/>
      <c r="N475" s="1390"/>
      <c r="O475" s="1390"/>
      <c r="P475" s="1390"/>
      <c r="Q475" s="1390"/>
      <c r="R475" s="1390"/>
      <c r="S475" s="1390"/>
      <c r="T475" s="1390"/>
      <c r="U475" s="1390"/>
      <c r="V475" s="1390"/>
      <c r="W475" s="1390"/>
      <c r="X475" s="1390"/>
      <c r="Y475" s="1390"/>
      <c r="Z475" s="1390"/>
      <c r="AA475" s="1390"/>
      <c r="AB475" s="1390"/>
      <c r="AC475" s="1390"/>
      <c r="AD475" s="1390"/>
      <c r="AE475" s="1105"/>
      <c r="AF475" s="1356"/>
      <c r="AG475" s="1105"/>
    </row>
    <row r="476" spans="1:33">
      <c r="A476" s="1390"/>
      <c r="B476" s="1390"/>
      <c r="C476" s="1390"/>
      <c r="D476" s="1390"/>
      <c r="E476" s="1390"/>
      <c r="F476" s="1390"/>
      <c r="G476" s="1390"/>
      <c r="H476" s="1390"/>
      <c r="I476" s="1390"/>
      <c r="J476" s="1390"/>
      <c r="K476" s="1390"/>
      <c r="L476" s="1390"/>
      <c r="M476" s="1390"/>
      <c r="N476" s="1390"/>
      <c r="O476" s="1390"/>
      <c r="P476" s="1390"/>
      <c r="Q476" s="1390"/>
      <c r="R476" s="1390"/>
      <c r="S476" s="1390"/>
      <c r="T476" s="1390"/>
      <c r="U476" s="1390"/>
      <c r="V476" s="1390"/>
      <c r="W476" s="1390"/>
      <c r="X476" s="1390"/>
      <c r="Y476" s="1390"/>
      <c r="Z476" s="1390"/>
      <c r="AA476" s="1390"/>
      <c r="AB476" s="1390"/>
      <c r="AC476" s="1390"/>
      <c r="AD476" s="1390"/>
      <c r="AE476" s="1105"/>
      <c r="AF476" s="1356"/>
      <c r="AG476" s="1105"/>
    </row>
    <row r="477" spans="1:33">
      <c r="A477" s="1390"/>
      <c r="B477" s="1390"/>
      <c r="C477" s="1390"/>
      <c r="D477" s="1390"/>
      <c r="E477" s="1390"/>
      <c r="F477" s="1390"/>
      <c r="G477" s="1390"/>
      <c r="H477" s="1390"/>
      <c r="I477" s="1390"/>
      <c r="J477" s="1390"/>
      <c r="K477" s="1390"/>
      <c r="L477" s="1390"/>
      <c r="M477" s="1390"/>
      <c r="N477" s="1390"/>
      <c r="O477" s="1390"/>
      <c r="P477" s="1390"/>
      <c r="Q477" s="1390"/>
      <c r="R477" s="1390"/>
      <c r="S477" s="1390"/>
      <c r="T477" s="1390"/>
      <c r="U477" s="1390"/>
      <c r="V477" s="1390"/>
      <c r="W477" s="1390"/>
      <c r="X477" s="1390"/>
      <c r="Y477" s="1390"/>
      <c r="Z477" s="1390"/>
      <c r="AA477" s="1390"/>
      <c r="AB477" s="1390"/>
      <c r="AC477" s="1390"/>
      <c r="AD477" s="1390"/>
      <c r="AE477" s="1105"/>
      <c r="AF477" s="1356"/>
      <c r="AG477" s="1105"/>
    </row>
    <row r="478" spans="1:33">
      <c r="A478" s="1390"/>
      <c r="B478" s="1390"/>
      <c r="C478" s="1390"/>
      <c r="D478" s="1390"/>
      <c r="E478" s="1390"/>
      <c r="F478" s="1390"/>
      <c r="G478" s="1390"/>
      <c r="H478" s="1390"/>
      <c r="I478" s="1390"/>
      <c r="J478" s="1390"/>
      <c r="K478" s="1390"/>
      <c r="L478" s="1390"/>
      <c r="M478" s="1390"/>
      <c r="N478" s="1390"/>
      <c r="O478" s="1390"/>
      <c r="P478" s="1390"/>
      <c r="Q478" s="1390"/>
      <c r="R478" s="1390"/>
      <c r="S478" s="1390"/>
      <c r="T478" s="1390"/>
      <c r="U478" s="1390"/>
      <c r="V478" s="1390"/>
      <c r="W478" s="1390"/>
      <c r="X478" s="1390"/>
      <c r="Y478" s="1390"/>
      <c r="Z478" s="1390"/>
      <c r="AA478" s="1390"/>
      <c r="AB478" s="1390"/>
      <c r="AC478" s="1390"/>
      <c r="AD478" s="1390"/>
      <c r="AE478" s="1105"/>
      <c r="AF478" s="1356"/>
      <c r="AG478" s="1105"/>
    </row>
    <row r="479" spans="1:33">
      <c r="A479" s="1390"/>
      <c r="B479" s="1390"/>
      <c r="C479" s="1390"/>
      <c r="D479" s="1390"/>
      <c r="E479" s="1390"/>
      <c r="F479" s="1390"/>
      <c r="G479" s="1390"/>
      <c r="H479" s="1390"/>
      <c r="I479" s="1390"/>
      <c r="J479" s="1390"/>
      <c r="K479" s="1390"/>
      <c r="L479" s="1390"/>
      <c r="M479" s="1390"/>
      <c r="N479" s="1390"/>
      <c r="O479" s="1390"/>
      <c r="P479" s="1390"/>
      <c r="Q479" s="1390"/>
      <c r="R479" s="1390"/>
      <c r="S479" s="1390"/>
      <c r="T479" s="1390"/>
      <c r="U479" s="1390"/>
      <c r="V479" s="1390"/>
      <c r="W479" s="1390"/>
      <c r="X479" s="1390"/>
      <c r="Y479" s="1390"/>
      <c r="Z479" s="1390"/>
      <c r="AA479" s="1390"/>
      <c r="AB479" s="1390"/>
      <c r="AC479" s="1390"/>
      <c r="AD479" s="1390"/>
      <c r="AE479" s="1105"/>
      <c r="AF479" s="1356"/>
      <c r="AG479" s="1105"/>
    </row>
    <row r="480" spans="1:33">
      <c r="A480" s="1390"/>
      <c r="B480" s="1390"/>
      <c r="C480" s="1390"/>
      <c r="D480" s="1390"/>
      <c r="E480" s="1390"/>
      <c r="F480" s="1390"/>
      <c r="G480" s="1390"/>
      <c r="H480" s="1390"/>
      <c r="I480" s="1390"/>
      <c r="J480" s="1390"/>
      <c r="K480" s="1390"/>
      <c r="L480" s="1390"/>
      <c r="M480" s="1390"/>
      <c r="N480" s="1390"/>
      <c r="O480" s="1390"/>
      <c r="P480" s="1390"/>
      <c r="Q480" s="1390"/>
      <c r="R480" s="1390"/>
      <c r="S480" s="1390"/>
      <c r="T480" s="1390"/>
      <c r="U480" s="1390"/>
      <c r="V480" s="1390"/>
      <c r="W480" s="1390"/>
      <c r="X480" s="1390"/>
      <c r="Y480" s="1390"/>
      <c r="Z480" s="1390"/>
      <c r="AA480" s="1390"/>
      <c r="AB480" s="1390"/>
      <c r="AC480" s="1390"/>
      <c r="AD480" s="1390"/>
      <c r="AE480" s="1105"/>
      <c r="AF480" s="1356"/>
      <c r="AG480" s="1105"/>
    </row>
    <row r="481" spans="1:33">
      <c r="A481" s="1390"/>
      <c r="B481" s="1390"/>
      <c r="C481" s="1390"/>
      <c r="D481" s="1390"/>
      <c r="E481" s="1390"/>
      <c r="F481" s="1390"/>
      <c r="G481" s="1390"/>
      <c r="H481" s="1390"/>
      <c r="I481" s="1390"/>
      <c r="J481" s="1390"/>
      <c r="K481" s="1390"/>
      <c r="L481" s="1390"/>
      <c r="M481" s="1390"/>
      <c r="N481" s="1390"/>
      <c r="O481" s="1390"/>
      <c r="P481" s="1390"/>
      <c r="Q481" s="1390"/>
      <c r="R481" s="1390"/>
      <c r="S481" s="1390"/>
      <c r="T481" s="1390"/>
      <c r="U481" s="1390"/>
      <c r="V481" s="1390"/>
      <c r="W481" s="1390"/>
      <c r="X481" s="1390"/>
      <c r="Y481" s="1390"/>
      <c r="Z481" s="1390"/>
      <c r="AA481" s="1390"/>
      <c r="AB481" s="1390"/>
      <c r="AC481" s="1390"/>
      <c r="AD481" s="1390"/>
      <c r="AE481" s="1105"/>
      <c r="AF481" s="1356"/>
      <c r="AG481" s="1105"/>
    </row>
    <row r="482" spans="1:33">
      <c r="A482" s="1390"/>
      <c r="B482" s="1390"/>
      <c r="C482" s="1390"/>
      <c r="D482" s="1390"/>
      <c r="E482" s="1390"/>
      <c r="F482" s="1390"/>
      <c r="G482" s="1390"/>
      <c r="H482" s="1390"/>
      <c r="I482" s="1390"/>
      <c r="J482" s="1390"/>
      <c r="K482" s="1390"/>
      <c r="L482" s="1390"/>
      <c r="M482" s="1390"/>
      <c r="N482" s="1390"/>
      <c r="O482" s="1390"/>
      <c r="P482" s="1390"/>
      <c r="Q482" s="1390"/>
      <c r="R482" s="1390"/>
      <c r="S482" s="1390"/>
      <c r="T482" s="1390"/>
      <c r="U482" s="1390"/>
      <c r="V482" s="1390"/>
      <c r="W482" s="1390"/>
      <c r="X482" s="1390"/>
      <c r="Y482" s="1390"/>
      <c r="Z482" s="1390"/>
      <c r="AA482" s="1390"/>
      <c r="AB482" s="1390"/>
      <c r="AC482" s="1390"/>
      <c r="AD482" s="1390"/>
      <c r="AE482" s="1105"/>
      <c r="AF482" s="1356"/>
      <c r="AG482" s="1105"/>
    </row>
    <row r="483" spans="1:33">
      <c r="A483" s="1390"/>
      <c r="B483" s="1390"/>
      <c r="C483" s="1390"/>
      <c r="D483" s="1390"/>
      <c r="E483" s="1390"/>
      <c r="F483" s="1390"/>
      <c r="G483" s="1390"/>
      <c r="H483" s="1390"/>
      <c r="I483" s="1390"/>
      <c r="J483" s="1390"/>
      <c r="K483" s="1390"/>
      <c r="L483" s="1390"/>
      <c r="M483" s="1390"/>
      <c r="N483" s="1390"/>
      <c r="O483" s="1390"/>
      <c r="P483" s="1390"/>
      <c r="Q483" s="1390"/>
      <c r="R483" s="1390"/>
      <c r="S483" s="1390"/>
      <c r="T483" s="1390"/>
      <c r="U483" s="1390"/>
      <c r="V483" s="1390"/>
      <c r="W483" s="1390"/>
      <c r="X483" s="1390"/>
      <c r="Y483" s="1390"/>
      <c r="Z483" s="1390"/>
      <c r="AA483" s="1390"/>
      <c r="AB483" s="1390"/>
      <c r="AC483" s="1390"/>
      <c r="AD483" s="1390"/>
      <c r="AE483" s="1105"/>
      <c r="AF483" s="1356"/>
      <c r="AG483" s="1105"/>
    </row>
    <row r="484" spans="1:33">
      <c r="A484" s="1390"/>
      <c r="B484" s="1390"/>
      <c r="C484" s="1390"/>
      <c r="D484" s="1390"/>
      <c r="E484" s="1390"/>
      <c r="F484" s="1390"/>
      <c r="G484" s="1390"/>
      <c r="H484" s="1390"/>
      <c r="I484" s="1390"/>
      <c r="J484" s="1390"/>
      <c r="K484" s="1390"/>
      <c r="L484" s="1390"/>
      <c r="M484" s="1390"/>
      <c r="N484" s="1390"/>
      <c r="O484" s="1390"/>
      <c r="P484" s="1390"/>
      <c r="Q484" s="1390"/>
      <c r="R484" s="1390"/>
      <c r="S484" s="1390"/>
      <c r="T484" s="1390"/>
      <c r="U484" s="1390"/>
      <c r="V484" s="1390"/>
      <c r="W484" s="1390"/>
      <c r="X484" s="1390"/>
      <c r="Y484" s="1390"/>
      <c r="Z484" s="1390"/>
      <c r="AA484" s="1390"/>
      <c r="AB484" s="1390"/>
      <c r="AC484" s="1390"/>
      <c r="AD484" s="1390"/>
      <c r="AE484" s="1105"/>
      <c r="AF484" s="1356"/>
      <c r="AG484" s="1105"/>
    </row>
    <row r="485" spans="1:33">
      <c r="A485" s="1390"/>
      <c r="B485" s="1390"/>
      <c r="C485" s="1390"/>
      <c r="D485" s="1390"/>
      <c r="E485" s="1390"/>
      <c r="F485" s="1390"/>
      <c r="G485" s="1390"/>
      <c r="H485" s="1390"/>
      <c r="I485" s="1390"/>
      <c r="J485" s="1390"/>
      <c r="K485" s="1390"/>
      <c r="L485" s="1390"/>
      <c r="M485" s="1390"/>
      <c r="N485" s="1390"/>
      <c r="O485" s="1390"/>
      <c r="P485" s="1390"/>
      <c r="Q485" s="1390"/>
      <c r="R485" s="1390"/>
      <c r="S485" s="1390"/>
      <c r="T485" s="1390"/>
      <c r="U485" s="1390"/>
      <c r="V485" s="1390"/>
      <c r="W485" s="1390"/>
      <c r="X485" s="1390"/>
      <c r="Y485" s="1390"/>
      <c r="Z485" s="1390"/>
      <c r="AA485" s="1390"/>
      <c r="AB485" s="1390"/>
      <c r="AC485" s="1390"/>
      <c r="AD485" s="1390"/>
      <c r="AE485" s="1105"/>
      <c r="AF485" s="1356"/>
      <c r="AG485" s="1105"/>
    </row>
    <row r="486" spans="1:33">
      <c r="A486" s="1390"/>
      <c r="B486" s="1390"/>
      <c r="C486" s="1390"/>
      <c r="D486" s="1390"/>
      <c r="E486" s="1390"/>
      <c r="F486" s="1390"/>
      <c r="G486" s="1390"/>
      <c r="H486" s="1390"/>
      <c r="I486" s="1390"/>
      <c r="J486" s="1390"/>
      <c r="K486" s="1390"/>
      <c r="L486" s="1390"/>
      <c r="M486" s="1390"/>
      <c r="N486" s="1390"/>
      <c r="O486" s="1390"/>
      <c r="P486" s="1390"/>
      <c r="Q486" s="1390"/>
      <c r="R486" s="1390"/>
      <c r="S486" s="1390"/>
      <c r="T486" s="1390"/>
      <c r="U486" s="1390"/>
      <c r="V486" s="1390"/>
      <c r="W486" s="1390"/>
      <c r="X486" s="1390"/>
      <c r="Y486" s="1390"/>
      <c r="Z486" s="1390"/>
      <c r="AA486" s="1390"/>
      <c r="AB486" s="1390"/>
      <c r="AC486" s="1390"/>
      <c r="AD486" s="1390"/>
      <c r="AE486" s="1105"/>
      <c r="AF486" s="1356"/>
      <c r="AG486" s="1105"/>
    </row>
    <row r="487" spans="1:33">
      <c r="A487" s="1390"/>
      <c r="B487" s="1390"/>
      <c r="C487" s="1390"/>
      <c r="D487" s="1390"/>
      <c r="E487" s="1390"/>
      <c r="F487" s="1390"/>
      <c r="G487" s="1390"/>
      <c r="H487" s="1390"/>
      <c r="I487" s="1390"/>
      <c r="J487" s="1390"/>
      <c r="K487" s="1390"/>
      <c r="L487" s="1390"/>
      <c r="M487" s="1390"/>
      <c r="N487" s="1390"/>
      <c r="O487" s="1390"/>
      <c r="P487" s="1390"/>
      <c r="Q487" s="1390"/>
      <c r="R487" s="1390"/>
      <c r="S487" s="1390"/>
      <c r="T487" s="1390"/>
      <c r="U487" s="1390"/>
      <c r="V487" s="1390"/>
      <c r="W487" s="1390"/>
      <c r="X487" s="1390"/>
      <c r="Y487" s="1390"/>
      <c r="Z487" s="1390"/>
      <c r="AA487" s="1390"/>
      <c r="AB487" s="1390"/>
      <c r="AC487" s="1390"/>
      <c r="AD487" s="1390"/>
      <c r="AE487" s="1105"/>
      <c r="AF487" s="1356"/>
      <c r="AG487" s="1105"/>
    </row>
    <row r="488" spans="1:33">
      <c r="A488" s="1390"/>
      <c r="B488" s="1390"/>
      <c r="C488" s="1390"/>
      <c r="D488" s="1390"/>
      <c r="E488" s="1390"/>
      <c r="F488" s="1390"/>
      <c r="G488" s="1390"/>
      <c r="H488" s="1390"/>
      <c r="I488" s="1390"/>
      <c r="J488" s="1390"/>
      <c r="K488" s="1390"/>
      <c r="L488" s="1390"/>
      <c r="M488" s="1390"/>
      <c r="N488" s="1390"/>
      <c r="O488" s="1390"/>
      <c r="P488" s="1390"/>
      <c r="Q488" s="1390"/>
      <c r="R488" s="1390"/>
      <c r="S488" s="1390"/>
      <c r="T488" s="1390"/>
      <c r="U488" s="1390"/>
      <c r="V488" s="1390"/>
      <c r="W488" s="1390"/>
      <c r="X488" s="1390"/>
      <c r="Y488" s="1390"/>
      <c r="Z488" s="1390"/>
      <c r="AA488" s="1390"/>
      <c r="AB488" s="1390"/>
      <c r="AC488" s="1390"/>
      <c r="AD488" s="1390"/>
      <c r="AE488" s="1105"/>
      <c r="AF488" s="1356"/>
      <c r="AG488" s="1105"/>
    </row>
    <row r="489" spans="1:33">
      <c r="A489" s="1390"/>
      <c r="B489" s="1390"/>
      <c r="C489" s="1390"/>
      <c r="D489" s="1390"/>
      <c r="E489" s="1390"/>
      <c r="F489" s="1390"/>
      <c r="G489" s="1390"/>
      <c r="H489" s="1390"/>
      <c r="I489" s="1390"/>
      <c r="J489" s="1390"/>
      <c r="K489" s="1390"/>
      <c r="L489" s="1390"/>
      <c r="M489" s="1390"/>
      <c r="N489" s="1390"/>
      <c r="O489" s="1390"/>
      <c r="P489" s="1390"/>
      <c r="Q489" s="1390"/>
      <c r="R489" s="1390"/>
      <c r="S489" s="1390"/>
      <c r="T489" s="1390"/>
      <c r="U489" s="1390"/>
      <c r="V489" s="1390"/>
      <c r="W489" s="1390"/>
      <c r="X489" s="1390"/>
      <c r="Y489" s="1390"/>
      <c r="Z489" s="1390"/>
      <c r="AA489" s="1390"/>
      <c r="AB489" s="1390"/>
      <c r="AC489" s="1390"/>
      <c r="AD489" s="1390"/>
      <c r="AE489" s="1105"/>
      <c r="AF489" s="1356"/>
      <c r="AG489" s="1105"/>
    </row>
    <row r="490" spans="1:33">
      <c r="A490" s="1390"/>
      <c r="B490" s="1390"/>
      <c r="C490" s="1390"/>
      <c r="D490" s="1390"/>
      <c r="E490" s="1390"/>
      <c r="F490" s="1390"/>
      <c r="G490" s="1390"/>
      <c r="H490" s="1390"/>
      <c r="I490" s="1390"/>
      <c r="J490" s="1390"/>
      <c r="K490" s="1390"/>
      <c r="L490" s="1390"/>
      <c r="M490" s="1390"/>
      <c r="N490" s="1390"/>
      <c r="O490" s="1390"/>
      <c r="P490" s="1390"/>
      <c r="Q490" s="1390"/>
      <c r="R490" s="1390"/>
      <c r="S490" s="1390"/>
      <c r="T490" s="1390"/>
      <c r="U490" s="1390"/>
      <c r="V490" s="1390"/>
      <c r="W490" s="1390"/>
      <c r="X490" s="1390"/>
      <c r="Y490" s="1390"/>
      <c r="Z490" s="1390"/>
      <c r="AA490" s="1390"/>
      <c r="AB490" s="1390"/>
      <c r="AC490" s="1390"/>
      <c r="AD490" s="1390"/>
      <c r="AE490" s="1105"/>
      <c r="AF490" s="1356"/>
      <c r="AG490" s="1105"/>
    </row>
    <row r="491" spans="1:33">
      <c r="A491" s="1390"/>
      <c r="B491" s="1390"/>
      <c r="C491" s="1390"/>
      <c r="D491" s="1390"/>
      <c r="E491" s="1390"/>
      <c r="F491" s="1390"/>
      <c r="G491" s="1390"/>
      <c r="H491" s="1390"/>
      <c r="I491" s="1390"/>
      <c r="J491" s="1390"/>
      <c r="K491" s="1390"/>
      <c r="L491" s="1390"/>
      <c r="M491" s="1390"/>
      <c r="N491" s="1390"/>
      <c r="O491" s="1390"/>
      <c r="P491" s="1390"/>
      <c r="Q491" s="1390"/>
      <c r="R491" s="1390"/>
      <c r="S491" s="1390"/>
      <c r="T491" s="1390"/>
      <c r="U491" s="1390"/>
      <c r="V491" s="1390"/>
      <c r="W491" s="1390"/>
      <c r="X491" s="1390"/>
      <c r="Y491" s="1390"/>
      <c r="Z491" s="1390"/>
      <c r="AA491" s="1390"/>
      <c r="AB491" s="1390"/>
      <c r="AC491" s="1390"/>
      <c r="AD491" s="1390"/>
      <c r="AE491" s="1105"/>
      <c r="AF491" s="1356"/>
      <c r="AG491" s="1105"/>
    </row>
    <row r="492" spans="1:33">
      <c r="A492" s="1390"/>
      <c r="B492" s="1390"/>
      <c r="C492" s="1390"/>
      <c r="D492" s="1390"/>
      <c r="E492" s="1390"/>
      <c r="F492" s="1390"/>
      <c r="G492" s="1390"/>
      <c r="H492" s="1390"/>
      <c r="I492" s="1390"/>
      <c r="J492" s="1390"/>
      <c r="K492" s="1390"/>
      <c r="L492" s="1390"/>
      <c r="M492" s="1390"/>
      <c r="N492" s="1390"/>
      <c r="O492" s="1390"/>
      <c r="P492" s="1390"/>
      <c r="Q492" s="1390"/>
      <c r="R492" s="1390"/>
      <c r="S492" s="1390"/>
      <c r="T492" s="1390"/>
      <c r="U492" s="1390"/>
      <c r="V492" s="1390"/>
      <c r="W492" s="1390"/>
      <c r="X492" s="1390"/>
      <c r="Y492" s="1390"/>
      <c r="Z492" s="1390"/>
      <c r="AA492" s="1390"/>
      <c r="AB492" s="1390"/>
      <c r="AC492" s="1390"/>
      <c r="AD492" s="1390"/>
      <c r="AE492" s="1105"/>
      <c r="AF492" s="1356"/>
      <c r="AG492" s="1105"/>
    </row>
    <row r="493" spans="1:33">
      <c r="A493" s="1390"/>
      <c r="B493" s="1390"/>
      <c r="C493" s="1390"/>
      <c r="D493" s="1390"/>
      <c r="E493" s="1390"/>
      <c r="F493" s="1390"/>
      <c r="G493" s="1390"/>
      <c r="H493" s="1390"/>
      <c r="I493" s="1390"/>
      <c r="J493" s="1390"/>
      <c r="K493" s="1390"/>
      <c r="L493" s="1390"/>
      <c r="M493" s="1390"/>
      <c r="N493" s="1390"/>
      <c r="O493" s="1390"/>
      <c r="P493" s="1390"/>
      <c r="Q493" s="1390"/>
      <c r="R493" s="1390"/>
      <c r="S493" s="1390"/>
      <c r="T493" s="1390"/>
      <c r="U493" s="1390"/>
      <c r="V493" s="1390"/>
      <c r="W493" s="1390"/>
      <c r="X493" s="1390"/>
      <c r="Y493" s="1390"/>
      <c r="Z493" s="1390"/>
      <c r="AA493" s="1390"/>
      <c r="AB493" s="1390"/>
      <c r="AC493" s="1390"/>
      <c r="AD493" s="1390"/>
      <c r="AE493" s="1105"/>
      <c r="AF493" s="1356"/>
      <c r="AG493" s="1105"/>
    </row>
    <row r="494" spans="1:33">
      <c r="A494" s="1390"/>
      <c r="B494" s="1390"/>
      <c r="C494" s="1390"/>
      <c r="D494" s="1390"/>
      <c r="E494" s="1390"/>
      <c r="F494" s="1390"/>
      <c r="G494" s="1390"/>
      <c r="H494" s="1390"/>
      <c r="I494" s="1390"/>
      <c r="J494" s="1390"/>
      <c r="K494" s="1390"/>
      <c r="L494" s="1390"/>
      <c r="M494" s="1390"/>
      <c r="N494" s="1390"/>
      <c r="O494" s="1390"/>
      <c r="P494" s="1390"/>
      <c r="Q494" s="1390"/>
      <c r="R494" s="1390"/>
      <c r="S494" s="1390"/>
      <c r="T494" s="1390"/>
      <c r="U494" s="1390"/>
      <c r="V494" s="1390"/>
      <c r="W494" s="1390"/>
      <c r="X494" s="1390"/>
      <c r="Y494" s="1390"/>
      <c r="Z494" s="1390"/>
      <c r="AA494" s="1390"/>
      <c r="AB494" s="1390"/>
      <c r="AC494" s="1390"/>
      <c r="AD494" s="1390"/>
      <c r="AE494" s="1105"/>
      <c r="AF494" s="1356"/>
      <c r="AG494" s="1105"/>
    </row>
    <row r="495" spans="1:33">
      <c r="A495" s="1390"/>
      <c r="B495" s="1390"/>
      <c r="C495" s="1390"/>
      <c r="D495" s="1390"/>
      <c r="E495" s="1390"/>
      <c r="F495" s="1390"/>
      <c r="G495" s="1390"/>
      <c r="H495" s="1390"/>
      <c r="I495" s="1390"/>
      <c r="J495" s="1390"/>
      <c r="K495" s="1390"/>
      <c r="L495" s="1390"/>
      <c r="M495" s="1390"/>
      <c r="N495" s="1390"/>
      <c r="O495" s="1390"/>
      <c r="P495" s="1390"/>
      <c r="Q495" s="1390"/>
      <c r="R495" s="1390"/>
      <c r="S495" s="1390"/>
      <c r="T495" s="1390"/>
      <c r="U495" s="1390"/>
      <c r="V495" s="1390"/>
      <c r="W495" s="1390"/>
      <c r="X495" s="1390"/>
      <c r="Y495" s="1390"/>
      <c r="Z495" s="1390"/>
      <c r="AA495" s="1390"/>
      <c r="AB495" s="1390"/>
      <c r="AC495" s="1390"/>
      <c r="AD495" s="1390"/>
      <c r="AE495" s="1105"/>
      <c r="AF495" s="1356"/>
      <c r="AG495" s="1105"/>
    </row>
    <row r="496" spans="1:33">
      <c r="A496" s="1390"/>
      <c r="B496" s="1390"/>
      <c r="C496" s="1390"/>
      <c r="D496" s="1390"/>
      <c r="E496" s="1390"/>
      <c r="F496" s="1390"/>
      <c r="G496" s="1390"/>
      <c r="H496" s="1390"/>
      <c r="I496" s="1390"/>
      <c r="J496" s="1390"/>
      <c r="K496" s="1390"/>
      <c r="L496" s="1390"/>
      <c r="M496" s="1390"/>
      <c r="N496" s="1390"/>
      <c r="O496" s="1390"/>
      <c r="P496" s="1390"/>
      <c r="Q496" s="1390"/>
      <c r="R496" s="1390"/>
      <c r="S496" s="1390"/>
      <c r="T496" s="1390"/>
      <c r="U496" s="1390"/>
      <c r="V496" s="1390"/>
      <c r="W496" s="1390"/>
      <c r="X496" s="1390"/>
      <c r="Y496" s="1390"/>
      <c r="Z496" s="1390"/>
      <c r="AA496" s="1390"/>
      <c r="AB496" s="1390"/>
      <c r="AC496" s="1390"/>
      <c r="AD496" s="1390"/>
      <c r="AE496" s="1105"/>
      <c r="AF496" s="1452"/>
      <c r="AG496" s="1105"/>
    </row>
    <row r="497" spans="1:33" ht="15.75" thickBot="1">
      <c r="A497" s="1105"/>
      <c r="B497" s="1105"/>
      <c r="C497" s="1453"/>
      <c r="D497" s="1453"/>
      <c r="E497" s="1453"/>
      <c r="F497" s="1453"/>
      <c r="G497" s="1453"/>
      <c r="H497" s="1453"/>
      <c r="I497" s="1453"/>
      <c r="J497" s="1453"/>
      <c r="K497" s="1453"/>
      <c r="L497" s="1453"/>
      <c r="M497" s="1453"/>
      <c r="N497" s="1453"/>
      <c r="O497" s="1453"/>
      <c r="P497" s="1453"/>
      <c r="Q497" s="1453"/>
      <c r="R497" s="1453"/>
      <c r="S497" s="1453"/>
      <c r="T497" s="1453"/>
      <c r="U497" s="1453"/>
      <c r="V497" s="1453"/>
      <c r="W497" s="1453"/>
      <c r="X497" s="1453"/>
      <c r="Y497" s="1453"/>
      <c r="Z497" s="1453"/>
      <c r="AA497" s="1453"/>
      <c r="AB497" s="1453"/>
      <c r="AC497" s="1453"/>
      <c r="AD497" s="1453"/>
      <c r="AE497" s="1105"/>
      <c r="AF497" s="1105"/>
      <c r="AG497" s="1105"/>
    </row>
    <row r="498" spans="1:33" ht="24" thickBot="1">
      <c r="A498" s="1392"/>
      <c r="B498" s="1393"/>
      <c r="C498" s="1394" t="s">
        <v>266</v>
      </c>
      <c r="D498" s="1394" t="s">
        <v>267</v>
      </c>
      <c r="E498" s="1394" t="s">
        <v>268</v>
      </c>
      <c r="F498" s="1394" t="s">
        <v>269</v>
      </c>
      <c r="G498" s="1394" t="s">
        <v>270</v>
      </c>
      <c r="H498" s="1394" t="s">
        <v>271</v>
      </c>
      <c r="I498" s="1394" t="s">
        <v>272</v>
      </c>
      <c r="J498" s="1394" t="s">
        <v>273</v>
      </c>
      <c r="K498" s="1394" t="s">
        <v>274</v>
      </c>
      <c r="L498" s="1394" t="s">
        <v>275</v>
      </c>
      <c r="M498" s="1394" t="s">
        <v>276</v>
      </c>
      <c r="N498" s="1394" t="s">
        <v>277</v>
      </c>
      <c r="O498" s="1394" t="s">
        <v>278</v>
      </c>
      <c r="P498" s="1394" t="s">
        <v>322</v>
      </c>
      <c r="Q498" s="1394" t="s">
        <v>279</v>
      </c>
      <c r="R498" s="1394" t="s">
        <v>280</v>
      </c>
      <c r="S498" s="1394" t="s">
        <v>281</v>
      </c>
      <c r="T498" s="1394" t="s">
        <v>282</v>
      </c>
      <c r="U498" s="1394" t="s">
        <v>283</v>
      </c>
      <c r="V498" s="1394" t="s">
        <v>284</v>
      </c>
      <c r="W498" s="1394" t="s">
        <v>285</v>
      </c>
      <c r="X498" s="1394" t="s">
        <v>286</v>
      </c>
      <c r="Y498" s="1394" t="s">
        <v>287</v>
      </c>
      <c r="Z498" s="1394" t="s">
        <v>288</v>
      </c>
      <c r="AA498" s="1394" t="s">
        <v>289</v>
      </c>
      <c r="AB498" s="1394" t="s">
        <v>290</v>
      </c>
      <c r="AC498" s="1394" t="s">
        <v>291</v>
      </c>
      <c r="AD498" s="1394" t="s">
        <v>292</v>
      </c>
      <c r="AE498" s="1454"/>
      <c r="AF498" s="1455" t="s">
        <v>294</v>
      </c>
      <c r="AG498" s="1397"/>
    </row>
    <row r="499" spans="1:33" ht="37.5">
      <c r="A499" s="1398" t="s">
        <v>532</v>
      </c>
      <c r="B499" s="1456"/>
      <c r="C499" s="1400">
        <v>1.524601524601521E-2</v>
      </c>
      <c r="D499" s="1400">
        <v>-1.9585598698574902E-3</v>
      </c>
      <c r="E499" s="1400">
        <v>6.1215814801316437E-3</v>
      </c>
      <c r="F499" s="1400">
        <v>0</v>
      </c>
      <c r="G499" s="1400">
        <v>-3.5671819262783622E-4</v>
      </c>
      <c r="H499" s="1400">
        <v>-2.2182013134968481E-2</v>
      </c>
      <c r="I499" s="1400">
        <v>2.677901540947647E-2</v>
      </c>
      <c r="J499" s="1400">
        <v>2.0549224733794613E-3</v>
      </c>
      <c r="K499" s="1400">
        <v>1.3071895424836555E-2</v>
      </c>
      <c r="L499" s="1400">
        <v>3.9835977624185448E-2</v>
      </c>
      <c r="M499" s="1400">
        <v>5.9187162961982231E-4</v>
      </c>
      <c r="N499" s="1400">
        <v>1.2903225806451646E-2</v>
      </c>
      <c r="O499" s="1400">
        <v>0</v>
      </c>
      <c r="P499" s="1400">
        <v>6.819511053924443E-2</v>
      </c>
      <c r="Q499" s="1400">
        <v>8.1097941359948855E-3</v>
      </c>
      <c r="R499" s="1400">
        <v>1.3229104028863459E-2</v>
      </c>
      <c r="S499" s="1400">
        <v>1.5349307844547466E-2</v>
      </c>
      <c r="T499" s="1400">
        <v>0</v>
      </c>
      <c r="U499" s="1400">
        <v>1.7412268952585741E-3</v>
      </c>
      <c r="V499" s="1400">
        <v>1.4737859386325214E-2</v>
      </c>
      <c r="W499" s="1400">
        <v>1.5850003319175743E-2</v>
      </c>
      <c r="X499" s="1400">
        <v>1.1299435028248483E-2</v>
      </c>
      <c r="Y499" s="1400">
        <v>-1.5662008044100562E-3</v>
      </c>
      <c r="Z499" s="1400">
        <v>1.2147918775680333E-2</v>
      </c>
      <c r="AA499" s="1400">
        <v>1.2541654044228912E-2</v>
      </c>
      <c r="AB499" s="1400">
        <v>1.5489813005860942E-2</v>
      </c>
      <c r="AC499" s="1400">
        <v>-1.8394542225991239E-3</v>
      </c>
      <c r="AD499" s="1400">
        <v>1.885417335484485E-2</v>
      </c>
      <c r="AE499" s="1457"/>
      <c r="AF499" s="1401">
        <v>5.4031433171832788E-3</v>
      </c>
      <c r="AG499" s="1402"/>
    </row>
    <row r="500" spans="1:33" ht="37.5">
      <c r="A500" s="1398" t="s">
        <v>533</v>
      </c>
      <c r="B500" s="1458"/>
      <c r="C500" s="1400">
        <v>9.5736724008975482E-2</v>
      </c>
      <c r="D500" s="1400">
        <v>5.8074429192658483E-2</v>
      </c>
      <c r="E500" s="1400">
        <v>8.8046834817925079E-2</v>
      </c>
      <c r="F500" s="1400">
        <v>7.1338062776066691E-2</v>
      </c>
      <c r="G500" s="1400">
        <v>6.7894569704668228E-2</v>
      </c>
      <c r="H500" s="1400">
        <v>2.9565340107253757E-2</v>
      </c>
      <c r="I500" s="1400">
        <v>0.15698770891591329</v>
      </c>
      <c r="J500" s="1400">
        <v>8.5683443529888104E-2</v>
      </c>
      <c r="K500" s="1400">
        <v>9.1549295774647987E-2</v>
      </c>
      <c r="L500" s="1400">
        <v>9.4123177502342115E-2</v>
      </c>
      <c r="M500" s="1400">
        <v>2.9013932097930351E-2</v>
      </c>
      <c r="N500" s="1400">
        <v>5.2419895428341468E-2</v>
      </c>
      <c r="O500" s="1400">
        <v>8.4525591140377054E-2</v>
      </c>
      <c r="P500" s="1400">
        <v>0.14781297134238325</v>
      </c>
      <c r="Q500" s="1400">
        <v>6.6525871172122386E-2</v>
      </c>
      <c r="R500" s="1400">
        <v>9.5578673602080499E-2</v>
      </c>
      <c r="S500" s="1400">
        <v>0.10674901522151448</v>
      </c>
      <c r="T500" s="1400">
        <v>0</v>
      </c>
      <c r="U500" s="1400">
        <v>5.4642882323908903E-2</v>
      </c>
      <c r="V500" s="1400">
        <v>7.8513192527444264E-2</v>
      </c>
      <c r="W500" s="1400">
        <v>9.9971790222328272E-2</v>
      </c>
      <c r="X500" s="1400">
        <v>9.1463414634146423E-2</v>
      </c>
      <c r="Y500" s="1400">
        <v>5.6618398684373572E-2</v>
      </c>
      <c r="Z500" s="1400">
        <v>7.7805960684844466E-2</v>
      </c>
      <c r="AA500" s="1400">
        <v>9.637210522862949E-2</v>
      </c>
      <c r="AB500" s="1400">
        <v>6.5703022339027584E-3</v>
      </c>
      <c r="AC500" s="1400">
        <v>-1.1210004749773406E-2</v>
      </c>
      <c r="AD500" s="1400">
        <v>-1.854826133901466E-2</v>
      </c>
      <c r="AE500" s="1457"/>
      <c r="AF500" s="1401">
        <v>7.1708825045872615E-2</v>
      </c>
      <c r="AG500" s="1402"/>
    </row>
    <row r="501" spans="1:33" ht="37.5">
      <c r="A501" s="1398" t="s">
        <v>534</v>
      </c>
      <c r="B501" s="1458"/>
      <c r="C501" s="1400">
        <v>0.21174524400330852</v>
      </c>
      <c r="D501" s="1400">
        <v>9.3154699473106284E-2</v>
      </c>
      <c r="E501" s="1400">
        <v>9.1545054054998465E-2</v>
      </c>
      <c r="F501" s="1400">
        <v>0.11031664661793283</v>
      </c>
      <c r="G501" s="1400">
        <v>0.16448507514370792</v>
      </c>
      <c r="H501" s="1400">
        <v>-2.1200930105320648E-3</v>
      </c>
      <c r="I501" s="1400">
        <v>5.8547033973939344E-2</v>
      </c>
      <c r="J501" s="1400">
        <v>4.5410251412979941E-2</v>
      </c>
      <c r="K501" s="1400">
        <v>6.8965517241379226E-2</v>
      </c>
      <c r="L501" s="1400">
        <v>0.13021502560283293</v>
      </c>
      <c r="M501" s="1400">
        <v>6.1499801613542626E-3</v>
      </c>
      <c r="N501" s="1400">
        <v>7.5342465753424737E-2</v>
      </c>
      <c r="O501" s="1400">
        <v>3.3190761334473962E-2</v>
      </c>
      <c r="P501" s="1400">
        <v>0.23530605343253308</v>
      </c>
      <c r="Q501" s="1400">
        <v>0.11625336741037495</v>
      </c>
      <c r="R501" s="1400">
        <v>0.19081272084805656</v>
      </c>
      <c r="S501" s="1400">
        <v>0.15414903234662303</v>
      </c>
      <c r="T501" s="1400">
        <v>-4.3859649122807043E-2</v>
      </c>
      <c r="U501" s="1400">
        <v>0.22155982033483057</v>
      </c>
      <c r="V501" s="1400">
        <v>0.17515388919977615</v>
      </c>
      <c r="W501" s="1400">
        <v>0.16354742983062098</v>
      </c>
      <c r="X501" s="1400">
        <v>7.8313253012048278E-2</v>
      </c>
      <c r="Y501" s="1400">
        <v>0.11167423841677837</v>
      </c>
      <c r="Z501" s="1400">
        <v>0.11477667737915653</v>
      </c>
      <c r="AA501" s="1400">
        <v>0.12842673869007437</v>
      </c>
      <c r="AB501" s="1400">
        <v>-1.8213707501349319E-2</v>
      </c>
      <c r="AC501" s="1400">
        <v>4.5664571286036182E-2</v>
      </c>
      <c r="AD501" s="1400">
        <v>-0.19141285875749092</v>
      </c>
      <c r="AE501" s="1457"/>
      <c r="AF501" s="1401">
        <v>0.12301542237897922</v>
      </c>
      <c r="AG501" s="1402"/>
    </row>
    <row r="502" spans="1:33" ht="38.25">
      <c r="A502" s="1405" t="s">
        <v>535</v>
      </c>
      <c r="B502" s="1459"/>
      <c r="C502" s="1460">
        <v>97.059076845613134</v>
      </c>
      <c r="D502" s="1460">
        <v>117.38563260654966</v>
      </c>
      <c r="E502" s="1460">
        <v>105.53554747282017</v>
      </c>
      <c r="F502" s="1460">
        <v>99.371202936285528</v>
      </c>
      <c r="G502" s="1460">
        <v>111.39599440833715</v>
      </c>
      <c r="H502" s="1460">
        <v>96.668190461047189</v>
      </c>
      <c r="I502" s="1460">
        <v>117.86880792903094</v>
      </c>
      <c r="J502" s="1460">
        <v>106.61260509212333</v>
      </c>
      <c r="K502" s="1460">
        <v>102.69049086054632</v>
      </c>
      <c r="L502" s="1460">
        <v>109.79077640636285</v>
      </c>
      <c r="M502" s="1460">
        <v>100.80231086730402</v>
      </c>
      <c r="N502" s="1460">
        <v>104.0155294522953</v>
      </c>
      <c r="O502" s="1460">
        <v>120.02862083358178</v>
      </c>
      <c r="P502" s="1460">
        <v>121.00252419851729</v>
      </c>
      <c r="Q502" s="1460">
        <v>107.06311821331796</v>
      </c>
      <c r="R502" s="1460">
        <v>111.63450135485196</v>
      </c>
      <c r="S502" s="1460">
        <v>113.08250352791526</v>
      </c>
      <c r="T502" s="1460">
        <v>144.42920650063934</v>
      </c>
      <c r="U502" s="1460">
        <v>99.09963627690658</v>
      </c>
      <c r="V502" s="1460">
        <v>111.30324170691472</v>
      </c>
      <c r="W502" s="1460">
        <v>107.46665871643512</v>
      </c>
      <c r="X502" s="1460">
        <v>118.59095396153414</v>
      </c>
      <c r="Y502" s="1460">
        <v>113.61159143760064</v>
      </c>
      <c r="Z502" s="1460">
        <v>112.60840471978747</v>
      </c>
      <c r="AA502" s="1460">
        <v>110.72022472654517</v>
      </c>
      <c r="AB502" s="1460">
        <v>96.42305832157362</v>
      </c>
      <c r="AC502" s="1460">
        <v>121.37028865965721</v>
      </c>
      <c r="AD502" s="1460">
        <v>98.82329947859732</v>
      </c>
      <c r="AE502" s="1457"/>
      <c r="AF502" s="1408">
        <v>107.03764560512828</v>
      </c>
      <c r="AG502" s="1105"/>
    </row>
    <row r="503" spans="1:33">
      <c r="A503" s="1105"/>
      <c r="B503" s="1105"/>
      <c r="C503" s="1105"/>
      <c r="D503" s="1105"/>
      <c r="E503" s="1105"/>
      <c r="F503" s="1105"/>
      <c r="G503" s="1105"/>
      <c r="H503" s="1105"/>
      <c r="I503" s="1105"/>
      <c r="J503" s="1105"/>
      <c r="K503" s="1105"/>
      <c r="L503" s="1105"/>
      <c r="M503" s="1105"/>
      <c r="N503" s="1105"/>
      <c r="O503" s="1105"/>
      <c r="P503" s="1105"/>
      <c r="Q503" s="1105"/>
      <c r="R503" s="1105"/>
      <c r="S503" s="1105"/>
      <c r="T503" s="1105"/>
      <c r="U503" s="1105"/>
      <c r="V503" s="1105"/>
      <c r="W503" s="1105"/>
      <c r="X503" s="1105"/>
      <c r="Y503" s="1105"/>
      <c r="Z503" s="1105"/>
      <c r="AA503" s="1105"/>
      <c r="AB503" s="1105"/>
      <c r="AC503" s="1105"/>
      <c r="AD503" s="1105"/>
      <c r="AE503" s="1105"/>
      <c r="AF503" s="1105"/>
      <c r="AG503" s="1105"/>
    </row>
    <row r="504" spans="1:33" ht="21">
      <c r="A504" s="1412" t="s">
        <v>536</v>
      </c>
      <c r="B504" s="1413" t="s">
        <v>537</v>
      </c>
      <c r="C504" s="1414"/>
      <c r="D504" s="1461"/>
      <c r="E504" s="1462"/>
      <c r="F504" s="1463"/>
      <c r="G504" s="1463"/>
      <c r="H504" s="1463"/>
      <c r="I504" s="1463"/>
      <c r="J504" s="1463"/>
      <c r="K504" s="1463"/>
      <c r="L504" s="1463"/>
      <c r="M504" s="1463"/>
      <c r="N504" s="1463"/>
      <c r="O504" s="1463"/>
      <c r="P504" s="1463"/>
      <c r="Q504" s="1463"/>
      <c r="R504" s="1463"/>
      <c r="S504" s="1463"/>
      <c r="T504" s="1463"/>
      <c r="U504" s="1463"/>
      <c r="V504" s="1463"/>
      <c r="W504" s="1463"/>
      <c r="X504" s="1463"/>
      <c r="Y504" s="1463"/>
      <c r="Z504" s="1463"/>
      <c r="AA504" s="1463"/>
      <c r="AB504" s="1463"/>
      <c r="AC504" s="1463"/>
      <c r="AD504" s="1463"/>
      <c r="AE504" s="1464"/>
      <c r="AF504" s="1465"/>
      <c r="AG504" s="1397"/>
    </row>
  </sheetData>
  <mergeCells count="6">
    <mergeCell ref="A11:B11"/>
    <mergeCell ref="A1:AD1"/>
    <mergeCell ref="AE1:AG1"/>
    <mergeCell ref="A5:AG5"/>
    <mergeCell ref="A9:B9"/>
    <mergeCell ref="A10:B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5"/>
  <sheetViews>
    <sheetView workbookViewId="0">
      <pane xSplit="1" ySplit="11" topLeftCell="B139" activePane="bottomRight" state="frozen"/>
      <selection pane="topRight" activeCell="B1" sqref="B1"/>
      <selection pane="bottomLeft" activeCell="A10" sqref="A10"/>
      <selection pane="bottomRight" activeCell="S4" sqref="S4"/>
    </sheetView>
  </sheetViews>
  <sheetFormatPr defaultRowHeight="15"/>
  <cols>
    <col min="1" max="1" width="27.7109375" style="1357" customWidth="1"/>
    <col min="2" max="2" width="9.28515625" style="1357" bestFit="1" customWidth="1"/>
    <col min="3" max="11" width="9.85546875" style="1357" bestFit="1" customWidth="1"/>
    <col min="12" max="12" width="11.85546875" style="1357" customWidth="1"/>
    <col min="13" max="13" width="9.85546875" style="1357" bestFit="1" customWidth="1"/>
    <col min="14" max="15" width="9.140625" style="1357"/>
    <col min="16" max="30" width="9.85546875" style="1357" bestFit="1" customWidth="1"/>
    <col min="31" max="31" width="9.140625" style="1357"/>
    <col min="32" max="32" width="13.28515625" style="1357" customWidth="1"/>
    <col min="33" max="33" width="12" style="1357" bestFit="1" customWidth="1"/>
    <col min="34" max="16384" width="9.140625" style="1357"/>
  </cols>
  <sheetData>
    <row r="1" spans="1:33" ht="28.5" customHeight="1">
      <c r="A1" s="1587" t="s">
        <v>538</v>
      </c>
      <c r="B1" s="1588"/>
      <c r="C1" s="1588"/>
      <c r="D1" s="1589"/>
      <c r="E1" s="1589"/>
      <c r="F1" s="1589"/>
      <c r="G1" s="1590"/>
      <c r="H1" s="1590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1589"/>
      <c r="W1" s="1589"/>
      <c r="X1" s="1589"/>
      <c r="Y1" s="1589"/>
      <c r="Z1" s="1589"/>
      <c r="AA1" s="1589"/>
      <c r="AB1" s="1589"/>
      <c r="AC1" s="1589"/>
      <c r="AD1" s="1589"/>
    </row>
    <row r="2" spans="1:33">
      <c r="A2" s="1420" t="s">
        <v>508</v>
      </c>
      <c r="B2" s="1421"/>
      <c r="C2" s="1421"/>
      <c r="D2" s="1421"/>
      <c r="E2" s="1421"/>
      <c r="F2" s="1421"/>
      <c r="G2" s="1105"/>
      <c r="H2" s="1105"/>
      <c r="I2" s="1105"/>
      <c r="J2" s="1105"/>
      <c r="K2" s="1105"/>
      <c r="L2" s="1105"/>
      <c r="M2" s="1105"/>
      <c r="N2" s="1105"/>
      <c r="O2" s="1105"/>
      <c r="P2" s="1105"/>
      <c r="Q2" s="1105"/>
      <c r="R2" s="1105"/>
      <c r="S2" s="1105"/>
      <c r="T2" s="1105"/>
      <c r="U2" s="1105"/>
      <c r="V2" s="1105"/>
      <c r="W2" s="1105"/>
      <c r="X2" s="1105"/>
      <c r="Y2" s="1105"/>
      <c r="Z2" s="1105"/>
      <c r="AA2" s="1105"/>
      <c r="AB2" s="1105"/>
      <c r="AC2" s="1105"/>
      <c r="AD2" s="1105"/>
    </row>
    <row r="3" spans="1:33" ht="20.25">
      <c r="A3" s="1354" t="s">
        <v>507</v>
      </c>
      <c r="B3" s="1355"/>
      <c r="C3" s="1355"/>
      <c r="D3" s="1355"/>
      <c r="E3" s="1355"/>
      <c r="F3" s="1355"/>
      <c r="G3" s="1355"/>
      <c r="H3" s="1355"/>
      <c r="I3" s="1355"/>
      <c r="J3" s="1355"/>
      <c r="K3" s="1355"/>
      <c r="L3" s="1355"/>
      <c r="M3" s="1355"/>
      <c r="N3" s="1355"/>
      <c r="O3" s="1506" t="s">
        <v>522</v>
      </c>
      <c r="P3" s="1506"/>
      <c r="Q3" s="1506"/>
      <c r="R3" s="1506"/>
      <c r="S3" s="1507"/>
      <c r="T3" s="1507"/>
      <c r="U3" s="1507"/>
      <c r="V3" s="1105"/>
      <c r="W3" s="1105"/>
      <c r="X3" s="1105"/>
      <c r="Y3" s="1105"/>
      <c r="Z3" s="1105"/>
      <c r="AA3" s="1105"/>
      <c r="AB3" s="1105"/>
      <c r="AC3" s="1105"/>
      <c r="AD3" s="1105"/>
      <c r="AE3" s="1105"/>
      <c r="AF3" s="1356"/>
      <c r="AG3" s="1105"/>
    </row>
    <row r="4" spans="1:33" ht="15.75">
      <c r="A4" s="1354" t="s">
        <v>524</v>
      </c>
      <c r="B4" s="1355"/>
      <c r="C4" s="1355"/>
      <c r="D4" s="1355"/>
      <c r="E4" s="1355"/>
      <c r="F4" s="1355"/>
      <c r="G4" s="1355"/>
      <c r="H4" s="1355"/>
      <c r="I4" s="1355"/>
      <c r="J4" s="1355"/>
      <c r="K4" s="1355"/>
      <c r="L4" s="1355"/>
      <c r="M4" s="1355"/>
      <c r="N4" s="1355"/>
      <c r="O4" s="1105"/>
      <c r="P4" s="1105"/>
      <c r="Q4" s="1105"/>
      <c r="R4" s="1105"/>
      <c r="S4" s="1105"/>
      <c r="T4" s="1105"/>
      <c r="U4" s="1105"/>
      <c r="V4" s="1105"/>
      <c r="W4" s="1105"/>
      <c r="X4" s="1105"/>
      <c r="Y4" s="1105"/>
      <c r="Z4" s="1358"/>
      <c r="AA4" s="1359"/>
      <c r="AB4" s="1359"/>
      <c r="AC4" s="1359"/>
      <c r="AD4" s="1360"/>
      <c r="AE4" s="1361"/>
      <c r="AF4" s="1356"/>
      <c r="AG4" s="1105"/>
    </row>
    <row r="5" spans="1:33" ht="93.75" customHeight="1" thickBot="1">
      <c r="A5" s="1593" t="s">
        <v>525</v>
      </c>
      <c r="B5" s="1594"/>
      <c r="C5" s="1594"/>
      <c r="D5" s="1594"/>
      <c r="E5" s="1594"/>
      <c r="F5" s="1594"/>
      <c r="G5" s="1594"/>
      <c r="H5" s="1594"/>
      <c r="I5" s="1594"/>
      <c r="J5" s="1594"/>
      <c r="K5" s="1594"/>
      <c r="L5" s="1594"/>
      <c r="M5" s="1594"/>
      <c r="N5" s="1594"/>
      <c r="O5" s="1594"/>
      <c r="P5" s="1594"/>
      <c r="Q5" s="1594"/>
      <c r="R5" s="1594"/>
      <c r="S5" s="1594"/>
      <c r="T5" s="1594"/>
      <c r="U5" s="1594"/>
      <c r="V5" s="1594"/>
      <c r="W5" s="1594"/>
      <c r="X5" s="1594"/>
      <c r="Y5" s="1594"/>
      <c r="Z5" s="1594"/>
      <c r="AA5" s="1594"/>
      <c r="AB5" s="1594"/>
      <c r="AC5" s="1594"/>
      <c r="AD5" s="1594"/>
      <c r="AE5" s="1594"/>
      <c r="AF5" s="1594"/>
      <c r="AG5" s="1594"/>
    </row>
    <row r="6" spans="1:33" ht="31.5" customHeight="1" thickBot="1">
      <c r="A6" s="1105"/>
      <c r="B6" s="1105"/>
      <c r="C6" s="1349" t="s">
        <v>110</v>
      </c>
      <c r="D6" s="1349" t="s">
        <v>161</v>
      </c>
      <c r="E6" s="1349" t="s">
        <v>133</v>
      </c>
      <c r="F6" s="1349" t="s">
        <v>112</v>
      </c>
      <c r="G6" s="1351" t="s">
        <v>114</v>
      </c>
      <c r="H6" s="1349" t="s">
        <v>132</v>
      </c>
      <c r="I6" s="1349" t="s">
        <v>115</v>
      </c>
      <c r="J6" s="1349" t="s">
        <v>116</v>
      </c>
      <c r="K6" s="1349" t="s">
        <v>117</v>
      </c>
      <c r="L6" s="1349" t="s">
        <v>293</v>
      </c>
      <c r="M6" s="1349" t="s">
        <v>118</v>
      </c>
      <c r="N6" s="1349" t="s">
        <v>119</v>
      </c>
      <c r="O6" s="1349" t="s">
        <v>134</v>
      </c>
      <c r="P6" s="1349" t="s">
        <v>136</v>
      </c>
      <c r="Q6" s="1349" t="s">
        <v>135</v>
      </c>
      <c r="R6" s="1349" t="s">
        <v>120</v>
      </c>
      <c r="S6" s="1349" t="s">
        <v>137</v>
      </c>
      <c r="T6" s="1349" t="s">
        <v>138</v>
      </c>
      <c r="U6" s="1349" t="s">
        <v>121</v>
      </c>
      <c r="V6" s="1349" t="s">
        <v>122</v>
      </c>
      <c r="W6" s="1350" t="s">
        <v>139</v>
      </c>
      <c r="X6" s="1349" t="s">
        <v>123</v>
      </c>
      <c r="Y6" s="1349" t="s">
        <v>160</v>
      </c>
      <c r="Z6" s="1349" t="s">
        <v>144</v>
      </c>
      <c r="AA6" s="1349" t="s">
        <v>140</v>
      </c>
      <c r="AB6" s="1349" t="s">
        <v>124</v>
      </c>
      <c r="AC6" s="1349" t="s">
        <v>125</v>
      </c>
      <c r="AD6" s="1349" t="s">
        <v>127</v>
      </c>
      <c r="AE6" s="1419"/>
      <c r="AF6" s="232" t="s">
        <v>541</v>
      </c>
      <c r="AG6" s="1481" t="s">
        <v>295</v>
      </c>
    </row>
    <row r="7" spans="1:33" ht="38.25" customHeight="1" thickBot="1">
      <c r="A7" s="1362" t="s">
        <v>526</v>
      </c>
      <c r="B7" s="1363"/>
      <c r="C7" s="1363"/>
      <c r="D7" s="1363"/>
      <c r="E7" s="1363"/>
      <c r="F7" s="1363"/>
      <c r="G7" s="1364"/>
      <c r="H7" s="1364"/>
      <c r="I7" s="1364"/>
      <c r="J7" s="1364"/>
      <c r="K7" s="1364"/>
      <c r="L7" s="1364"/>
      <c r="M7" s="1364"/>
      <c r="N7" s="1364"/>
      <c r="O7" s="1364"/>
      <c r="P7" s="1364"/>
      <c r="Q7" s="1364"/>
      <c r="R7" s="1364"/>
      <c r="S7" s="1364"/>
      <c r="T7" s="1364"/>
      <c r="U7" s="1364"/>
      <c r="V7" s="1364"/>
      <c r="W7" s="1364"/>
      <c r="X7" s="1364"/>
      <c r="Y7" s="1364"/>
      <c r="Z7" s="1364"/>
      <c r="AA7" s="1364"/>
      <c r="AB7" s="1364"/>
      <c r="AC7" s="1364"/>
      <c r="AD7" s="1364"/>
      <c r="AE7" s="1364"/>
      <c r="AF7" s="1363"/>
      <c r="AG7" s="1364"/>
    </row>
    <row r="8" spans="1:33" ht="37.5" customHeight="1" thickBot="1">
      <c r="A8" s="1595" t="s">
        <v>523</v>
      </c>
      <c r="B8" s="1596"/>
      <c r="C8" s="1365" t="s">
        <v>266</v>
      </c>
      <c r="D8" s="1365" t="s">
        <v>267</v>
      </c>
      <c r="E8" s="1365" t="s">
        <v>268</v>
      </c>
      <c r="F8" s="1365" t="s">
        <v>269</v>
      </c>
      <c r="G8" s="1365" t="s">
        <v>270</v>
      </c>
      <c r="H8" s="1365" t="s">
        <v>271</v>
      </c>
      <c r="I8" s="1365" t="s">
        <v>272</v>
      </c>
      <c r="J8" s="1365" t="s">
        <v>273</v>
      </c>
      <c r="K8" s="1365" t="s">
        <v>274</v>
      </c>
      <c r="L8" s="1365" t="s">
        <v>275</v>
      </c>
      <c r="M8" s="1365" t="s">
        <v>276</v>
      </c>
      <c r="N8" s="1365" t="s">
        <v>277</v>
      </c>
      <c r="O8" s="1365" t="s">
        <v>278</v>
      </c>
      <c r="P8" s="1365" t="s">
        <v>322</v>
      </c>
      <c r="Q8" s="1365" t="s">
        <v>279</v>
      </c>
      <c r="R8" s="1365" t="s">
        <v>280</v>
      </c>
      <c r="S8" s="1365" t="s">
        <v>281</v>
      </c>
      <c r="T8" s="1365" t="s">
        <v>282</v>
      </c>
      <c r="U8" s="1365" t="s">
        <v>283</v>
      </c>
      <c r="V8" s="1365" t="s">
        <v>284</v>
      </c>
      <c r="W8" s="1365" t="s">
        <v>285</v>
      </c>
      <c r="X8" s="1365" t="s">
        <v>286</v>
      </c>
      <c r="Y8" s="1365" t="s">
        <v>287</v>
      </c>
      <c r="Z8" s="1365" t="s">
        <v>288</v>
      </c>
      <c r="AA8" s="1365" t="s">
        <v>289</v>
      </c>
      <c r="AB8" s="1365" t="s">
        <v>290</v>
      </c>
      <c r="AC8" s="1365" t="s">
        <v>291</v>
      </c>
      <c r="AD8" s="1365" t="s">
        <v>292</v>
      </c>
      <c r="AE8" s="1366"/>
      <c r="AF8" s="1365" t="s">
        <v>527</v>
      </c>
      <c r="AG8" s="1367"/>
    </row>
    <row r="9" spans="1:33" ht="26.25" customHeight="1">
      <c r="A9" s="1597" t="s">
        <v>528</v>
      </c>
      <c r="B9" s="1597"/>
      <c r="C9" s="1368">
        <v>6.5998576</v>
      </c>
      <c r="D9" s="1368"/>
      <c r="E9" s="1368">
        <v>0.66666769999999997</v>
      </c>
      <c r="F9" s="1368">
        <v>9.4060123400000002</v>
      </c>
      <c r="G9" s="1368">
        <v>16.045293279999999</v>
      </c>
      <c r="H9" s="1368">
        <v>0.2</v>
      </c>
      <c r="I9" s="1368">
        <v>0.67741037000000004</v>
      </c>
      <c r="J9" s="1368">
        <v>27.923000460000001</v>
      </c>
      <c r="K9" s="1368">
        <v>11.51657874</v>
      </c>
      <c r="L9" s="1368">
        <v>0.52613184999999996</v>
      </c>
      <c r="M9" s="1368">
        <v>0.46933332999999999</v>
      </c>
      <c r="N9" s="1368"/>
      <c r="O9" s="1368"/>
      <c r="P9" s="1368">
        <v>0.19397101</v>
      </c>
      <c r="Q9" s="1368">
        <v>0.51648744000000002</v>
      </c>
      <c r="R9" s="1368">
        <v>7.3502310000000001E-2</v>
      </c>
      <c r="S9" s="1368">
        <v>1.5694266400000001</v>
      </c>
      <c r="T9" s="1368">
        <v>0</v>
      </c>
      <c r="U9" s="1368">
        <v>7.2978553799999997</v>
      </c>
      <c r="V9" s="1368">
        <v>2.2650934999999999</v>
      </c>
      <c r="W9" s="1368">
        <v>3.1895482500000001</v>
      </c>
      <c r="X9" s="1368">
        <v>0.86888396000000001</v>
      </c>
      <c r="Y9" s="1368">
        <v>3.46729749</v>
      </c>
      <c r="Z9" s="1368">
        <v>0.25233462000000001</v>
      </c>
      <c r="AA9" s="1368">
        <v>0.47625263000000001</v>
      </c>
      <c r="AB9" s="1368">
        <v>0.86011855999999998</v>
      </c>
      <c r="AC9" s="1368">
        <v>0.61968440999999996</v>
      </c>
      <c r="AD9" s="1368">
        <v>4.1807636600000002</v>
      </c>
      <c r="AE9" s="1369"/>
      <c r="AF9" s="1368">
        <v>99.861505530000017</v>
      </c>
      <c r="AG9" s="1370">
        <v>98.982078730000026</v>
      </c>
    </row>
    <row r="10" spans="1:33" ht="36" customHeight="1" thickBot="1">
      <c r="A10" s="1585" t="s">
        <v>529</v>
      </c>
      <c r="B10" s="1586"/>
      <c r="C10" s="1371">
        <v>6.6164141406957269</v>
      </c>
      <c r="D10" s="1371"/>
      <c r="E10" s="1371">
        <v>0.56211449467734487</v>
      </c>
      <c r="F10" s="1371">
        <v>9.513786817248981</v>
      </c>
      <c r="G10" s="1371">
        <v>14.335498368322844</v>
      </c>
      <c r="H10" s="1371">
        <v>0.19717099015857142</v>
      </c>
      <c r="I10" s="1371">
        <v>0.60136541890966355</v>
      </c>
      <c r="J10" s="1371">
        <v>30.769069626865114</v>
      </c>
      <c r="K10" s="1371">
        <v>11.65099187847855</v>
      </c>
      <c r="L10" s="1371">
        <v>0.46571829667152825</v>
      </c>
      <c r="M10" s="1371">
        <v>0.33208389314307513</v>
      </c>
      <c r="N10" s="1371"/>
      <c r="O10" s="1371"/>
      <c r="P10" s="1371">
        <v>0.20412522786347945</v>
      </c>
      <c r="Q10" s="1371">
        <v>0.47090332669818669</v>
      </c>
      <c r="R10" s="1371">
        <v>6.8135084573585011E-2</v>
      </c>
      <c r="S10" s="1371">
        <v>1.4597722553760268</v>
      </c>
      <c r="T10" s="1371">
        <v>3.6065217619137876E-2</v>
      </c>
      <c r="U10" s="1371">
        <v>7.8536402157222867</v>
      </c>
      <c r="V10" s="1371">
        <v>2.2383968305972028</v>
      </c>
      <c r="W10" s="1371">
        <v>2.4259338903437619</v>
      </c>
      <c r="X10" s="1371">
        <v>0</v>
      </c>
      <c r="Y10" s="1371">
        <v>3.4146567593717743</v>
      </c>
      <c r="Z10" s="1371">
        <v>0.21420939116098978</v>
      </c>
      <c r="AA10" s="1371">
        <v>0.50994685996792688</v>
      </c>
      <c r="AB10" s="1371">
        <v>0.87060668659746909</v>
      </c>
      <c r="AC10" s="1371">
        <v>0.64334521155392077</v>
      </c>
      <c r="AD10" s="1371">
        <v>4.1899393632110069</v>
      </c>
      <c r="AE10" s="1372"/>
      <c r="AF10" s="1373">
        <v>99.643890245828175</v>
      </c>
      <c r="AG10" s="1374"/>
    </row>
    <row r="11" spans="1:33" ht="43.5" thickBot="1">
      <c r="A11" s="1348" t="s">
        <v>521</v>
      </c>
      <c r="B11" s="1347" t="s">
        <v>506</v>
      </c>
      <c r="C11" s="1375" t="s">
        <v>505</v>
      </c>
      <c r="D11" s="1375" t="s">
        <v>505</v>
      </c>
      <c r="E11" s="1375" t="s">
        <v>505</v>
      </c>
      <c r="F11" s="1375" t="s">
        <v>505</v>
      </c>
      <c r="G11" s="1375" t="s">
        <v>505</v>
      </c>
      <c r="H11" s="1375" t="s">
        <v>505</v>
      </c>
      <c r="I11" s="1375" t="s">
        <v>505</v>
      </c>
      <c r="J11" s="1375" t="s">
        <v>505</v>
      </c>
      <c r="K11" s="1375" t="s">
        <v>505</v>
      </c>
      <c r="L11" s="1375" t="s">
        <v>505</v>
      </c>
      <c r="M11" s="1375" t="s">
        <v>505</v>
      </c>
      <c r="N11" s="1375" t="s">
        <v>505</v>
      </c>
      <c r="O11" s="1375" t="s">
        <v>505</v>
      </c>
      <c r="P11" s="1375" t="s">
        <v>505</v>
      </c>
      <c r="Q11" s="1375" t="s">
        <v>505</v>
      </c>
      <c r="R11" s="1375" t="s">
        <v>505</v>
      </c>
      <c r="S11" s="1375" t="s">
        <v>505</v>
      </c>
      <c r="T11" s="1375" t="s">
        <v>505</v>
      </c>
      <c r="U11" s="1375" t="s">
        <v>505</v>
      </c>
      <c r="V11" s="1375" t="s">
        <v>505</v>
      </c>
      <c r="W11" s="1375" t="s">
        <v>505</v>
      </c>
      <c r="X11" s="1375" t="s">
        <v>505</v>
      </c>
      <c r="Y11" s="1375" t="s">
        <v>505</v>
      </c>
      <c r="Z11" s="1375" t="s">
        <v>505</v>
      </c>
      <c r="AA11" s="1375" t="s">
        <v>505</v>
      </c>
      <c r="AB11" s="1375" t="s">
        <v>505</v>
      </c>
      <c r="AC11" s="1375" t="s">
        <v>505</v>
      </c>
      <c r="AD11" s="1375" t="s">
        <v>505</v>
      </c>
      <c r="AE11" s="1366"/>
      <c r="AF11" s="1376" t="s">
        <v>530</v>
      </c>
      <c r="AG11" s="1377" t="s">
        <v>531</v>
      </c>
    </row>
    <row r="12" spans="1:33">
      <c r="A12" s="1378">
        <v>41638</v>
      </c>
      <c r="B12" s="1379">
        <v>1</v>
      </c>
      <c r="C12" s="1380">
        <v>140.70000000000002</v>
      </c>
      <c r="D12" s="1380">
        <v>212.13310000000001</v>
      </c>
      <c r="E12" s="1380">
        <v>167.44</v>
      </c>
      <c r="F12" s="1380">
        <v>157.12</v>
      </c>
      <c r="G12" s="1380">
        <v>159.85</v>
      </c>
      <c r="H12" s="1380">
        <v>173.73</v>
      </c>
      <c r="I12" s="1380" t="s">
        <v>504</v>
      </c>
      <c r="J12" s="1380" t="s">
        <v>504</v>
      </c>
      <c r="K12" s="1380" t="s">
        <v>504</v>
      </c>
      <c r="L12" s="1380">
        <v>176.57040000000001</v>
      </c>
      <c r="M12" s="1380" t="s">
        <v>504</v>
      </c>
      <c r="N12" s="1380" t="s">
        <v>504</v>
      </c>
      <c r="O12" s="1380" t="s">
        <v>504</v>
      </c>
      <c r="P12" s="1380">
        <v>168.34</v>
      </c>
      <c r="Q12" s="1380">
        <v>172.52</v>
      </c>
      <c r="R12" s="1380">
        <v>159.6</v>
      </c>
      <c r="S12" s="1380">
        <v>161.36000000000001</v>
      </c>
      <c r="T12" s="1380">
        <v>237</v>
      </c>
      <c r="U12" s="1380" t="s">
        <v>504</v>
      </c>
      <c r="V12" s="1380">
        <v>171.35</v>
      </c>
      <c r="W12" s="1380">
        <v>163.78</v>
      </c>
      <c r="X12" s="1380" t="s">
        <v>504</v>
      </c>
      <c r="Y12" s="1380">
        <v>187.4</v>
      </c>
      <c r="Z12" s="1380" t="s">
        <v>504</v>
      </c>
      <c r="AA12" s="1380">
        <v>168.61</v>
      </c>
      <c r="AB12" s="1380">
        <v>181.48</v>
      </c>
      <c r="AC12" s="1380">
        <v>188.22</v>
      </c>
      <c r="AD12" s="1380">
        <v>202.7114</v>
      </c>
      <c r="AE12" s="1381"/>
      <c r="AF12" s="1382">
        <v>166.77849693005325</v>
      </c>
      <c r="AG12" s="1383"/>
    </row>
    <row r="13" spans="1:33">
      <c r="A13" s="1378">
        <v>41645</v>
      </c>
      <c r="B13" s="1379">
        <v>2</v>
      </c>
      <c r="C13" s="1380">
        <v>140.70000000000002</v>
      </c>
      <c r="D13" s="1380">
        <v>213.40120000000002</v>
      </c>
      <c r="E13" s="1380">
        <v>164.4624</v>
      </c>
      <c r="F13" s="1380">
        <v>157.09</v>
      </c>
      <c r="G13" s="1380">
        <v>159.85</v>
      </c>
      <c r="H13" s="1380">
        <v>171.22</v>
      </c>
      <c r="I13" s="1380" t="s">
        <v>504</v>
      </c>
      <c r="J13" s="1380" t="s">
        <v>504</v>
      </c>
      <c r="K13" s="1380" t="s">
        <v>504</v>
      </c>
      <c r="L13" s="1380">
        <v>172.89320000000001</v>
      </c>
      <c r="M13" s="1380" t="s">
        <v>504</v>
      </c>
      <c r="N13" s="1380" t="s">
        <v>504</v>
      </c>
      <c r="O13" s="1380" t="s">
        <v>504</v>
      </c>
      <c r="P13" s="1380">
        <v>175.03</v>
      </c>
      <c r="Q13" s="1380">
        <v>170.51</v>
      </c>
      <c r="R13" s="1380">
        <v>159.30000000000001</v>
      </c>
      <c r="S13" s="1380">
        <v>161.54730000000001</v>
      </c>
      <c r="T13" s="1380">
        <v>237</v>
      </c>
      <c r="U13" s="1380" t="s">
        <v>504</v>
      </c>
      <c r="V13" s="1380">
        <v>168.24</v>
      </c>
      <c r="W13" s="1380">
        <v>160.91</v>
      </c>
      <c r="X13" s="1380" t="s">
        <v>504</v>
      </c>
      <c r="Y13" s="1380">
        <v>185.29</v>
      </c>
      <c r="Z13" s="1380" t="s">
        <v>504</v>
      </c>
      <c r="AA13" s="1380">
        <v>166.33</v>
      </c>
      <c r="AB13" s="1380">
        <v>178.12</v>
      </c>
      <c r="AC13" s="1380">
        <v>187.92000000000002</v>
      </c>
      <c r="AD13" s="1380">
        <v>202.7114</v>
      </c>
      <c r="AE13" s="1381"/>
      <c r="AF13" s="1382">
        <v>163.78875855957656</v>
      </c>
      <c r="AG13" s="1384">
        <v>-1.7926401937358727E-2</v>
      </c>
    </row>
    <row r="14" spans="1:33">
      <c r="A14" s="1378">
        <v>41652</v>
      </c>
      <c r="B14" s="1379">
        <v>3</v>
      </c>
      <c r="C14" s="1380">
        <v>141.4</v>
      </c>
      <c r="D14" s="1380">
        <v>228.60720000000001</v>
      </c>
      <c r="E14" s="1380">
        <v>163.5018</v>
      </c>
      <c r="F14" s="1380">
        <v>157.0609</v>
      </c>
      <c r="G14" s="1380">
        <v>160.95000000000002</v>
      </c>
      <c r="H14" s="1380">
        <v>178.83</v>
      </c>
      <c r="I14" s="1380" t="s">
        <v>504</v>
      </c>
      <c r="J14" s="1380" t="s">
        <v>504</v>
      </c>
      <c r="K14" s="1380" t="s">
        <v>504</v>
      </c>
      <c r="L14" s="1380">
        <v>178.447</v>
      </c>
      <c r="M14" s="1380" t="s">
        <v>504</v>
      </c>
      <c r="N14" s="1380" t="s">
        <v>504</v>
      </c>
      <c r="O14" s="1380" t="s">
        <v>504</v>
      </c>
      <c r="P14" s="1380">
        <v>171.26</v>
      </c>
      <c r="Q14" s="1380">
        <v>169.3032</v>
      </c>
      <c r="R14" s="1380">
        <v>161</v>
      </c>
      <c r="S14" s="1380">
        <v>160.8314</v>
      </c>
      <c r="T14" s="1380">
        <v>237</v>
      </c>
      <c r="U14" s="1380" t="s">
        <v>504</v>
      </c>
      <c r="V14" s="1380">
        <v>168.34</v>
      </c>
      <c r="W14" s="1380">
        <v>160.58280000000002</v>
      </c>
      <c r="X14" s="1380" t="s">
        <v>504</v>
      </c>
      <c r="Y14" s="1380">
        <v>180.50490000000002</v>
      </c>
      <c r="Z14" s="1380" t="s">
        <v>504</v>
      </c>
      <c r="AA14" s="1380">
        <v>167.48</v>
      </c>
      <c r="AB14" s="1380">
        <v>178.72</v>
      </c>
      <c r="AC14" s="1380">
        <v>188.90010000000001</v>
      </c>
      <c r="AD14" s="1380">
        <v>200.79230000000001</v>
      </c>
      <c r="AE14" s="1381"/>
      <c r="AF14" s="1382">
        <v>163.78882592014884</v>
      </c>
      <c r="AG14" s="1384">
        <v>4.1126492966725436E-7</v>
      </c>
    </row>
    <row r="15" spans="1:33">
      <c r="A15" s="1378">
        <v>41659</v>
      </c>
      <c r="B15" s="1379">
        <v>4</v>
      </c>
      <c r="C15" s="1380">
        <v>144.5</v>
      </c>
      <c r="D15" s="1380">
        <v>213.6568</v>
      </c>
      <c r="E15" s="1380">
        <v>161.32429999999999</v>
      </c>
      <c r="F15" s="1380">
        <v>154.5127</v>
      </c>
      <c r="G15" s="1380">
        <v>164.75</v>
      </c>
      <c r="H15" s="1380">
        <v>171.84</v>
      </c>
      <c r="I15" s="1380" t="s">
        <v>504</v>
      </c>
      <c r="J15" s="1380" t="s">
        <v>504</v>
      </c>
      <c r="K15" s="1380" t="s">
        <v>504</v>
      </c>
      <c r="L15" s="1380">
        <v>170.71190000000001</v>
      </c>
      <c r="M15" s="1380" t="s">
        <v>504</v>
      </c>
      <c r="N15" s="1380" t="s">
        <v>504</v>
      </c>
      <c r="O15" s="1380" t="s">
        <v>504</v>
      </c>
      <c r="P15" s="1380">
        <v>185.98</v>
      </c>
      <c r="Q15" s="1380">
        <v>169.8158</v>
      </c>
      <c r="R15" s="1380">
        <v>164.6</v>
      </c>
      <c r="S15" s="1380">
        <v>163.0856</v>
      </c>
      <c r="T15" s="1380">
        <v>237</v>
      </c>
      <c r="U15" s="1380" t="s">
        <v>504</v>
      </c>
      <c r="V15" s="1380">
        <v>171.3</v>
      </c>
      <c r="W15" s="1380">
        <v>161.96370000000002</v>
      </c>
      <c r="X15" s="1380" t="s">
        <v>504</v>
      </c>
      <c r="Y15" s="1380">
        <v>175</v>
      </c>
      <c r="Z15" s="1380" t="s">
        <v>504</v>
      </c>
      <c r="AA15" s="1380">
        <v>166.49</v>
      </c>
      <c r="AB15" s="1380">
        <v>176.92000000000002</v>
      </c>
      <c r="AC15" s="1380">
        <v>180.9529</v>
      </c>
      <c r="AD15" s="1380">
        <v>201.95490000000001</v>
      </c>
      <c r="AE15" s="1381"/>
      <c r="AF15" s="1382">
        <v>164.73687335702857</v>
      </c>
      <c r="AG15" s="1384">
        <v>5.7882302504685956E-3</v>
      </c>
    </row>
    <row r="16" spans="1:33">
      <c r="A16" s="1378">
        <v>41666</v>
      </c>
      <c r="B16" s="1379">
        <v>5</v>
      </c>
      <c r="C16" s="1380">
        <v>149</v>
      </c>
      <c r="D16" s="1380">
        <v>214.4238</v>
      </c>
      <c r="E16" s="1380">
        <v>162.20850000000002</v>
      </c>
      <c r="F16" s="1380">
        <v>154.5127</v>
      </c>
      <c r="G16" s="1380">
        <v>166.63</v>
      </c>
      <c r="H16" s="1380">
        <v>170.89000000000001</v>
      </c>
      <c r="I16" s="1380" t="s">
        <v>504</v>
      </c>
      <c r="J16" s="1380" t="s">
        <v>504</v>
      </c>
      <c r="K16" s="1380" t="s">
        <v>504</v>
      </c>
      <c r="L16" s="1380">
        <v>169.5548</v>
      </c>
      <c r="M16" s="1380" t="s">
        <v>504</v>
      </c>
      <c r="N16" s="1380" t="s">
        <v>504</v>
      </c>
      <c r="O16" s="1380" t="s">
        <v>504</v>
      </c>
      <c r="P16" s="1380">
        <v>168.92000000000002</v>
      </c>
      <c r="Q16" s="1380">
        <v>170.71360000000001</v>
      </c>
      <c r="R16" s="1380">
        <v>164.6</v>
      </c>
      <c r="S16" s="1380">
        <v>166.3982</v>
      </c>
      <c r="T16" s="1380">
        <v>237</v>
      </c>
      <c r="U16" s="1380" t="s">
        <v>504</v>
      </c>
      <c r="V16" s="1380">
        <v>175.61</v>
      </c>
      <c r="W16" s="1380">
        <v>163.53910000000002</v>
      </c>
      <c r="X16" s="1380" t="s">
        <v>504</v>
      </c>
      <c r="Y16" s="1380">
        <v>173.1113</v>
      </c>
      <c r="Z16" s="1380" t="s">
        <v>504</v>
      </c>
      <c r="AA16" s="1380">
        <v>169.98</v>
      </c>
      <c r="AB16" s="1380">
        <v>177.65</v>
      </c>
      <c r="AC16" s="1380">
        <v>181.6337</v>
      </c>
      <c r="AD16" s="1380">
        <v>201.95490000000001</v>
      </c>
      <c r="AE16" s="1381"/>
      <c r="AF16" s="1382">
        <v>166.14161151394171</v>
      </c>
      <c r="AG16" s="1384">
        <v>8.5271629131185023E-3</v>
      </c>
    </row>
    <row r="17" spans="1:33">
      <c r="A17" s="1378">
        <v>41673</v>
      </c>
      <c r="B17" s="1379">
        <v>6</v>
      </c>
      <c r="C17" s="1380">
        <v>145.4</v>
      </c>
      <c r="D17" s="1380">
        <v>216.28490000000002</v>
      </c>
      <c r="E17" s="1380">
        <v>161.89660000000001</v>
      </c>
      <c r="F17" s="1380">
        <v>154.51240000000001</v>
      </c>
      <c r="G17" s="1380">
        <v>162.72</v>
      </c>
      <c r="H17" s="1380">
        <v>168.13</v>
      </c>
      <c r="I17" s="1380" t="s">
        <v>504</v>
      </c>
      <c r="J17" s="1380" t="s">
        <v>504</v>
      </c>
      <c r="K17" s="1380" t="s">
        <v>504</v>
      </c>
      <c r="L17" s="1380">
        <v>169.53460000000001</v>
      </c>
      <c r="M17" s="1380" t="s">
        <v>504</v>
      </c>
      <c r="N17" s="1380" t="s">
        <v>504</v>
      </c>
      <c r="O17" s="1380" t="s">
        <v>504</v>
      </c>
      <c r="P17" s="1380">
        <v>166.29</v>
      </c>
      <c r="Q17" s="1380">
        <v>169.9143</v>
      </c>
      <c r="R17" s="1380">
        <v>165</v>
      </c>
      <c r="S17" s="1380">
        <v>167.79900000000001</v>
      </c>
      <c r="T17" s="1380">
        <v>237</v>
      </c>
      <c r="U17" s="1380" t="s">
        <v>504</v>
      </c>
      <c r="V17" s="1380">
        <v>175.59</v>
      </c>
      <c r="W17" s="1380">
        <v>161.7413</v>
      </c>
      <c r="X17" s="1380" t="s">
        <v>504</v>
      </c>
      <c r="Y17" s="1380">
        <v>171.38900000000001</v>
      </c>
      <c r="Z17" s="1380" t="s">
        <v>504</v>
      </c>
      <c r="AA17" s="1380">
        <v>166.82</v>
      </c>
      <c r="AB17" s="1380">
        <v>177.04</v>
      </c>
      <c r="AC17" s="1380">
        <v>189.93530000000001</v>
      </c>
      <c r="AD17" s="1380">
        <v>198.06</v>
      </c>
      <c r="AE17" s="1381"/>
      <c r="AF17" s="1382">
        <v>163.96325860901604</v>
      </c>
      <c r="AG17" s="1384">
        <v>-1.3111422750000656E-2</v>
      </c>
    </row>
    <row r="18" spans="1:33">
      <c r="A18" s="1378">
        <v>41680</v>
      </c>
      <c r="B18" s="1379">
        <v>7</v>
      </c>
      <c r="C18" s="1380">
        <v>142.20000000000002</v>
      </c>
      <c r="D18" s="1380">
        <v>211.5042</v>
      </c>
      <c r="E18" s="1380">
        <v>160.71470000000002</v>
      </c>
      <c r="F18" s="1380">
        <v>154.5138</v>
      </c>
      <c r="G18" s="1380">
        <v>159.12</v>
      </c>
      <c r="H18" s="1380">
        <v>170.8</v>
      </c>
      <c r="I18" s="1380" t="s">
        <v>504</v>
      </c>
      <c r="J18" s="1380" t="s">
        <v>504</v>
      </c>
      <c r="K18" s="1380" t="s">
        <v>504</v>
      </c>
      <c r="L18" s="1380">
        <v>166.72110000000001</v>
      </c>
      <c r="M18" s="1380" t="s">
        <v>504</v>
      </c>
      <c r="N18" s="1380" t="s">
        <v>504</v>
      </c>
      <c r="O18" s="1380" t="s">
        <v>504</v>
      </c>
      <c r="P18" s="1380">
        <v>161.06</v>
      </c>
      <c r="Q18" s="1380">
        <v>166.29690000000002</v>
      </c>
      <c r="R18" s="1380">
        <v>159.9</v>
      </c>
      <c r="S18" s="1380">
        <v>160.739</v>
      </c>
      <c r="T18" s="1380">
        <v>237</v>
      </c>
      <c r="U18" s="1380" t="s">
        <v>504</v>
      </c>
      <c r="V18" s="1380">
        <v>168.82</v>
      </c>
      <c r="W18" s="1380">
        <v>154.58360000000002</v>
      </c>
      <c r="X18" s="1380" t="s">
        <v>504</v>
      </c>
      <c r="Y18" s="1380">
        <v>166.6088</v>
      </c>
      <c r="Z18" s="1380" t="s">
        <v>504</v>
      </c>
      <c r="AA18" s="1380">
        <v>164.98</v>
      </c>
      <c r="AB18" s="1380">
        <v>178.12</v>
      </c>
      <c r="AC18" s="1380">
        <v>187.1052</v>
      </c>
      <c r="AD18" s="1380">
        <v>197.66</v>
      </c>
      <c r="AE18" s="1381"/>
      <c r="AF18" s="1382">
        <v>160.9848082463337</v>
      </c>
      <c r="AG18" s="1384">
        <v>-1.816535233533445E-2</v>
      </c>
    </row>
    <row r="19" spans="1:33">
      <c r="A19" s="1378">
        <v>41687</v>
      </c>
      <c r="B19" s="1379">
        <v>8</v>
      </c>
      <c r="C19" s="1380">
        <v>140.30000000000001</v>
      </c>
      <c r="D19" s="1380">
        <v>213.94310000000002</v>
      </c>
      <c r="E19" s="1380">
        <v>159.76779999999999</v>
      </c>
      <c r="F19" s="1380">
        <v>151.16130000000001</v>
      </c>
      <c r="G19" s="1380">
        <v>157.92000000000002</v>
      </c>
      <c r="H19" s="1380">
        <v>168.73</v>
      </c>
      <c r="I19" s="1380" t="s">
        <v>504</v>
      </c>
      <c r="J19" s="1380" t="s">
        <v>504</v>
      </c>
      <c r="K19" s="1380" t="s">
        <v>504</v>
      </c>
      <c r="L19" s="1380">
        <v>162.4436</v>
      </c>
      <c r="M19" s="1380" t="s">
        <v>504</v>
      </c>
      <c r="N19" s="1380" t="s">
        <v>504</v>
      </c>
      <c r="O19" s="1380" t="s">
        <v>504</v>
      </c>
      <c r="P19" s="1380">
        <v>162.02000000000001</v>
      </c>
      <c r="Q19" s="1380">
        <v>158.74360000000001</v>
      </c>
      <c r="R19" s="1380">
        <v>158.30000000000001</v>
      </c>
      <c r="S19" s="1380">
        <v>157.67670000000001</v>
      </c>
      <c r="T19" s="1380">
        <v>237</v>
      </c>
      <c r="U19" s="1380" t="s">
        <v>504</v>
      </c>
      <c r="V19" s="1380">
        <v>168.78</v>
      </c>
      <c r="W19" s="1380">
        <v>148.38670000000002</v>
      </c>
      <c r="X19" s="1380" t="s">
        <v>504</v>
      </c>
      <c r="Y19" s="1380">
        <v>161.39400000000001</v>
      </c>
      <c r="Z19" s="1380">
        <v>169.53</v>
      </c>
      <c r="AA19" s="1380">
        <v>161.72999999999999</v>
      </c>
      <c r="AB19" s="1380">
        <v>175.01</v>
      </c>
      <c r="AC19" s="1380">
        <v>185.3938</v>
      </c>
      <c r="AD19" s="1380">
        <v>198.0547</v>
      </c>
      <c r="AE19" s="1381"/>
      <c r="AF19" s="1382">
        <v>158.77783925778212</v>
      </c>
      <c r="AG19" s="1384">
        <v>-1.3709175496699921E-2</v>
      </c>
    </row>
    <row r="20" spans="1:33">
      <c r="A20" s="1378">
        <v>41694</v>
      </c>
      <c r="B20" s="1379">
        <v>9</v>
      </c>
      <c r="C20" s="1380">
        <v>137.70000000000002</v>
      </c>
      <c r="D20" s="1380">
        <v>211.16680000000002</v>
      </c>
      <c r="E20" s="1380">
        <v>160.16470000000001</v>
      </c>
      <c r="F20" s="1380">
        <v>148.7449</v>
      </c>
      <c r="G20" s="1380">
        <v>155.52000000000001</v>
      </c>
      <c r="H20" s="1380">
        <v>169.23</v>
      </c>
      <c r="I20" s="1380" t="s">
        <v>504</v>
      </c>
      <c r="J20" s="1380" t="s">
        <v>504</v>
      </c>
      <c r="K20" s="1380" t="s">
        <v>504</v>
      </c>
      <c r="L20" s="1380">
        <v>163.05180000000001</v>
      </c>
      <c r="M20" s="1380" t="s">
        <v>504</v>
      </c>
      <c r="N20" s="1380" t="s">
        <v>504</v>
      </c>
      <c r="O20" s="1380" t="s">
        <v>504</v>
      </c>
      <c r="P20" s="1380">
        <v>152.55000000000001</v>
      </c>
      <c r="Q20" s="1380">
        <v>149.34550000000002</v>
      </c>
      <c r="R20" s="1380">
        <v>156.30000000000001</v>
      </c>
      <c r="S20" s="1380">
        <v>157.72910000000002</v>
      </c>
      <c r="T20" s="1380">
        <v>237</v>
      </c>
      <c r="U20" s="1380" t="s">
        <v>504</v>
      </c>
      <c r="V20" s="1380">
        <v>168.68</v>
      </c>
      <c r="W20" s="1380">
        <v>138.5155</v>
      </c>
      <c r="X20" s="1380" t="s">
        <v>504</v>
      </c>
      <c r="Y20" s="1380">
        <v>157.58029999999999</v>
      </c>
      <c r="Z20" s="1380">
        <v>169.31</v>
      </c>
      <c r="AA20" s="1380">
        <v>161.87</v>
      </c>
      <c r="AB20" s="1380">
        <v>175.63</v>
      </c>
      <c r="AC20" s="1380">
        <v>184.93690000000001</v>
      </c>
      <c r="AD20" s="1380">
        <v>196.61350000000002</v>
      </c>
      <c r="AE20" s="1381"/>
      <c r="AF20" s="1382">
        <v>156.16729824308015</v>
      </c>
      <c r="AG20" s="1384">
        <v>-1.6441469583571067E-2</v>
      </c>
    </row>
    <row r="21" spans="1:33">
      <c r="A21" s="1378">
        <v>41701</v>
      </c>
      <c r="B21" s="1379">
        <v>10</v>
      </c>
      <c r="C21" s="1380">
        <v>135.5</v>
      </c>
      <c r="D21" s="1380">
        <v>210.66570000000002</v>
      </c>
      <c r="E21" s="1380">
        <v>158.94050000000001</v>
      </c>
      <c r="F21" s="1380">
        <v>145.92520000000002</v>
      </c>
      <c r="G21" s="1380">
        <v>153.62</v>
      </c>
      <c r="H21" s="1380">
        <v>161.69</v>
      </c>
      <c r="I21" s="1380" t="s">
        <v>504</v>
      </c>
      <c r="J21" s="1380" t="s">
        <v>504</v>
      </c>
      <c r="K21" s="1380" t="s">
        <v>504</v>
      </c>
      <c r="L21" s="1380">
        <v>163.05180000000001</v>
      </c>
      <c r="M21" s="1380" t="s">
        <v>504</v>
      </c>
      <c r="N21" s="1380" t="s">
        <v>504</v>
      </c>
      <c r="O21" s="1380" t="s">
        <v>504</v>
      </c>
      <c r="P21" s="1380">
        <v>148.99</v>
      </c>
      <c r="Q21" s="1380">
        <v>143.63130000000001</v>
      </c>
      <c r="R21" s="1380">
        <v>153.9</v>
      </c>
      <c r="S21" s="1380">
        <v>154.42690000000002</v>
      </c>
      <c r="T21" s="1380">
        <v>237</v>
      </c>
      <c r="U21" s="1380" t="s">
        <v>504</v>
      </c>
      <c r="V21" s="1380">
        <v>168.52</v>
      </c>
      <c r="W21" s="1380">
        <v>144.1224</v>
      </c>
      <c r="X21" s="1380" t="s">
        <v>504</v>
      </c>
      <c r="Y21" s="1380">
        <v>154.7852</v>
      </c>
      <c r="Z21" s="1380">
        <v>169.66</v>
      </c>
      <c r="AA21" s="1380">
        <v>159.37</v>
      </c>
      <c r="AB21" s="1380">
        <v>173.56</v>
      </c>
      <c r="AC21" s="1380">
        <v>187.71210000000002</v>
      </c>
      <c r="AD21" s="1380">
        <v>196.00240000000002</v>
      </c>
      <c r="AE21" s="1381"/>
      <c r="AF21" s="1382">
        <v>154.60363730400044</v>
      </c>
      <c r="AG21" s="1384">
        <v>-1.0012729660250685E-2</v>
      </c>
    </row>
    <row r="22" spans="1:33">
      <c r="A22" s="1378">
        <v>41708</v>
      </c>
      <c r="B22" s="1379">
        <v>11</v>
      </c>
      <c r="C22" s="1380">
        <v>137.5</v>
      </c>
      <c r="D22" s="1380">
        <v>203.59440000000001</v>
      </c>
      <c r="E22" s="1380">
        <v>157.87520000000001</v>
      </c>
      <c r="F22" s="1380">
        <v>145.91930000000002</v>
      </c>
      <c r="G22" s="1380">
        <v>160.39000000000001</v>
      </c>
      <c r="H22" s="1380">
        <v>162.97999999999999</v>
      </c>
      <c r="I22" s="1380" t="s">
        <v>504</v>
      </c>
      <c r="J22" s="1380" t="s">
        <v>504</v>
      </c>
      <c r="K22" s="1380" t="s">
        <v>504</v>
      </c>
      <c r="L22" s="1380">
        <v>159.07400000000001</v>
      </c>
      <c r="M22" s="1380" t="s">
        <v>504</v>
      </c>
      <c r="N22" s="1380" t="s">
        <v>504</v>
      </c>
      <c r="O22" s="1380" t="s">
        <v>504</v>
      </c>
      <c r="P22" s="1380">
        <v>150.17000000000002</v>
      </c>
      <c r="Q22" s="1380">
        <v>146.74760000000001</v>
      </c>
      <c r="R22" s="1380">
        <v>159.6</v>
      </c>
      <c r="S22" s="1380">
        <v>154.40720000000002</v>
      </c>
      <c r="T22" s="1380">
        <v>237</v>
      </c>
      <c r="U22" s="1380" t="s">
        <v>504</v>
      </c>
      <c r="V22" s="1380">
        <v>168.73</v>
      </c>
      <c r="W22" s="1380">
        <v>148.34640000000002</v>
      </c>
      <c r="X22" s="1380" t="s">
        <v>504</v>
      </c>
      <c r="Y22" s="1380">
        <v>150.62260000000001</v>
      </c>
      <c r="Z22" s="1380">
        <v>169.03</v>
      </c>
      <c r="AA22" s="1380">
        <v>157.44</v>
      </c>
      <c r="AB22" s="1380">
        <v>174.36</v>
      </c>
      <c r="AC22" s="1380">
        <v>186.37980000000002</v>
      </c>
      <c r="AD22" s="1380">
        <v>193.17700000000002</v>
      </c>
      <c r="AE22" s="1381"/>
      <c r="AF22" s="1382">
        <v>156.66425515876583</v>
      </c>
      <c r="AG22" s="1384">
        <v>1.3328391819873886E-2</v>
      </c>
    </row>
    <row r="23" spans="1:33">
      <c r="A23" s="1378">
        <v>41715</v>
      </c>
      <c r="B23" s="1379">
        <v>12</v>
      </c>
      <c r="C23" s="1380">
        <v>149.6</v>
      </c>
      <c r="D23" s="1380">
        <v>208.5438</v>
      </c>
      <c r="E23" s="1380">
        <v>156.8443</v>
      </c>
      <c r="F23" s="1380">
        <v>148.3116</v>
      </c>
      <c r="G23" s="1380">
        <v>164.81</v>
      </c>
      <c r="H23" s="1380">
        <v>163.93</v>
      </c>
      <c r="I23" s="1380" t="s">
        <v>504</v>
      </c>
      <c r="J23" s="1380" t="s">
        <v>504</v>
      </c>
      <c r="K23" s="1380" t="s">
        <v>504</v>
      </c>
      <c r="L23" s="1380">
        <v>155.2234</v>
      </c>
      <c r="M23" s="1380" t="s">
        <v>504</v>
      </c>
      <c r="N23" s="1380" t="s">
        <v>504</v>
      </c>
      <c r="O23" s="1380" t="s">
        <v>504</v>
      </c>
      <c r="P23" s="1380">
        <v>147.06</v>
      </c>
      <c r="Q23" s="1380">
        <v>154.7295</v>
      </c>
      <c r="R23" s="1380">
        <v>166.6</v>
      </c>
      <c r="S23" s="1380">
        <v>165.85080000000002</v>
      </c>
      <c r="T23" s="1380">
        <v>237</v>
      </c>
      <c r="U23" s="1380" t="s">
        <v>504</v>
      </c>
      <c r="V23" s="1380">
        <v>177.43</v>
      </c>
      <c r="W23" s="1380">
        <v>160.01570000000001</v>
      </c>
      <c r="X23" s="1380" t="s">
        <v>504</v>
      </c>
      <c r="Y23" s="1380">
        <v>146.68800000000002</v>
      </c>
      <c r="Z23" s="1380">
        <v>177.88</v>
      </c>
      <c r="AA23" s="1380">
        <v>158.09</v>
      </c>
      <c r="AB23" s="1380">
        <v>172.57</v>
      </c>
      <c r="AC23" s="1380">
        <v>179.20820000000001</v>
      </c>
      <c r="AD23" s="1380">
        <v>192.25</v>
      </c>
      <c r="AE23" s="1381"/>
      <c r="AF23" s="1382">
        <v>161.19826947246196</v>
      </c>
      <c r="AG23" s="1384">
        <v>2.8940962372695056E-2</v>
      </c>
    </row>
    <row r="24" spans="1:33">
      <c r="A24" s="1378">
        <v>41722</v>
      </c>
      <c r="B24" s="1379">
        <v>13</v>
      </c>
      <c r="C24" s="1380">
        <v>146</v>
      </c>
      <c r="D24" s="1380">
        <v>203.4359</v>
      </c>
      <c r="E24" s="1380">
        <v>159.9237</v>
      </c>
      <c r="F24" s="1380">
        <v>150.83320000000001</v>
      </c>
      <c r="G24" s="1380">
        <v>162.99</v>
      </c>
      <c r="H24" s="1380">
        <v>164.47</v>
      </c>
      <c r="I24" s="1380" t="s">
        <v>504</v>
      </c>
      <c r="J24" s="1380" t="s">
        <v>504</v>
      </c>
      <c r="K24" s="1380" t="s">
        <v>504</v>
      </c>
      <c r="L24" s="1380">
        <v>156.65360000000001</v>
      </c>
      <c r="M24" s="1380" t="s">
        <v>504</v>
      </c>
      <c r="N24" s="1380" t="s">
        <v>504</v>
      </c>
      <c r="O24" s="1380" t="s">
        <v>504</v>
      </c>
      <c r="P24" s="1380">
        <v>147.06</v>
      </c>
      <c r="Q24" s="1380">
        <v>164.30719999999999</v>
      </c>
      <c r="R24" s="1380">
        <v>163.30000000000001</v>
      </c>
      <c r="S24" s="1380">
        <v>162.47630000000001</v>
      </c>
      <c r="T24" s="1380">
        <v>237</v>
      </c>
      <c r="U24" s="1380" t="s">
        <v>504</v>
      </c>
      <c r="V24" s="1380">
        <v>174.64000000000001</v>
      </c>
      <c r="W24" s="1380">
        <v>159.4622</v>
      </c>
      <c r="X24" s="1380" t="s">
        <v>504</v>
      </c>
      <c r="Y24" s="1380">
        <v>147.55200000000002</v>
      </c>
      <c r="Z24" s="1380">
        <v>174.62</v>
      </c>
      <c r="AA24" s="1380">
        <v>160.79</v>
      </c>
      <c r="AB24" s="1380">
        <v>173.72</v>
      </c>
      <c r="AC24" s="1380">
        <v>187.31490000000002</v>
      </c>
      <c r="AD24" s="1380">
        <v>193.95010000000002</v>
      </c>
      <c r="AE24" s="1381"/>
      <c r="AF24" s="1382">
        <v>160.74297074660839</v>
      </c>
      <c r="AG24" s="1384">
        <v>-2.824464104630775E-3</v>
      </c>
    </row>
    <row r="25" spans="1:33">
      <c r="A25" s="1378">
        <v>41729</v>
      </c>
      <c r="B25" s="1379">
        <v>14</v>
      </c>
      <c r="C25" s="1380">
        <v>146</v>
      </c>
      <c r="D25" s="1380">
        <v>205.88510000000002</v>
      </c>
      <c r="E25" s="1380">
        <v>159.9237</v>
      </c>
      <c r="F25" s="1380">
        <v>150.8297</v>
      </c>
      <c r="G25" s="1380">
        <v>166.08</v>
      </c>
      <c r="H25" s="1380">
        <v>164.59</v>
      </c>
      <c r="I25" s="1380" t="s">
        <v>504</v>
      </c>
      <c r="J25" s="1380" t="s">
        <v>504</v>
      </c>
      <c r="K25" s="1380" t="s">
        <v>504</v>
      </c>
      <c r="L25" s="1380">
        <v>160.59700000000001</v>
      </c>
      <c r="M25" s="1380" t="s">
        <v>504</v>
      </c>
      <c r="N25" s="1380" t="s">
        <v>504</v>
      </c>
      <c r="O25" s="1380" t="s">
        <v>504</v>
      </c>
      <c r="P25" s="1380">
        <v>157.35</v>
      </c>
      <c r="Q25" s="1380">
        <v>166.11450000000002</v>
      </c>
      <c r="R25" s="1380">
        <v>165.4</v>
      </c>
      <c r="S25" s="1380">
        <v>162.131</v>
      </c>
      <c r="T25" s="1380">
        <v>237</v>
      </c>
      <c r="U25" s="1380" t="s">
        <v>504</v>
      </c>
      <c r="V25" s="1380">
        <v>175.13</v>
      </c>
      <c r="W25" s="1380">
        <v>161.61280000000002</v>
      </c>
      <c r="X25" s="1380" t="s">
        <v>504</v>
      </c>
      <c r="Y25" s="1380">
        <v>146.49170000000001</v>
      </c>
      <c r="Z25" s="1380">
        <v>174.42000000000002</v>
      </c>
      <c r="AA25" s="1380">
        <v>162.22999999999999</v>
      </c>
      <c r="AB25" s="1380">
        <v>171.91</v>
      </c>
      <c r="AC25" s="1380">
        <v>188.31640000000002</v>
      </c>
      <c r="AD25" s="1380">
        <v>195.10670000000002</v>
      </c>
      <c r="AE25" s="1381"/>
      <c r="AF25" s="1382">
        <v>161.97465688883514</v>
      </c>
      <c r="AG25" s="1384">
        <v>7.6624572539993885E-3</v>
      </c>
    </row>
    <row r="26" spans="1:33">
      <c r="A26" s="1378">
        <v>41736</v>
      </c>
      <c r="B26" s="1379">
        <v>15</v>
      </c>
      <c r="C26" s="1380">
        <v>152.1</v>
      </c>
      <c r="D26" s="1380">
        <v>203.05760000000001</v>
      </c>
      <c r="E26" s="1380">
        <v>163.12980000000002</v>
      </c>
      <c r="F26" s="1380">
        <v>150.81820000000002</v>
      </c>
      <c r="G26" s="1380">
        <v>169.39000000000001</v>
      </c>
      <c r="H26" s="1380">
        <v>166.95000000000002</v>
      </c>
      <c r="I26" s="1380" t="s">
        <v>504</v>
      </c>
      <c r="J26" s="1380" t="s">
        <v>504</v>
      </c>
      <c r="K26" s="1380">
        <v>166</v>
      </c>
      <c r="L26" s="1380">
        <v>167.36440000000002</v>
      </c>
      <c r="M26" s="1380" t="s">
        <v>504</v>
      </c>
      <c r="N26" s="1380" t="s">
        <v>504</v>
      </c>
      <c r="O26" s="1380" t="s">
        <v>504</v>
      </c>
      <c r="P26" s="1380">
        <v>165.28</v>
      </c>
      <c r="Q26" s="1380">
        <v>169.92590000000001</v>
      </c>
      <c r="R26" s="1380">
        <v>170.20000000000002</v>
      </c>
      <c r="S26" s="1380">
        <v>167.773</v>
      </c>
      <c r="T26" s="1380">
        <v>237</v>
      </c>
      <c r="U26" s="1380" t="s">
        <v>504</v>
      </c>
      <c r="V26" s="1380">
        <v>178.88</v>
      </c>
      <c r="W26" s="1380">
        <v>164.6909</v>
      </c>
      <c r="X26" s="1380" t="s">
        <v>504</v>
      </c>
      <c r="Y26" s="1380">
        <v>150.19740000000002</v>
      </c>
      <c r="Z26" s="1380">
        <v>178.98</v>
      </c>
      <c r="AA26" s="1380">
        <v>163.11000000000001</v>
      </c>
      <c r="AB26" s="1380">
        <v>171.1</v>
      </c>
      <c r="AC26" s="1380">
        <v>179.28</v>
      </c>
      <c r="AD26" s="1380">
        <v>195.90300000000002</v>
      </c>
      <c r="AE26" s="1381"/>
      <c r="AF26" s="1382">
        <v>165.06346402893942</v>
      </c>
      <c r="AG26" s="1384">
        <v>1.9069693984437031E-2</v>
      </c>
    </row>
    <row r="27" spans="1:33">
      <c r="A27" s="1378">
        <v>41743</v>
      </c>
      <c r="B27" s="1379">
        <v>16</v>
      </c>
      <c r="C27" s="1380">
        <v>153</v>
      </c>
      <c r="D27" s="1380">
        <v>198.97740000000002</v>
      </c>
      <c r="E27" s="1380">
        <v>164.0949</v>
      </c>
      <c r="F27" s="1380">
        <v>154.56030000000001</v>
      </c>
      <c r="G27" s="1380">
        <v>168.13</v>
      </c>
      <c r="H27" s="1380">
        <v>171.9</v>
      </c>
      <c r="I27" s="1380" t="s">
        <v>504</v>
      </c>
      <c r="J27" s="1380" t="s">
        <v>504</v>
      </c>
      <c r="K27" s="1380">
        <v>172</v>
      </c>
      <c r="L27" s="1380">
        <v>161.2287</v>
      </c>
      <c r="M27" s="1380" t="s">
        <v>504</v>
      </c>
      <c r="N27" s="1380" t="s">
        <v>504</v>
      </c>
      <c r="O27" s="1380" t="s">
        <v>504</v>
      </c>
      <c r="P27" s="1380">
        <v>165.88</v>
      </c>
      <c r="Q27" s="1380">
        <v>167.9333</v>
      </c>
      <c r="R27" s="1380">
        <v>169.8</v>
      </c>
      <c r="S27" s="1380">
        <v>168.6865</v>
      </c>
      <c r="T27" s="1380">
        <v>237</v>
      </c>
      <c r="U27" s="1380" t="s">
        <v>504</v>
      </c>
      <c r="V27" s="1380">
        <v>178.14000000000001</v>
      </c>
      <c r="W27" s="1380">
        <v>163.90440000000001</v>
      </c>
      <c r="X27" s="1380" t="s">
        <v>504</v>
      </c>
      <c r="Y27" s="1380">
        <v>155.71200000000002</v>
      </c>
      <c r="Z27" s="1380">
        <v>178.75</v>
      </c>
      <c r="AA27" s="1380">
        <v>165.71</v>
      </c>
      <c r="AB27" s="1380">
        <v>170.73</v>
      </c>
      <c r="AC27" s="1380">
        <v>187.059</v>
      </c>
      <c r="AD27" s="1380">
        <v>196.58</v>
      </c>
      <c r="AE27" s="1381"/>
      <c r="AF27" s="1382">
        <v>166.79589605134089</v>
      </c>
      <c r="AG27" s="1384">
        <v>1.0495551105711209E-2</v>
      </c>
    </row>
    <row r="28" spans="1:33">
      <c r="A28" s="1378">
        <v>41750</v>
      </c>
      <c r="B28" s="1379">
        <v>17</v>
      </c>
      <c r="C28" s="1380">
        <v>149.4</v>
      </c>
      <c r="D28" s="1380">
        <v>197.965</v>
      </c>
      <c r="E28" s="1380">
        <v>162.99980000000002</v>
      </c>
      <c r="F28" s="1380">
        <v>154.57240000000002</v>
      </c>
      <c r="G28" s="1380">
        <v>167.11</v>
      </c>
      <c r="H28" s="1380">
        <v>166.11</v>
      </c>
      <c r="I28" s="1380" t="s">
        <v>504</v>
      </c>
      <c r="J28" s="1380" t="s">
        <v>504</v>
      </c>
      <c r="K28" s="1380">
        <v>173</v>
      </c>
      <c r="L28" s="1380">
        <v>168.88660000000002</v>
      </c>
      <c r="M28" s="1380" t="s">
        <v>504</v>
      </c>
      <c r="N28" s="1380" t="s">
        <v>504</v>
      </c>
      <c r="O28" s="1380" t="s">
        <v>504</v>
      </c>
      <c r="P28" s="1380">
        <v>167.39000000000001</v>
      </c>
      <c r="Q28" s="1380">
        <v>171.72730000000001</v>
      </c>
      <c r="R28" s="1380">
        <v>167.5</v>
      </c>
      <c r="S28" s="1380">
        <v>165.06210000000002</v>
      </c>
      <c r="T28" s="1380">
        <v>237</v>
      </c>
      <c r="U28" s="1380" t="s">
        <v>504</v>
      </c>
      <c r="V28" s="1380">
        <v>175.75</v>
      </c>
      <c r="W28" s="1380">
        <v>163.22040000000001</v>
      </c>
      <c r="X28" s="1380" t="s">
        <v>504</v>
      </c>
      <c r="Y28" s="1380">
        <v>159.1994</v>
      </c>
      <c r="Z28" s="1380">
        <v>175.47</v>
      </c>
      <c r="AA28" s="1380">
        <v>164.45000000000002</v>
      </c>
      <c r="AB28" s="1380">
        <v>170.70000000000002</v>
      </c>
      <c r="AC28" s="1380">
        <v>189.6053</v>
      </c>
      <c r="AD28" s="1380">
        <v>196.85340000000002</v>
      </c>
      <c r="AE28" s="1381"/>
      <c r="AF28" s="1382">
        <v>166.41473301319812</v>
      </c>
      <c r="AG28" s="1384">
        <v>-2.2852063340063067E-3</v>
      </c>
    </row>
    <row r="29" spans="1:33">
      <c r="A29" s="1378">
        <v>41757</v>
      </c>
      <c r="B29" s="1379">
        <v>18</v>
      </c>
      <c r="C29" s="1380">
        <v>150.30000000000001</v>
      </c>
      <c r="D29" s="1380">
        <v>195.14780000000002</v>
      </c>
      <c r="E29" s="1380">
        <v>164.0454</v>
      </c>
      <c r="F29" s="1380">
        <v>154.6046</v>
      </c>
      <c r="G29" s="1380">
        <v>168.06</v>
      </c>
      <c r="H29" s="1380">
        <v>166.97</v>
      </c>
      <c r="I29" s="1380" t="s">
        <v>504</v>
      </c>
      <c r="J29" s="1380" t="s">
        <v>504</v>
      </c>
      <c r="K29" s="1380">
        <v>173</v>
      </c>
      <c r="L29" s="1380">
        <v>166.27860000000001</v>
      </c>
      <c r="M29" s="1380" t="s">
        <v>504</v>
      </c>
      <c r="N29" s="1380" t="s">
        <v>504</v>
      </c>
      <c r="O29" s="1380" t="s">
        <v>504</v>
      </c>
      <c r="P29" s="1380">
        <v>171.44</v>
      </c>
      <c r="Q29" s="1380">
        <v>167.91590000000002</v>
      </c>
      <c r="R29" s="1380">
        <v>168.70000000000002</v>
      </c>
      <c r="S29" s="1380">
        <v>166.86330000000001</v>
      </c>
      <c r="T29" s="1380">
        <v>237</v>
      </c>
      <c r="U29" s="1380" t="s">
        <v>504</v>
      </c>
      <c r="V29" s="1380">
        <v>175.59</v>
      </c>
      <c r="W29" s="1380">
        <v>165.40620000000001</v>
      </c>
      <c r="X29" s="1380" t="s">
        <v>504</v>
      </c>
      <c r="Y29" s="1380">
        <v>165.32429999999999</v>
      </c>
      <c r="Z29" s="1380">
        <v>175.41</v>
      </c>
      <c r="AA29" s="1380">
        <v>164.6</v>
      </c>
      <c r="AB29" s="1380">
        <v>170.17000000000002</v>
      </c>
      <c r="AC29" s="1380">
        <v>188.1566</v>
      </c>
      <c r="AD29" s="1380">
        <v>197.40300000000002</v>
      </c>
      <c r="AE29" s="1381"/>
      <c r="AF29" s="1382">
        <v>167.21887085792588</v>
      </c>
      <c r="AG29" s="1384">
        <v>4.8321313273627098E-3</v>
      </c>
    </row>
    <row r="30" spans="1:33">
      <c r="A30" s="1378">
        <v>41764</v>
      </c>
      <c r="B30" s="1379">
        <v>19</v>
      </c>
      <c r="C30" s="1380">
        <v>151.70000000000002</v>
      </c>
      <c r="D30" s="1380">
        <v>200.8948</v>
      </c>
      <c r="E30" s="1380">
        <v>164.09700000000001</v>
      </c>
      <c r="F30" s="1380">
        <v>154.6088</v>
      </c>
      <c r="G30" s="1380">
        <v>168.13</v>
      </c>
      <c r="H30" s="1380">
        <v>169.43</v>
      </c>
      <c r="I30" s="1380" t="s">
        <v>504</v>
      </c>
      <c r="J30" s="1380" t="s">
        <v>504</v>
      </c>
      <c r="K30" s="1380">
        <v>169</v>
      </c>
      <c r="L30" s="1380">
        <v>168.36610000000002</v>
      </c>
      <c r="M30" s="1380" t="s">
        <v>504</v>
      </c>
      <c r="N30" s="1380" t="s">
        <v>504</v>
      </c>
      <c r="O30" s="1380" t="s">
        <v>504</v>
      </c>
      <c r="P30" s="1380">
        <v>166.95000000000002</v>
      </c>
      <c r="Q30" s="1380">
        <v>170.05620000000002</v>
      </c>
      <c r="R30" s="1380">
        <v>168.3</v>
      </c>
      <c r="S30" s="1380">
        <v>167.87860000000001</v>
      </c>
      <c r="T30" s="1380">
        <v>237</v>
      </c>
      <c r="U30" s="1380" t="s">
        <v>504</v>
      </c>
      <c r="V30" s="1380">
        <v>175.53</v>
      </c>
      <c r="W30" s="1380">
        <v>166.2338</v>
      </c>
      <c r="X30" s="1380" t="s">
        <v>504</v>
      </c>
      <c r="Y30" s="1380">
        <v>169.39090000000002</v>
      </c>
      <c r="Z30" s="1380">
        <v>176.06</v>
      </c>
      <c r="AA30" s="1380">
        <v>165.74</v>
      </c>
      <c r="AB30" s="1380">
        <v>170.46</v>
      </c>
      <c r="AC30" s="1380">
        <v>183.3289</v>
      </c>
      <c r="AD30" s="1380">
        <v>198.04560000000001</v>
      </c>
      <c r="AE30" s="1381"/>
      <c r="AF30" s="1382">
        <v>167.0328605334347</v>
      </c>
      <c r="AG30" s="1384">
        <v>-1.1123763935065867E-3</v>
      </c>
    </row>
    <row r="31" spans="1:33">
      <c r="A31" s="1378">
        <v>41771</v>
      </c>
      <c r="B31" s="1379">
        <v>20</v>
      </c>
      <c r="C31" s="1380">
        <v>151.1</v>
      </c>
      <c r="D31" s="1380">
        <v>195.16820000000001</v>
      </c>
      <c r="E31" s="1380">
        <v>165.05510000000001</v>
      </c>
      <c r="F31" s="1380">
        <v>154.602</v>
      </c>
      <c r="G31" s="1380">
        <v>168.66</v>
      </c>
      <c r="H31" s="1380">
        <v>170.32</v>
      </c>
      <c r="I31" s="1380" t="s">
        <v>504</v>
      </c>
      <c r="J31" s="1380" t="s">
        <v>504</v>
      </c>
      <c r="K31" s="1380">
        <v>165</v>
      </c>
      <c r="L31" s="1380">
        <v>169.05889999999999</v>
      </c>
      <c r="M31" s="1380" t="s">
        <v>504</v>
      </c>
      <c r="N31" s="1380" t="s">
        <v>504</v>
      </c>
      <c r="O31" s="1380" t="s">
        <v>504</v>
      </c>
      <c r="P31" s="1380">
        <v>171.77</v>
      </c>
      <c r="Q31" s="1380">
        <v>167.82320000000001</v>
      </c>
      <c r="R31" s="1380">
        <v>168.20000000000002</v>
      </c>
      <c r="S31" s="1380">
        <v>167.81610000000001</v>
      </c>
      <c r="T31" s="1380">
        <v>237</v>
      </c>
      <c r="U31" s="1380" t="s">
        <v>504</v>
      </c>
      <c r="V31" s="1380">
        <v>175.70000000000002</v>
      </c>
      <c r="W31" s="1380">
        <v>164.03390000000002</v>
      </c>
      <c r="X31" s="1380" t="s">
        <v>504</v>
      </c>
      <c r="Y31" s="1380">
        <v>172.5341</v>
      </c>
      <c r="Z31" s="1380">
        <v>176.28</v>
      </c>
      <c r="AA31" s="1380">
        <v>166.65</v>
      </c>
      <c r="AB31" s="1380">
        <v>169.73</v>
      </c>
      <c r="AC31" s="1380">
        <v>184.0445</v>
      </c>
      <c r="AD31" s="1380">
        <v>199.26430000000002</v>
      </c>
      <c r="AE31" s="1381"/>
      <c r="AF31" s="1382">
        <v>166.53603638859431</v>
      </c>
      <c r="AG31" s="1384">
        <v>-2.9744096057131575E-3</v>
      </c>
    </row>
    <row r="32" spans="1:33">
      <c r="A32" s="1378">
        <v>41778</v>
      </c>
      <c r="B32" s="1379">
        <v>21</v>
      </c>
      <c r="C32" s="1380">
        <v>152.30000000000001</v>
      </c>
      <c r="D32" s="1380">
        <v>198.3434</v>
      </c>
      <c r="E32" s="1380">
        <v>166.0197</v>
      </c>
      <c r="F32" s="1380">
        <v>154.59810000000002</v>
      </c>
      <c r="G32" s="1380">
        <v>172.1</v>
      </c>
      <c r="H32" s="1380">
        <v>169.02</v>
      </c>
      <c r="I32" s="1380" t="s">
        <v>504</v>
      </c>
      <c r="J32" s="1380" t="s">
        <v>504</v>
      </c>
      <c r="K32" s="1380">
        <v>162</v>
      </c>
      <c r="L32" s="1380">
        <v>170.6541</v>
      </c>
      <c r="M32" s="1380" t="s">
        <v>504</v>
      </c>
      <c r="N32" s="1380" t="s">
        <v>504</v>
      </c>
      <c r="O32" s="1380" t="s">
        <v>504</v>
      </c>
      <c r="P32" s="1380">
        <v>172.27</v>
      </c>
      <c r="Q32" s="1380">
        <v>169.91720000000001</v>
      </c>
      <c r="R32" s="1380">
        <v>172.70000000000002</v>
      </c>
      <c r="S32" s="1380">
        <v>169.22030000000001</v>
      </c>
      <c r="T32" s="1380">
        <v>237</v>
      </c>
      <c r="U32" s="1380" t="s">
        <v>504</v>
      </c>
      <c r="V32" s="1380">
        <v>177.48</v>
      </c>
      <c r="W32" s="1380">
        <v>165.29600000000002</v>
      </c>
      <c r="X32" s="1380" t="s">
        <v>504</v>
      </c>
      <c r="Y32" s="1380">
        <v>176.96300000000002</v>
      </c>
      <c r="Z32" s="1380">
        <v>176.45000000000002</v>
      </c>
      <c r="AA32" s="1380">
        <v>166.14000000000001</v>
      </c>
      <c r="AB32" s="1380">
        <v>170.15</v>
      </c>
      <c r="AC32" s="1380">
        <v>192.49120000000002</v>
      </c>
      <c r="AD32" s="1380">
        <v>200.53</v>
      </c>
      <c r="AE32" s="1381"/>
      <c r="AF32" s="1382">
        <v>167.50147684834917</v>
      </c>
      <c r="AG32" s="1384">
        <v>5.7971864870260958E-3</v>
      </c>
    </row>
    <row r="33" spans="1:33">
      <c r="A33" s="1378">
        <v>41785</v>
      </c>
      <c r="B33" s="1379">
        <v>22</v>
      </c>
      <c r="C33" s="1380">
        <v>160.4</v>
      </c>
      <c r="D33" s="1380">
        <v>197.4588</v>
      </c>
      <c r="E33" s="1380">
        <v>170.4554</v>
      </c>
      <c r="F33" s="1380">
        <v>156.62440000000001</v>
      </c>
      <c r="G33" s="1380">
        <v>176.28</v>
      </c>
      <c r="H33" s="1380">
        <v>169.08</v>
      </c>
      <c r="I33" s="1380" t="s">
        <v>504</v>
      </c>
      <c r="J33" s="1380" t="s">
        <v>504</v>
      </c>
      <c r="K33" s="1380">
        <v>160</v>
      </c>
      <c r="L33" s="1380">
        <v>173.07920000000001</v>
      </c>
      <c r="M33" s="1380" t="s">
        <v>504</v>
      </c>
      <c r="N33" s="1380" t="s">
        <v>504</v>
      </c>
      <c r="O33" s="1380" t="s">
        <v>504</v>
      </c>
      <c r="P33" s="1380">
        <v>173.84</v>
      </c>
      <c r="Q33" s="1380">
        <v>170.4761</v>
      </c>
      <c r="R33" s="1380">
        <v>176.20000000000002</v>
      </c>
      <c r="S33" s="1380">
        <v>176.32260000000002</v>
      </c>
      <c r="T33" s="1380">
        <v>237</v>
      </c>
      <c r="U33" s="1380" t="s">
        <v>504</v>
      </c>
      <c r="V33" s="1380">
        <v>181.88</v>
      </c>
      <c r="W33" s="1380">
        <v>170.8467</v>
      </c>
      <c r="X33" s="1380" t="s">
        <v>504</v>
      </c>
      <c r="Y33" s="1380">
        <v>179.95090000000002</v>
      </c>
      <c r="Z33" s="1380">
        <v>181.44</v>
      </c>
      <c r="AA33" s="1380">
        <v>173.4</v>
      </c>
      <c r="AB33" s="1380">
        <v>169.67000000000002</v>
      </c>
      <c r="AC33" s="1380">
        <v>193.1233</v>
      </c>
      <c r="AD33" s="1380">
        <v>200.62290000000002</v>
      </c>
      <c r="AE33" s="1381"/>
      <c r="AF33" s="1382">
        <v>170.27763252277822</v>
      </c>
      <c r="AG33" s="1384">
        <v>1.6573917595619214E-2</v>
      </c>
    </row>
    <row r="34" spans="1:33">
      <c r="A34" s="1378">
        <v>41792</v>
      </c>
      <c r="B34" s="1379">
        <v>23</v>
      </c>
      <c r="C34" s="1380">
        <v>161.4</v>
      </c>
      <c r="D34" s="1380">
        <v>186.20510000000002</v>
      </c>
      <c r="E34" s="1380">
        <v>171.2424</v>
      </c>
      <c r="F34" s="1380">
        <v>160.12020000000001</v>
      </c>
      <c r="G34" s="1380">
        <v>177.97</v>
      </c>
      <c r="H34" s="1380">
        <v>168.94</v>
      </c>
      <c r="I34" s="1380" t="s">
        <v>504</v>
      </c>
      <c r="J34" s="1380" t="s">
        <v>504</v>
      </c>
      <c r="K34" s="1380">
        <v>160</v>
      </c>
      <c r="L34" s="1380">
        <v>172.35500000000002</v>
      </c>
      <c r="M34" s="1380" t="s">
        <v>504</v>
      </c>
      <c r="N34" s="1380" t="s">
        <v>504</v>
      </c>
      <c r="O34" s="1380" t="s">
        <v>504</v>
      </c>
      <c r="P34" s="1380">
        <v>177.09</v>
      </c>
      <c r="Q34" s="1380">
        <v>171.58250000000001</v>
      </c>
      <c r="R34" s="1380">
        <v>177</v>
      </c>
      <c r="S34" s="1380">
        <v>177.3295</v>
      </c>
      <c r="T34" s="1380">
        <v>237</v>
      </c>
      <c r="U34" s="1380" t="s">
        <v>504</v>
      </c>
      <c r="V34" s="1380">
        <v>182.67000000000002</v>
      </c>
      <c r="W34" s="1380">
        <v>169.5804</v>
      </c>
      <c r="X34" s="1380" t="s">
        <v>504</v>
      </c>
      <c r="Y34" s="1380">
        <v>182.5547</v>
      </c>
      <c r="Z34" s="1380">
        <v>181.86</v>
      </c>
      <c r="AA34" s="1380">
        <v>172.87</v>
      </c>
      <c r="AB34" s="1380">
        <v>168.93</v>
      </c>
      <c r="AC34" s="1380">
        <v>193.16290000000001</v>
      </c>
      <c r="AD34" s="1380">
        <v>200.65</v>
      </c>
      <c r="AE34" s="1381"/>
      <c r="AF34" s="1382">
        <v>171.48097816643912</v>
      </c>
      <c r="AG34" s="1384">
        <v>7.06696250019756E-3</v>
      </c>
    </row>
    <row r="35" spans="1:33">
      <c r="A35" s="1378">
        <v>41799</v>
      </c>
      <c r="B35" s="1379">
        <v>24</v>
      </c>
      <c r="C35" s="1380">
        <v>164.1</v>
      </c>
      <c r="D35" s="1380">
        <v>186.20510000000002</v>
      </c>
      <c r="E35" s="1380">
        <v>174.93810000000002</v>
      </c>
      <c r="F35" s="1380">
        <v>160.17420000000001</v>
      </c>
      <c r="G35" s="1380">
        <v>179.42000000000002</v>
      </c>
      <c r="H35" s="1380">
        <v>168.99</v>
      </c>
      <c r="I35" s="1380" t="s">
        <v>504</v>
      </c>
      <c r="J35" s="1380" t="s">
        <v>504</v>
      </c>
      <c r="K35" s="1380">
        <v>162</v>
      </c>
      <c r="L35" s="1380">
        <v>175.05510000000001</v>
      </c>
      <c r="M35" s="1380" t="s">
        <v>504</v>
      </c>
      <c r="N35" s="1380" t="s">
        <v>504</v>
      </c>
      <c r="O35" s="1380" t="s">
        <v>504</v>
      </c>
      <c r="P35" s="1380">
        <v>177.05</v>
      </c>
      <c r="Q35" s="1380">
        <v>172.9205</v>
      </c>
      <c r="R35" s="1380">
        <v>179.70000000000002</v>
      </c>
      <c r="S35" s="1380">
        <v>179.3716</v>
      </c>
      <c r="T35" s="1380">
        <v>237</v>
      </c>
      <c r="U35" s="1380" t="s">
        <v>504</v>
      </c>
      <c r="V35" s="1380">
        <v>184.16</v>
      </c>
      <c r="W35" s="1380">
        <v>173.37350000000001</v>
      </c>
      <c r="X35" s="1380" t="s">
        <v>504</v>
      </c>
      <c r="Y35" s="1380">
        <v>186.4889</v>
      </c>
      <c r="Z35" s="1380">
        <v>185.26</v>
      </c>
      <c r="AA35" s="1380">
        <v>176.04</v>
      </c>
      <c r="AB35" s="1380">
        <v>170.41</v>
      </c>
      <c r="AC35" s="1380">
        <v>192.30800000000002</v>
      </c>
      <c r="AD35" s="1380">
        <v>202.37810000000002</v>
      </c>
      <c r="AE35" s="1381"/>
      <c r="AF35" s="1382">
        <v>173.26190666306087</v>
      </c>
      <c r="AG35" s="1384">
        <v>1.0385574631450956E-2</v>
      </c>
    </row>
    <row r="36" spans="1:33">
      <c r="A36" s="1378">
        <v>41806</v>
      </c>
      <c r="B36" s="1379">
        <v>25</v>
      </c>
      <c r="C36" s="1380">
        <v>164.20000000000002</v>
      </c>
      <c r="D36" s="1380">
        <v>190.8682</v>
      </c>
      <c r="E36" s="1380">
        <v>176.54410000000001</v>
      </c>
      <c r="F36" s="1380">
        <v>160.25790000000001</v>
      </c>
      <c r="G36" s="1380">
        <v>180.93</v>
      </c>
      <c r="H36" s="1380">
        <v>168.4</v>
      </c>
      <c r="I36" s="1380">
        <v>185.71</v>
      </c>
      <c r="J36" s="1380" t="s">
        <v>504</v>
      </c>
      <c r="K36" s="1380">
        <v>167</v>
      </c>
      <c r="L36" s="1380">
        <v>176.45340000000002</v>
      </c>
      <c r="M36" s="1380" t="s">
        <v>504</v>
      </c>
      <c r="N36" s="1380" t="s">
        <v>504</v>
      </c>
      <c r="O36" s="1380" t="s">
        <v>504</v>
      </c>
      <c r="P36" s="1380">
        <v>178.25</v>
      </c>
      <c r="Q36" s="1380">
        <v>174.98260000000002</v>
      </c>
      <c r="R36" s="1380">
        <v>179.70000000000002</v>
      </c>
      <c r="S36" s="1380">
        <v>180.86530000000002</v>
      </c>
      <c r="T36" s="1380">
        <v>237</v>
      </c>
      <c r="U36" s="1380" t="s">
        <v>504</v>
      </c>
      <c r="V36" s="1380">
        <v>185.33</v>
      </c>
      <c r="W36" s="1380">
        <v>174.02800000000002</v>
      </c>
      <c r="X36" s="1380" t="s">
        <v>504</v>
      </c>
      <c r="Y36" s="1380">
        <v>189.59820000000002</v>
      </c>
      <c r="Z36" s="1380">
        <v>185.02</v>
      </c>
      <c r="AA36" s="1380">
        <v>177.41</v>
      </c>
      <c r="AB36" s="1380">
        <v>169.28</v>
      </c>
      <c r="AC36" s="1380">
        <v>191.82320000000001</v>
      </c>
      <c r="AD36" s="1380">
        <v>203.57420000000002</v>
      </c>
      <c r="AE36" s="1381"/>
      <c r="AF36" s="1382">
        <v>175.12559207492293</v>
      </c>
      <c r="AG36" s="1384">
        <v>1.0756463712974895E-2</v>
      </c>
    </row>
    <row r="37" spans="1:33">
      <c r="A37" s="1378">
        <v>41813</v>
      </c>
      <c r="B37" s="1379">
        <v>26</v>
      </c>
      <c r="C37" s="1380">
        <v>167.1</v>
      </c>
      <c r="D37" s="1380">
        <v>195.9658</v>
      </c>
      <c r="E37" s="1380">
        <v>178.9949</v>
      </c>
      <c r="F37" s="1380">
        <v>161.88650000000001</v>
      </c>
      <c r="G37" s="1380">
        <v>184.34</v>
      </c>
      <c r="H37" s="1380">
        <v>170.01</v>
      </c>
      <c r="I37" s="1380">
        <v>182.37</v>
      </c>
      <c r="J37" s="1380" t="s">
        <v>504</v>
      </c>
      <c r="K37" s="1380">
        <v>168</v>
      </c>
      <c r="L37" s="1380">
        <v>181.39230000000001</v>
      </c>
      <c r="M37" s="1380" t="s">
        <v>504</v>
      </c>
      <c r="N37" s="1380" t="s">
        <v>504</v>
      </c>
      <c r="O37" s="1380" t="s">
        <v>504</v>
      </c>
      <c r="P37" s="1380">
        <v>175.35</v>
      </c>
      <c r="Q37" s="1380">
        <v>176.65950000000001</v>
      </c>
      <c r="R37" s="1380">
        <v>185.1</v>
      </c>
      <c r="S37" s="1380">
        <v>183.33200000000002</v>
      </c>
      <c r="T37" s="1380">
        <v>237</v>
      </c>
      <c r="U37" s="1380" t="s">
        <v>504</v>
      </c>
      <c r="V37" s="1380">
        <v>188.87</v>
      </c>
      <c r="W37" s="1380">
        <v>178.43049999999999</v>
      </c>
      <c r="X37" s="1380" t="s">
        <v>504</v>
      </c>
      <c r="Y37" s="1380">
        <v>192.25140000000002</v>
      </c>
      <c r="Z37" s="1380">
        <v>187.48</v>
      </c>
      <c r="AA37" s="1380">
        <v>179.11</v>
      </c>
      <c r="AB37" s="1380">
        <v>168.94</v>
      </c>
      <c r="AC37" s="1380">
        <v>193.27250000000001</v>
      </c>
      <c r="AD37" s="1380">
        <v>202.8844</v>
      </c>
      <c r="AE37" s="1381"/>
      <c r="AF37" s="1382">
        <v>177.26696994190974</v>
      </c>
      <c r="AG37" s="1384">
        <v>1.2227669534848218E-2</v>
      </c>
    </row>
    <row r="38" spans="1:33">
      <c r="A38" s="1378">
        <v>41820</v>
      </c>
      <c r="B38" s="1379">
        <v>27</v>
      </c>
      <c r="C38" s="1380">
        <v>170.20000000000002</v>
      </c>
      <c r="D38" s="1380">
        <v>191.2363</v>
      </c>
      <c r="E38" s="1380">
        <v>182.08370000000002</v>
      </c>
      <c r="F38" s="1380">
        <v>161.8741</v>
      </c>
      <c r="G38" s="1380">
        <v>184.71</v>
      </c>
      <c r="H38" s="1380">
        <v>170.22</v>
      </c>
      <c r="I38" s="1380">
        <v>180.89000000000001</v>
      </c>
      <c r="J38" s="1380" t="s">
        <v>504</v>
      </c>
      <c r="K38" s="1380">
        <v>169</v>
      </c>
      <c r="L38" s="1380">
        <v>179.0848</v>
      </c>
      <c r="M38" s="1380" t="s">
        <v>504</v>
      </c>
      <c r="N38" s="1380" t="s">
        <v>504</v>
      </c>
      <c r="O38" s="1380" t="s">
        <v>504</v>
      </c>
      <c r="P38" s="1380">
        <v>178.58</v>
      </c>
      <c r="Q38" s="1380">
        <v>178.1771</v>
      </c>
      <c r="R38" s="1380">
        <v>185.5</v>
      </c>
      <c r="S38" s="1380">
        <v>187.7544</v>
      </c>
      <c r="T38" s="1380">
        <v>237</v>
      </c>
      <c r="U38" s="1380" t="s">
        <v>504</v>
      </c>
      <c r="V38" s="1380">
        <v>190.1</v>
      </c>
      <c r="W38" s="1380">
        <v>181.0367</v>
      </c>
      <c r="X38" s="1380" t="s">
        <v>504</v>
      </c>
      <c r="Y38" s="1380">
        <v>193.64840000000001</v>
      </c>
      <c r="Z38" s="1380">
        <v>181.71</v>
      </c>
      <c r="AA38" s="1380">
        <v>184.21</v>
      </c>
      <c r="AB38" s="1380">
        <v>169.64000000000001</v>
      </c>
      <c r="AC38" s="1380">
        <v>196.6456</v>
      </c>
      <c r="AD38" s="1380">
        <v>202.8673</v>
      </c>
      <c r="AE38" s="1381"/>
      <c r="AF38" s="1382">
        <v>178.28768748151046</v>
      </c>
      <c r="AG38" s="1384">
        <v>5.7580808197670308E-3</v>
      </c>
    </row>
    <row r="39" spans="1:33">
      <c r="A39" s="1378">
        <v>41827</v>
      </c>
      <c r="B39" s="1379">
        <v>28</v>
      </c>
      <c r="C39" s="1380">
        <v>166.70000000000002</v>
      </c>
      <c r="D39" s="1380">
        <v>195.6079</v>
      </c>
      <c r="E39" s="1380">
        <v>183.4298</v>
      </c>
      <c r="F39" s="1380">
        <v>158.5352</v>
      </c>
      <c r="G39" s="1380">
        <v>179.6</v>
      </c>
      <c r="H39" s="1380">
        <v>172.96</v>
      </c>
      <c r="I39" s="1380">
        <v>185.16</v>
      </c>
      <c r="J39" s="1380">
        <v>188.78</v>
      </c>
      <c r="K39" s="1380">
        <v>67.994190556740222</v>
      </c>
      <c r="L39" s="1380">
        <v>183.4419</v>
      </c>
      <c r="M39" s="1380" t="s">
        <v>504</v>
      </c>
      <c r="N39" s="1380" t="s">
        <v>504</v>
      </c>
      <c r="O39" s="1380" t="s">
        <v>504</v>
      </c>
      <c r="P39" s="1380">
        <v>178.67000000000002</v>
      </c>
      <c r="Q39" s="1380">
        <v>180.2595</v>
      </c>
      <c r="R39" s="1380">
        <v>180.6</v>
      </c>
      <c r="S39" s="1380">
        <v>188.53720000000001</v>
      </c>
      <c r="T39" s="1380">
        <v>237</v>
      </c>
      <c r="U39" s="1380" t="s">
        <v>504</v>
      </c>
      <c r="V39" s="1380">
        <v>188.01</v>
      </c>
      <c r="W39" s="1380">
        <v>177.2542</v>
      </c>
      <c r="X39" s="1380" t="s">
        <v>504</v>
      </c>
      <c r="Y39" s="1380">
        <v>194.0676</v>
      </c>
      <c r="Z39" s="1380">
        <v>190.82</v>
      </c>
      <c r="AA39" s="1380">
        <v>184.39000000000001</v>
      </c>
      <c r="AB39" s="1380">
        <v>169.06</v>
      </c>
      <c r="AC39" s="1380">
        <v>194.67570000000001</v>
      </c>
      <c r="AD39" s="1380">
        <v>203.27210000000002</v>
      </c>
      <c r="AE39" s="1381"/>
      <c r="AF39" s="1382">
        <v>179.9089084564379</v>
      </c>
      <c r="AG39" s="1384">
        <v>9.0932862377026691E-3</v>
      </c>
    </row>
    <row r="40" spans="1:33">
      <c r="A40" s="1378">
        <v>41834</v>
      </c>
      <c r="B40" s="1379">
        <v>29</v>
      </c>
      <c r="C40" s="1380">
        <v>166.9</v>
      </c>
      <c r="D40" s="1380">
        <v>198.553</v>
      </c>
      <c r="E40" s="1380">
        <v>180.04600000000002</v>
      </c>
      <c r="F40" s="1380">
        <v>157.30880000000002</v>
      </c>
      <c r="G40" s="1380">
        <v>172.26</v>
      </c>
      <c r="H40" s="1380">
        <v>173.51</v>
      </c>
      <c r="I40" s="1380">
        <v>188.87</v>
      </c>
      <c r="J40" s="1380">
        <v>187.34</v>
      </c>
      <c r="K40" s="1380">
        <v>168</v>
      </c>
      <c r="L40" s="1380">
        <v>178.00620000000001</v>
      </c>
      <c r="M40" s="1380" t="s">
        <v>504</v>
      </c>
      <c r="N40" s="1380" t="s">
        <v>504</v>
      </c>
      <c r="O40" s="1380" t="s">
        <v>504</v>
      </c>
      <c r="P40" s="1380">
        <v>176.29</v>
      </c>
      <c r="Q40" s="1380">
        <v>175.0753</v>
      </c>
      <c r="R40" s="1380">
        <v>173</v>
      </c>
      <c r="S40" s="1380">
        <v>178.36760000000001</v>
      </c>
      <c r="T40" s="1380">
        <v>237</v>
      </c>
      <c r="U40" s="1380" t="s">
        <v>504</v>
      </c>
      <c r="V40" s="1380">
        <v>183.39000000000001</v>
      </c>
      <c r="W40" s="1380">
        <v>169.83430000000001</v>
      </c>
      <c r="X40" s="1380" t="s">
        <v>504</v>
      </c>
      <c r="Y40" s="1380">
        <v>193.38550000000001</v>
      </c>
      <c r="Z40" s="1380">
        <v>187.29</v>
      </c>
      <c r="AA40" s="1380">
        <v>179.76</v>
      </c>
      <c r="AB40" s="1380">
        <v>170.31</v>
      </c>
      <c r="AC40" s="1380">
        <v>196.9846</v>
      </c>
      <c r="AD40" s="1380">
        <v>202.2242</v>
      </c>
      <c r="AE40" s="1381"/>
      <c r="AF40" s="1382">
        <v>177.28314198033902</v>
      </c>
      <c r="AG40" s="1384">
        <v>-1.4594977528501141E-2</v>
      </c>
    </row>
    <row r="41" spans="1:33">
      <c r="A41" s="1378">
        <v>41841</v>
      </c>
      <c r="B41" s="1379">
        <v>30</v>
      </c>
      <c r="C41" s="1380">
        <v>150.5</v>
      </c>
      <c r="D41" s="1380">
        <v>186.98740000000001</v>
      </c>
      <c r="E41" s="1380">
        <v>175.61520000000002</v>
      </c>
      <c r="F41" s="1380">
        <v>154.35400000000001</v>
      </c>
      <c r="G41" s="1380">
        <v>169.91</v>
      </c>
      <c r="H41" s="1380">
        <v>173.68</v>
      </c>
      <c r="I41" s="1380">
        <v>190.36</v>
      </c>
      <c r="J41" s="1380">
        <v>185.19</v>
      </c>
      <c r="K41" s="1380">
        <v>167</v>
      </c>
      <c r="L41" s="1380">
        <v>174.47040000000001</v>
      </c>
      <c r="M41" s="1380" t="s">
        <v>504</v>
      </c>
      <c r="N41" s="1380" t="s">
        <v>504</v>
      </c>
      <c r="O41" s="1380" t="s">
        <v>504</v>
      </c>
      <c r="P41" s="1380">
        <v>174.61</v>
      </c>
      <c r="Q41" s="1380">
        <v>173.4795</v>
      </c>
      <c r="R41" s="1380">
        <v>169.70000000000002</v>
      </c>
      <c r="S41" s="1380">
        <v>171.91140000000001</v>
      </c>
      <c r="T41" s="1380">
        <v>237</v>
      </c>
      <c r="U41" s="1380" t="s">
        <v>504</v>
      </c>
      <c r="V41" s="1380">
        <v>179.5</v>
      </c>
      <c r="W41" s="1380">
        <v>165.643</v>
      </c>
      <c r="X41" s="1380" t="s">
        <v>504</v>
      </c>
      <c r="Y41" s="1380">
        <v>193.04470000000001</v>
      </c>
      <c r="Z41" s="1380">
        <v>181.59</v>
      </c>
      <c r="AA41" s="1380">
        <v>176.78</v>
      </c>
      <c r="AB41" s="1380">
        <v>170.07</v>
      </c>
      <c r="AC41" s="1380">
        <v>175.23670000000001</v>
      </c>
      <c r="AD41" s="1380">
        <v>201.98240000000001</v>
      </c>
      <c r="AE41" s="1381"/>
      <c r="AF41" s="1382">
        <v>173.96137840508177</v>
      </c>
      <c r="AG41" s="1384">
        <v>-1.8737052706487067E-2</v>
      </c>
    </row>
    <row r="42" spans="1:33">
      <c r="A42" s="1378">
        <v>41848</v>
      </c>
      <c r="B42" s="1379">
        <v>31</v>
      </c>
      <c r="C42" s="1380">
        <v>153.1</v>
      </c>
      <c r="D42" s="1380">
        <v>188.74630000000002</v>
      </c>
      <c r="E42" s="1380">
        <v>174.62970000000001</v>
      </c>
      <c r="F42" s="1380">
        <v>154.3646</v>
      </c>
      <c r="G42" s="1380">
        <v>171.26</v>
      </c>
      <c r="H42" s="1380">
        <v>172.71</v>
      </c>
      <c r="I42" s="1380">
        <v>190.73</v>
      </c>
      <c r="J42" s="1380">
        <v>183.66</v>
      </c>
      <c r="K42" s="1380">
        <v>165</v>
      </c>
      <c r="L42" s="1380">
        <v>173.97570000000002</v>
      </c>
      <c r="M42" s="1380" t="s">
        <v>504</v>
      </c>
      <c r="N42" s="1380" t="s">
        <v>504</v>
      </c>
      <c r="O42" s="1380" t="s">
        <v>504</v>
      </c>
      <c r="P42" s="1380">
        <v>173.88</v>
      </c>
      <c r="Q42" s="1380">
        <v>174.41210000000001</v>
      </c>
      <c r="R42" s="1380">
        <v>171.5</v>
      </c>
      <c r="S42" s="1380">
        <v>173.30780000000001</v>
      </c>
      <c r="T42" s="1380">
        <v>237</v>
      </c>
      <c r="U42" s="1380" t="s">
        <v>504</v>
      </c>
      <c r="V42" s="1380">
        <v>178.97</v>
      </c>
      <c r="W42" s="1380">
        <v>164.9752</v>
      </c>
      <c r="X42" s="1380" t="s">
        <v>504</v>
      </c>
      <c r="Y42" s="1380">
        <v>190.61080000000001</v>
      </c>
      <c r="Z42" s="1380">
        <v>181.67000000000002</v>
      </c>
      <c r="AA42" s="1380">
        <v>178.5</v>
      </c>
      <c r="AB42" s="1380">
        <v>170.04</v>
      </c>
      <c r="AC42" s="1380">
        <v>176.75890000000001</v>
      </c>
      <c r="AD42" s="1380">
        <v>200.1207</v>
      </c>
      <c r="AE42" s="1381"/>
      <c r="AF42" s="1382">
        <v>173.50670025752871</v>
      </c>
      <c r="AG42" s="1384">
        <v>-2.6136729412106208E-3</v>
      </c>
    </row>
    <row r="43" spans="1:33">
      <c r="A43" s="1378">
        <v>41855</v>
      </c>
      <c r="B43" s="1379">
        <v>32</v>
      </c>
      <c r="C43" s="1380">
        <v>155</v>
      </c>
      <c r="D43" s="1380">
        <v>194.5138</v>
      </c>
      <c r="E43" s="1380">
        <v>173.58770000000001</v>
      </c>
      <c r="F43" s="1380">
        <v>154.38330000000002</v>
      </c>
      <c r="G43" s="1380">
        <v>171.20000000000002</v>
      </c>
      <c r="H43" s="1380">
        <v>170.41</v>
      </c>
      <c r="I43" s="1380">
        <v>190.73</v>
      </c>
      <c r="J43" s="1380">
        <v>183.26</v>
      </c>
      <c r="K43" s="1380">
        <v>162</v>
      </c>
      <c r="L43" s="1380">
        <v>177.07840000000002</v>
      </c>
      <c r="M43" s="1380" t="s">
        <v>504</v>
      </c>
      <c r="N43" s="1380" t="s">
        <v>504</v>
      </c>
      <c r="O43" s="1380" t="s">
        <v>504</v>
      </c>
      <c r="P43" s="1380">
        <v>170.94</v>
      </c>
      <c r="Q43" s="1380">
        <v>170.06780000000001</v>
      </c>
      <c r="R43" s="1380">
        <v>171.3</v>
      </c>
      <c r="S43" s="1380">
        <v>173.15690000000001</v>
      </c>
      <c r="T43" s="1380">
        <v>237</v>
      </c>
      <c r="U43" s="1380" t="s">
        <v>504</v>
      </c>
      <c r="V43" s="1380">
        <v>178.78</v>
      </c>
      <c r="W43" s="1380">
        <v>164.52940000000001</v>
      </c>
      <c r="X43" s="1380" t="s">
        <v>504</v>
      </c>
      <c r="Y43" s="1380">
        <v>189.6635</v>
      </c>
      <c r="Z43" s="1380">
        <v>179.59</v>
      </c>
      <c r="AA43" s="1380">
        <v>177.57</v>
      </c>
      <c r="AB43" s="1380">
        <v>170.19</v>
      </c>
      <c r="AC43" s="1380">
        <v>184.28400000000002</v>
      </c>
      <c r="AD43" s="1380">
        <v>198.86840000000001</v>
      </c>
      <c r="AE43" s="1381"/>
      <c r="AF43" s="1382">
        <v>173.03013361864618</v>
      </c>
      <c r="AG43" s="1384">
        <v>-2.746675708633628E-3</v>
      </c>
    </row>
    <row r="44" spans="1:33">
      <c r="A44" s="1378">
        <v>41862</v>
      </c>
      <c r="B44" s="1379">
        <v>33</v>
      </c>
      <c r="C44" s="1380">
        <v>156</v>
      </c>
      <c r="D44" s="1380">
        <v>194.84100000000001</v>
      </c>
      <c r="E44" s="1380">
        <v>172.5137</v>
      </c>
      <c r="F44" s="1380">
        <v>154.38330000000002</v>
      </c>
      <c r="G44" s="1380">
        <v>171.20000000000002</v>
      </c>
      <c r="H44" s="1380">
        <v>169.81</v>
      </c>
      <c r="I44" s="1380">
        <v>190.73</v>
      </c>
      <c r="J44" s="1380">
        <v>181.77</v>
      </c>
      <c r="K44" s="1380">
        <v>162</v>
      </c>
      <c r="L44" s="1380">
        <v>173.43819999999999</v>
      </c>
      <c r="M44" s="1380" t="s">
        <v>504</v>
      </c>
      <c r="N44" s="1380" t="s">
        <v>504</v>
      </c>
      <c r="O44" s="1380" t="s">
        <v>504</v>
      </c>
      <c r="P44" s="1380">
        <v>166.67000000000002</v>
      </c>
      <c r="Q44" s="1380">
        <v>165.01390000000001</v>
      </c>
      <c r="R44" s="1380">
        <v>171.4</v>
      </c>
      <c r="S44" s="1380">
        <v>173.90270000000001</v>
      </c>
      <c r="T44" s="1380">
        <v>237</v>
      </c>
      <c r="U44" s="1380" t="s">
        <v>504</v>
      </c>
      <c r="V44" s="1380">
        <v>178.82</v>
      </c>
      <c r="W44" s="1380">
        <v>164.21960000000001</v>
      </c>
      <c r="X44" s="1380" t="s">
        <v>504</v>
      </c>
      <c r="Y44" s="1380">
        <v>189.96810000000002</v>
      </c>
      <c r="Z44" s="1380">
        <v>181.05</v>
      </c>
      <c r="AA44" s="1380">
        <v>176.35</v>
      </c>
      <c r="AB44" s="1380">
        <v>171.11</v>
      </c>
      <c r="AC44" s="1380">
        <v>189.74880000000002</v>
      </c>
      <c r="AD44" s="1380">
        <v>196.32380000000001</v>
      </c>
      <c r="AE44" s="1381"/>
      <c r="AF44" s="1382">
        <v>172.52164338944368</v>
      </c>
      <c r="AG44" s="1384">
        <v>-2.9387380022671827E-3</v>
      </c>
    </row>
    <row r="45" spans="1:33">
      <c r="A45" s="1378">
        <v>41869</v>
      </c>
      <c r="B45" s="1379">
        <v>34</v>
      </c>
      <c r="C45" s="1380">
        <v>154.9</v>
      </c>
      <c r="D45" s="1380">
        <v>196.1806</v>
      </c>
      <c r="E45" s="1380">
        <v>170.5498</v>
      </c>
      <c r="F45" s="1380">
        <v>154.38</v>
      </c>
      <c r="G45" s="1380">
        <v>171.22</v>
      </c>
      <c r="H45" s="1380">
        <v>170.03</v>
      </c>
      <c r="I45" s="1380">
        <v>190.36</v>
      </c>
      <c r="J45" s="1380">
        <v>180.70000000000002</v>
      </c>
      <c r="K45" s="1380">
        <v>162</v>
      </c>
      <c r="L45" s="1380">
        <v>171.86960000000002</v>
      </c>
      <c r="M45" s="1380" t="s">
        <v>504</v>
      </c>
      <c r="N45" s="1380" t="s">
        <v>504</v>
      </c>
      <c r="O45" s="1380" t="s">
        <v>504</v>
      </c>
      <c r="P45" s="1380">
        <v>166.75</v>
      </c>
      <c r="Q45" s="1380">
        <v>161.05190000000002</v>
      </c>
      <c r="R45" s="1380">
        <v>171.3</v>
      </c>
      <c r="S45" s="1380">
        <v>174.30070000000001</v>
      </c>
      <c r="T45" s="1380">
        <v>237</v>
      </c>
      <c r="U45" s="1380" t="s">
        <v>504</v>
      </c>
      <c r="V45" s="1380">
        <v>178.84</v>
      </c>
      <c r="W45" s="1380">
        <v>164.4042</v>
      </c>
      <c r="X45" s="1380" t="s">
        <v>504</v>
      </c>
      <c r="Y45" s="1380">
        <v>189.73780000000002</v>
      </c>
      <c r="Z45" s="1380">
        <v>182.16</v>
      </c>
      <c r="AA45" s="1380">
        <v>176.15</v>
      </c>
      <c r="AB45" s="1380">
        <v>170.94</v>
      </c>
      <c r="AC45" s="1380">
        <v>176.33370000000002</v>
      </c>
      <c r="AD45" s="1380">
        <v>195.93430000000001</v>
      </c>
      <c r="AE45" s="1381"/>
      <c r="AF45" s="1382">
        <v>171.98786683526509</v>
      </c>
      <c r="AG45" s="1384">
        <v>-3.0939686389008791E-3</v>
      </c>
    </row>
    <row r="46" spans="1:33">
      <c r="A46" s="1378">
        <v>41876</v>
      </c>
      <c r="B46" s="1379">
        <v>35</v>
      </c>
      <c r="C46" s="1380">
        <v>154.30000000000001</v>
      </c>
      <c r="D46" s="1380" t="s">
        <v>504</v>
      </c>
      <c r="E46" s="1380">
        <v>170.8186</v>
      </c>
      <c r="F46" s="1380">
        <v>154.42260000000002</v>
      </c>
      <c r="G46" s="1380">
        <v>172.18</v>
      </c>
      <c r="H46" s="1380">
        <v>172.14000000000001</v>
      </c>
      <c r="I46" s="1380">
        <v>187.94</v>
      </c>
      <c r="J46" s="1380">
        <v>179.03</v>
      </c>
      <c r="K46" s="1380">
        <v>161</v>
      </c>
      <c r="L46" s="1380">
        <v>174.50540000000001</v>
      </c>
      <c r="M46" s="1380" t="s">
        <v>504</v>
      </c>
      <c r="N46" s="1380" t="s">
        <v>504</v>
      </c>
      <c r="O46" s="1380" t="s">
        <v>504</v>
      </c>
      <c r="P46" s="1380">
        <v>165.62</v>
      </c>
      <c r="Q46" s="1380">
        <v>160.80280000000002</v>
      </c>
      <c r="R46" s="1380">
        <v>171.9</v>
      </c>
      <c r="S46" s="1380">
        <v>173.75480000000002</v>
      </c>
      <c r="T46" s="1380">
        <v>237</v>
      </c>
      <c r="U46" s="1380" t="s">
        <v>504</v>
      </c>
      <c r="V46" s="1380">
        <v>178.9</v>
      </c>
      <c r="W46" s="1380">
        <v>163.1293</v>
      </c>
      <c r="X46" s="1380" t="s">
        <v>504</v>
      </c>
      <c r="Y46" s="1380">
        <v>188.8374</v>
      </c>
      <c r="Z46" s="1380">
        <v>178.88</v>
      </c>
      <c r="AA46" s="1380">
        <v>175.95000000000002</v>
      </c>
      <c r="AB46" s="1380">
        <v>170.11</v>
      </c>
      <c r="AC46" s="1380">
        <v>178.3014</v>
      </c>
      <c r="AD46" s="1380">
        <v>196.22450000000001</v>
      </c>
      <c r="AE46" s="1381"/>
      <c r="AF46" s="1382">
        <v>171.39023723685258</v>
      </c>
      <c r="AG46" s="1384">
        <v>-3.4748358091151177E-3</v>
      </c>
    </row>
    <row r="47" spans="1:33">
      <c r="A47" s="1378">
        <v>41883</v>
      </c>
      <c r="B47" s="1379">
        <v>36</v>
      </c>
      <c r="C47" s="1380">
        <v>154.80000000000001</v>
      </c>
      <c r="D47" s="1380" t="s">
        <v>504</v>
      </c>
      <c r="E47" s="1380">
        <v>172.2191</v>
      </c>
      <c r="F47" s="1380">
        <v>154.542</v>
      </c>
      <c r="G47" s="1380">
        <v>173.05</v>
      </c>
      <c r="H47" s="1380">
        <v>168.18</v>
      </c>
      <c r="I47" s="1380">
        <v>186.27</v>
      </c>
      <c r="J47" s="1380">
        <v>177.01</v>
      </c>
      <c r="K47" s="1380">
        <v>159</v>
      </c>
      <c r="L47" s="1380">
        <v>176.78360000000001</v>
      </c>
      <c r="M47" s="1380" t="s">
        <v>504</v>
      </c>
      <c r="N47" s="1380" t="s">
        <v>504</v>
      </c>
      <c r="O47" s="1380" t="s">
        <v>504</v>
      </c>
      <c r="P47" s="1380">
        <v>165.64000000000001</v>
      </c>
      <c r="Q47" s="1380">
        <v>163.5513</v>
      </c>
      <c r="R47" s="1380">
        <v>173</v>
      </c>
      <c r="S47" s="1380">
        <v>175.75920000000002</v>
      </c>
      <c r="T47" s="1380">
        <v>237</v>
      </c>
      <c r="U47" s="1380" t="s">
        <v>504</v>
      </c>
      <c r="V47" s="1380">
        <v>179.03</v>
      </c>
      <c r="W47" s="1380">
        <v>163.3929</v>
      </c>
      <c r="X47" s="1380" t="s">
        <v>504</v>
      </c>
      <c r="Y47" s="1380">
        <v>186.078</v>
      </c>
      <c r="Z47" s="1380">
        <v>178.23</v>
      </c>
      <c r="AA47" s="1380">
        <v>176.51</v>
      </c>
      <c r="AB47" s="1380">
        <v>169.5</v>
      </c>
      <c r="AC47" s="1380">
        <v>179.03980000000001</v>
      </c>
      <c r="AD47" s="1380">
        <v>196.1113</v>
      </c>
      <c r="AE47" s="1381"/>
      <c r="AF47" s="1382">
        <v>170.68003987535906</v>
      </c>
      <c r="AG47" s="1384">
        <v>-4.1437445501173453E-3</v>
      </c>
    </row>
    <row r="48" spans="1:33">
      <c r="A48" s="1378">
        <v>41890</v>
      </c>
      <c r="B48" s="1379">
        <v>37</v>
      </c>
      <c r="C48" s="1380">
        <v>153.70000000000002</v>
      </c>
      <c r="D48" s="1380" t="s">
        <v>504</v>
      </c>
      <c r="E48" s="1380">
        <v>172.11450000000002</v>
      </c>
      <c r="F48" s="1380">
        <v>154.61199999999999</v>
      </c>
      <c r="G48" s="1380">
        <v>170.37</v>
      </c>
      <c r="H48" s="1380">
        <v>169.57</v>
      </c>
      <c r="I48" s="1380">
        <v>185.9</v>
      </c>
      <c r="J48" s="1380">
        <v>173.59</v>
      </c>
      <c r="K48" s="1380">
        <v>159</v>
      </c>
      <c r="L48" s="1380">
        <v>174.0915</v>
      </c>
      <c r="M48" s="1380" t="s">
        <v>504</v>
      </c>
      <c r="N48" s="1380" t="s">
        <v>504</v>
      </c>
      <c r="O48" s="1380" t="s">
        <v>504</v>
      </c>
      <c r="P48" s="1380">
        <v>160.71</v>
      </c>
      <c r="Q48" s="1380">
        <v>163.09950000000001</v>
      </c>
      <c r="R48" s="1380">
        <v>171.9</v>
      </c>
      <c r="S48" s="1380">
        <v>175.3022</v>
      </c>
      <c r="T48" s="1380">
        <v>237</v>
      </c>
      <c r="U48" s="1380" t="s">
        <v>504</v>
      </c>
      <c r="V48" s="1380">
        <v>177.66</v>
      </c>
      <c r="W48" s="1380">
        <v>161.565</v>
      </c>
      <c r="X48" s="1380" t="s">
        <v>504</v>
      </c>
      <c r="Y48" s="1380">
        <v>182.8871</v>
      </c>
      <c r="Z48" s="1380">
        <v>181.47</v>
      </c>
      <c r="AA48" s="1380">
        <v>176.71</v>
      </c>
      <c r="AB48" s="1380">
        <v>170.15</v>
      </c>
      <c r="AC48" s="1380">
        <v>179.66760000000002</v>
      </c>
      <c r="AD48" s="1380">
        <v>194.4538</v>
      </c>
      <c r="AE48" s="1381"/>
      <c r="AF48" s="1382">
        <v>168.80134414317268</v>
      </c>
      <c r="AG48" s="1384">
        <v>-1.100712030275075E-2</v>
      </c>
    </row>
    <row r="49" spans="1:33">
      <c r="A49" s="1378">
        <v>41897</v>
      </c>
      <c r="B49" s="1379">
        <v>38</v>
      </c>
      <c r="C49" s="1380">
        <v>148.20000000000002</v>
      </c>
      <c r="D49" s="1380" t="s">
        <v>504</v>
      </c>
      <c r="E49" s="1380">
        <v>169.96280000000002</v>
      </c>
      <c r="F49" s="1380">
        <v>146.68430000000001</v>
      </c>
      <c r="G49" s="1380">
        <v>163.34</v>
      </c>
      <c r="H49" s="1380">
        <v>168.82</v>
      </c>
      <c r="I49" s="1380">
        <v>186.64000000000001</v>
      </c>
      <c r="J49" s="1380">
        <v>169.92000000000002</v>
      </c>
      <c r="K49" s="1380">
        <v>155</v>
      </c>
      <c r="L49" s="1380">
        <v>175.18110000000001</v>
      </c>
      <c r="M49" s="1380" t="s">
        <v>504</v>
      </c>
      <c r="N49" s="1380" t="s">
        <v>504</v>
      </c>
      <c r="O49" s="1380" t="s">
        <v>504</v>
      </c>
      <c r="P49" s="1380">
        <v>160.43</v>
      </c>
      <c r="Q49" s="1380">
        <v>162.36100000000002</v>
      </c>
      <c r="R49" s="1380">
        <v>165.1</v>
      </c>
      <c r="S49" s="1380">
        <v>171.22410000000002</v>
      </c>
      <c r="T49" s="1380">
        <v>237</v>
      </c>
      <c r="U49" s="1380" t="s">
        <v>504</v>
      </c>
      <c r="V49" s="1380">
        <v>171.23</v>
      </c>
      <c r="W49" s="1380">
        <v>156.9761</v>
      </c>
      <c r="X49" s="1380" t="s">
        <v>504</v>
      </c>
      <c r="Y49" s="1380">
        <v>178.8022</v>
      </c>
      <c r="Z49" s="1380">
        <v>180.71</v>
      </c>
      <c r="AA49" s="1380">
        <v>174.3</v>
      </c>
      <c r="AB49" s="1380">
        <v>169.79</v>
      </c>
      <c r="AC49" s="1380">
        <v>180.49020000000002</v>
      </c>
      <c r="AD49" s="1380">
        <v>194.00630000000001</v>
      </c>
      <c r="AE49" s="1381"/>
      <c r="AF49" s="1382">
        <v>164.24189707230587</v>
      </c>
      <c r="AG49" s="1384">
        <v>-2.7010727278330315E-2</v>
      </c>
    </row>
    <row r="50" spans="1:33">
      <c r="A50" s="1378">
        <v>41904</v>
      </c>
      <c r="B50" s="1379">
        <v>39</v>
      </c>
      <c r="C50" s="1380">
        <v>139.30000000000001</v>
      </c>
      <c r="D50" s="1380">
        <v>194.9023</v>
      </c>
      <c r="E50" s="1380">
        <v>164.7251</v>
      </c>
      <c r="F50" s="1380">
        <v>144.39610000000002</v>
      </c>
      <c r="G50" s="1380">
        <v>156.5</v>
      </c>
      <c r="H50" s="1380">
        <v>169.61</v>
      </c>
      <c r="I50" s="1380">
        <v>184.41</v>
      </c>
      <c r="J50" s="1380">
        <v>161.72</v>
      </c>
      <c r="K50" s="1380">
        <v>149</v>
      </c>
      <c r="L50" s="1380">
        <v>167.97900000000001</v>
      </c>
      <c r="M50" s="1380" t="s">
        <v>504</v>
      </c>
      <c r="N50" s="1380" t="s">
        <v>504</v>
      </c>
      <c r="O50" s="1380" t="s">
        <v>504</v>
      </c>
      <c r="P50" s="1380">
        <v>157.57</v>
      </c>
      <c r="Q50" s="1380">
        <v>156.11969999999999</v>
      </c>
      <c r="R50" s="1380">
        <v>156.80000000000001</v>
      </c>
      <c r="S50" s="1380">
        <v>160.93</v>
      </c>
      <c r="T50" s="1380">
        <v>237</v>
      </c>
      <c r="U50" s="1380" t="s">
        <v>504</v>
      </c>
      <c r="V50" s="1380">
        <v>162.69</v>
      </c>
      <c r="W50" s="1380">
        <v>149.428</v>
      </c>
      <c r="X50" s="1380" t="s">
        <v>504</v>
      </c>
      <c r="Y50" s="1380">
        <v>174.57920000000001</v>
      </c>
      <c r="Z50" s="1380">
        <v>173.52</v>
      </c>
      <c r="AA50" s="1380">
        <v>168.69</v>
      </c>
      <c r="AB50" s="1380">
        <v>170.20000000000002</v>
      </c>
      <c r="AC50" s="1380">
        <v>180.56640000000002</v>
      </c>
      <c r="AD50" s="1380">
        <v>192.81780000000001</v>
      </c>
      <c r="AE50" s="1381"/>
      <c r="AF50" s="1382">
        <v>158.03612121981382</v>
      </c>
      <c r="AG50" s="1384">
        <v>-3.7784365397094843E-2</v>
      </c>
    </row>
    <row r="51" spans="1:33">
      <c r="A51" s="1378">
        <v>41911</v>
      </c>
      <c r="B51" s="1379">
        <v>40</v>
      </c>
      <c r="C51" s="1380">
        <v>134.5</v>
      </c>
      <c r="D51" s="1380" t="s">
        <v>504</v>
      </c>
      <c r="E51" s="1380">
        <v>161.05970000000002</v>
      </c>
      <c r="F51" s="1380">
        <v>143.45580000000001</v>
      </c>
      <c r="G51" s="1380">
        <v>151.09</v>
      </c>
      <c r="H51" s="1380">
        <v>167.49</v>
      </c>
      <c r="I51" s="1380">
        <v>184.79</v>
      </c>
      <c r="J51" s="1380">
        <v>155</v>
      </c>
      <c r="K51" s="1380">
        <v>145</v>
      </c>
      <c r="L51" s="1380">
        <v>166.53540000000001</v>
      </c>
      <c r="M51" s="1380" t="s">
        <v>504</v>
      </c>
      <c r="N51" s="1380" t="s">
        <v>504</v>
      </c>
      <c r="O51" s="1380" t="s">
        <v>504</v>
      </c>
      <c r="P51" s="1380">
        <v>152.02000000000001</v>
      </c>
      <c r="Q51" s="1380">
        <v>149.72490000000002</v>
      </c>
      <c r="R51" s="1380">
        <v>151.30000000000001</v>
      </c>
      <c r="S51" s="1380">
        <v>156.9836</v>
      </c>
      <c r="T51" s="1380">
        <v>237</v>
      </c>
      <c r="U51" s="1380">
        <v>126.76</v>
      </c>
      <c r="V51" s="1380">
        <v>158.77000000000001</v>
      </c>
      <c r="W51" s="1380">
        <v>147.4521</v>
      </c>
      <c r="X51" s="1380" t="s">
        <v>504</v>
      </c>
      <c r="Y51" s="1380">
        <v>168.83680000000001</v>
      </c>
      <c r="Z51" s="1380">
        <v>167.45000000000002</v>
      </c>
      <c r="AA51" s="1380">
        <v>164.16</v>
      </c>
      <c r="AB51" s="1380">
        <v>169.33</v>
      </c>
      <c r="AC51" s="1380">
        <v>179.4838</v>
      </c>
      <c r="AD51" s="1380">
        <v>194.55710000000002</v>
      </c>
      <c r="AE51" s="1381"/>
      <c r="AF51" s="1382">
        <v>149.92037807106601</v>
      </c>
      <c r="AG51" s="1384">
        <v>-5.1353722719248207E-2</v>
      </c>
    </row>
    <row r="52" spans="1:33">
      <c r="A52" s="1378">
        <v>41918</v>
      </c>
      <c r="B52" s="1379">
        <v>41</v>
      </c>
      <c r="C52" s="1380">
        <v>129.19999999999999</v>
      </c>
      <c r="D52" s="1380" t="s">
        <v>504</v>
      </c>
      <c r="E52" s="1380">
        <v>154.32560000000001</v>
      </c>
      <c r="F52" s="1380">
        <v>137.96690000000001</v>
      </c>
      <c r="G52" s="1380">
        <v>148.1</v>
      </c>
      <c r="H52" s="1380">
        <v>164.92000000000002</v>
      </c>
      <c r="I52" s="1380">
        <v>184.41</v>
      </c>
      <c r="J52" s="1380">
        <v>147.47</v>
      </c>
      <c r="K52" s="1380">
        <v>140</v>
      </c>
      <c r="L52" s="1380">
        <v>162.2199</v>
      </c>
      <c r="M52" s="1380" t="s">
        <v>504</v>
      </c>
      <c r="N52" s="1380" t="s">
        <v>504</v>
      </c>
      <c r="O52" s="1380" t="s">
        <v>504</v>
      </c>
      <c r="P52" s="1380">
        <v>151.49</v>
      </c>
      <c r="Q52" s="1380">
        <v>152.7398</v>
      </c>
      <c r="R52" s="1380">
        <v>147.5</v>
      </c>
      <c r="S52" s="1380">
        <v>150.29670000000002</v>
      </c>
      <c r="T52" s="1380">
        <v>237</v>
      </c>
      <c r="U52" s="1380">
        <v>121.04</v>
      </c>
      <c r="V52" s="1380">
        <v>156.51</v>
      </c>
      <c r="W52" s="1380">
        <v>146.6481</v>
      </c>
      <c r="X52" s="1380" t="s">
        <v>504</v>
      </c>
      <c r="Y52" s="1380">
        <v>162.97710000000001</v>
      </c>
      <c r="Z52" s="1380">
        <v>165.24</v>
      </c>
      <c r="AA52" s="1380">
        <v>157.16</v>
      </c>
      <c r="AB52" s="1380">
        <v>168.28</v>
      </c>
      <c r="AC52" s="1380">
        <v>186.803</v>
      </c>
      <c r="AD52" s="1380">
        <v>196.55280000000002</v>
      </c>
      <c r="AE52" s="1381"/>
      <c r="AF52" s="1382">
        <v>145.07200081218278</v>
      </c>
      <c r="AG52" s="1384">
        <v>-3.2339681377971052E-2</v>
      </c>
    </row>
    <row r="53" spans="1:33">
      <c r="A53" s="1378">
        <v>41925</v>
      </c>
      <c r="B53" s="1379">
        <v>42</v>
      </c>
      <c r="C53" s="1380">
        <v>128.4</v>
      </c>
      <c r="D53" s="1380" t="s">
        <v>504</v>
      </c>
      <c r="E53" s="1380">
        <v>151.89920000000001</v>
      </c>
      <c r="F53" s="1380">
        <v>137.94840000000002</v>
      </c>
      <c r="G53" s="1380">
        <v>147.53</v>
      </c>
      <c r="H53" s="1380">
        <v>166.32</v>
      </c>
      <c r="I53" s="1380">
        <v>184.79</v>
      </c>
      <c r="J53" s="1380">
        <v>143.6</v>
      </c>
      <c r="K53" s="1380">
        <v>138</v>
      </c>
      <c r="L53" s="1380">
        <v>162.1746</v>
      </c>
      <c r="M53" s="1380" t="s">
        <v>504</v>
      </c>
      <c r="N53" s="1380" t="s">
        <v>504</v>
      </c>
      <c r="O53" s="1380" t="s">
        <v>504</v>
      </c>
      <c r="P53" s="1380">
        <v>146.38</v>
      </c>
      <c r="Q53" s="1380">
        <v>149.6611</v>
      </c>
      <c r="R53" s="1380">
        <v>147.70000000000002</v>
      </c>
      <c r="S53" s="1380">
        <v>152.25310000000002</v>
      </c>
      <c r="T53" s="1380">
        <v>237</v>
      </c>
      <c r="U53" s="1380">
        <v>121.12</v>
      </c>
      <c r="V53" s="1380">
        <v>156.41</v>
      </c>
      <c r="W53" s="1380">
        <v>147.25980000000001</v>
      </c>
      <c r="X53" s="1380" t="s">
        <v>504</v>
      </c>
      <c r="Y53" s="1380">
        <v>157.25280000000001</v>
      </c>
      <c r="Z53" s="1380">
        <v>166.18</v>
      </c>
      <c r="AA53" s="1380">
        <v>158.26</v>
      </c>
      <c r="AB53" s="1380">
        <v>167.38</v>
      </c>
      <c r="AC53" s="1380">
        <v>186.12440000000001</v>
      </c>
      <c r="AD53" s="1380">
        <v>192.7286</v>
      </c>
      <c r="AE53" s="1381"/>
      <c r="AF53" s="1382">
        <v>143.2466276142132</v>
      </c>
      <c r="AG53" s="1384">
        <v>-1.2582532726854723E-2</v>
      </c>
    </row>
    <row r="54" spans="1:33">
      <c r="A54" s="1378">
        <v>41932</v>
      </c>
      <c r="B54" s="1379">
        <v>43</v>
      </c>
      <c r="C54" s="1380">
        <v>129.5</v>
      </c>
      <c r="D54" s="1380" t="s">
        <v>504</v>
      </c>
      <c r="E54" s="1380">
        <v>149.64060000000001</v>
      </c>
      <c r="F54" s="1380">
        <v>137.9357</v>
      </c>
      <c r="G54" s="1380">
        <v>147.70000000000002</v>
      </c>
      <c r="H54" s="1380">
        <v>164.32</v>
      </c>
      <c r="I54" s="1380">
        <v>184.79</v>
      </c>
      <c r="J54" s="1380">
        <v>140.68</v>
      </c>
      <c r="K54" s="1380">
        <v>137</v>
      </c>
      <c r="L54" s="1380">
        <v>161.12620000000001</v>
      </c>
      <c r="M54" s="1380" t="s">
        <v>504</v>
      </c>
      <c r="N54" s="1380" t="s">
        <v>504</v>
      </c>
      <c r="O54" s="1380" t="s">
        <v>504</v>
      </c>
      <c r="P54" s="1380">
        <v>147.71</v>
      </c>
      <c r="Q54" s="1380">
        <v>148.91970000000001</v>
      </c>
      <c r="R54" s="1380">
        <v>147.20000000000002</v>
      </c>
      <c r="S54" s="1380">
        <v>150.91480000000001</v>
      </c>
      <c r="T54" s="1380">
        <v>237</v>
      </c>
      <c r="U54" s="1380">
        <v>122</v>
      </c>
      <c r="V54" s="1380">
        <v>156.33000000000001</v>
      </c>
      <c r="W54" s="1380">
        <v>147.1078</v>
      </c>
      <c r="X54" s="1380" t="s">
        <v>504</v>
      </c>
      <c r="Y54" s="1380">
        <v>151.51690000000002</v>
      </c>
      <c r="Z54" s="1380">
        <v>166.07</v>
      </c>
      <c r="AA54" s="1380">
        <v>156.65</v>
      </c>
      <c r="AB54" s="1380">
        <v>168.25</v>
      </c>
      <c r="AC54" s="1380">
        <v>185.0301</v>
      </c>
      <c r="AD54" s="1380">
        <v>190.5395</v>
      </c>
      <c r="AE54" s="1381"/>
      <c r="AF54" s="1382">
        <v>142.12870101522844</v>
      </c>
      <c r="AG54" s="1384">
        <v>-7.8042088501762974E-3</v>
      </c>
    </row>
    <row r="55" spans="1:33">
      <c r="A55" s="1378">
        <v>41939</v>
      </c>
      <c r="B55" s="1379">
        <v>44</v>
      </c>
      <c r="C55" s="1380">
        <v>130.5</v>
      </c>
      <c r="D55" s="1380" t="s">
        <v>504</v>
      </c>
      <c r="E55" s="1380">
        <v>149.5317</v>
      </c>
      <c r="F55" s="1380">
        <v>137.9357</v>
      </c>
      <c r="G55" s="1380">
        <v>147.65</v>
      </c>
      <c r="H55" s="1380">
        <v>165.87</v>
      </c>
      <c r="I55" s="1380">
        <v>182.93</v>
      </c>
      <c r="J55" s="1380">
        <v>139.64000000000001</v>
      </c>
      <c r="K55" s="1380">
        <v>137</v>
      </c>
      <c r="L55" s="1380">
        <v>160.08250000000001</v>
      </c>
      <c r="M55" s="1380" t="s">
        <v>504</v>
      </c>
      <c r="N55" s="1380" t="s">
        <v>504</v>
      </c>
      <c r="O55" s="1380" t="s">
        <v>504</v>
      </c>
      <c r="P55" s="1380">
        <v>143.79</v>
      </c>
      <c r="Q55" s="1380">
        <v>147.06610000000001</v>
      </c>
      <c r="R55" s="1380">
        <v>146.80000000000001</v>
      </c>
      <c r="S55" s="1380">
        <v>151.42740000000001</v>
      </c>
      <c r="T55" s="1380">
        <v>237</v>
      </c>
      <c r="U55" s="1380">
        <v>122.04</v>
      </c>
      <c r="V55" s="1380">
        <v>157.47</v>
      </c>
      <c r="W55" s="1380">
        <v>145.91589999999999</v>
      </c>
      <c r="X55" s="1380" t="s">
        <v>504</v>
      </c>
      <c r="Y55" s="1380">
        <v>149.6388</v>
      </c>
      <c r="Z55" s="1380">
        <v>165.99</v>
      </c>
      <c r="AA55" s="1380">
        <v>160.16</v>
      </c>
      <c r="AB55" s="1380">
        <v>168.27</v>
      </c>
      <c r="AC55" s="1380">
        <v>183.94230000000002</v>
      </c>
      <c r="AD55" s="1380">
        <v>188.97110000000001</v>
      </c>
      <c r="AE55" s="1381"/>
      <c r="AF55" s="1382">
        <v>141.75480761421323</v>
      </c>
      <c r="AG55" s="1384">
        <v>-2.630667826726607E-3</v>
      </c>
    </row>
    <row r="56" spans="1:33">
      <c r="A56" s="1378">
        <v>41946</v>
      </c>
      <c r="B56" s="1379">
        <v>45</v>
      </c>
      <c r="C56" s="1380">
        <v>130.80000000000001</v>
      </c>
      <c r="D56" s="1380" t="s">
        <v>504</v>
      </c>
      <c r="E56" s="1380">
        <v>148.9145</v>
      </c>
      <c r="F56" s="1380">
        <v>140.35320000000002</v>
      </c>
      <c r="G56" s="1380">
        <v>147.71</v>
      </c>
      <c r="H56" s="1380">
        <v>157.24</v>
      </c>
      <c r="I56" s="1380">
        <v>182.93</v>
      </c>
      <c r="J56" s="1380">
        <v>139.47</v>
      </c>
      <c r="K56" s="1380">
        <v>136</v>
      </c>
      <c r="L56" s="1380">
        <v>162.95270000000002</v>
      </c>
      <c r="M56" s="1380" t="s">
        <v>504</v>
      </c>
      <c r="N56" s="1380" t="s">
        <v>504</v>
      </c>
      <c r="O56" s="1380" t="s">
        <v>504</v>
      </c>
      <c r="P56" s="1380">
        <v>145.15</v>
      </c>
      <c r="Q56" s="1380">
        <v>148.91390000000001</v>
      </c>
      <c r="R56" s="1380">
        <v>147.6</v>
      </c>
      <c r="S56" s="1380">
        <v>152.1737</v>
      </c>
      <c r="T56" s="1380">
        <v>237</v>
      </c>
      <c r="U56" s="1380">
        <v>122.04</v>
      </c>
      <c r="V56" s="1380">
        <v>160.13</v>
      </c>
      <c r="W56" s="1380">
        <v>144.48520000000002</v>
      </c>
      <c r="X56" s="1380" t="s">
        <v>504</v>
      </c>
      <c r="Y56" s="1380">
        <v>147.91200000000001</v>
      </c>
      <c r="Z56" s="1380">
        <v>168.68</v>
      </c>
      <c r="AA56" s="1380">
        <v>154.09</v>
      </c>
      <c r="AB56" s="1380">
        <v>167.32</v>
      </c>
      <c r="AC56" s="1380">
        <v>182.9633</v>
      </c>
      <c r="AD56" s="1380">
        <v>186.8381</v>
      </c>
      <c r="AE56" s="1381"/>
      <c r="AF56" s="1382">
        <v>141.70340538071065</v>
      </c>
      <c r="AG56" s="1384">
        <v>-3.6261368744883171E-4</v>
      </c>
    </row>
    <row r="57" spans="1:33">
      <c r="A57" s="1378">
        <v>41953</v>
      </c>
      <c r="B57" s="1379">
        <v>46</v>
      </c>
      <c r="C57" s="1380">
        <v>130.30000000000001</v>
      </c>
      <c r="D57" s="1380" t="s">
        <v>504</v>
      </c>
      <c r="E57" s="1380">
        <v>148.08080000000001</v>
      </c>
      <c r="F57" s="1380">
        <v>140.4349</v>
      </c>
      <c r="G57" s="1380">
        <v>147.62</v>
      </c>
      <c r="H57" s="1380">
        <v>155.62</v>
      </c>
      <c r="I57" s="1380">
        <v>179.59</v>
      </c>
      <c r="J57" s="1380">
        <v>139.66</v>
      </c>
      <c r="K57" s="1380">
        <v>136</v>
      </c>
      <c r="L57" s="1380">
        <v>160.30780000000001</v>
      </c>
      <c r="M57" s="1380" t="s">
        <v>504</v>
      </c>
      <c r="N57" s="1380" t="s">
        <v>504</v>
      </c>
      <c r="O57" s="1380" t="s">
        <v>504</v>
      </c>
      <c r="P57" s="1380">
        <v>145.57</v>
      </c>
      <c r="Q57" s="1380">
        <v>147.9958</v>
      </c>
      <c r="R57" s="1380">
        <v>147.70000000000002</v>
      </c>
      <c r="S57" s="1380">
        <v>152.21040000000002</v>
      </c>
      <c r="T57" s="1380">
        <v>237</v>
      </c>
      <c r="U57" s="1380">
        <v>122.3</v>
      </c>
      <c r="V57" s="1380">
        <v>161.85</v>
      </c>
      <c r="W57" s="1380">
        <v>143.2002</v>
      </c>
      <c r="X57" s="1380" t="s">
        <v>504</v>
      </c>
      <c r="Y57" s="1380">
        <v>148.05549999999999</v>
      </c>
      <c r="Z57" s="1380">
        <v>170.66</v>
      </c>
      <c r="AA57" s="1380">
        <v>152.76</v>
      </c>
      <c r="AB57" s="1380">
        <v>167.79</v>
      </c>
      <c r="AC57" s="1380">
        <v>182.7028</v>
      </c>
      <c r="AD57" s="1380">
        <v>187.40810000000002</v>
      </c>
      <c r="AE57" s="1381"/>
      <c r="AF57" s="1382">
        <v>141.74179715736045</v>
      </c>
      <c r="AG57" s="1384">
        <v>2.7093051537230295E-4</v>
      </c>
    </row>
    <row r="58" spans="1:33">
      <c r="A58" s="1378">
        <v>41960</v>
      </c>
      <c r="B58" s="1379">
        <v>47</v>
      </c>
      <c r="C58" s="1380">
        <v>130.5</v>
      </c>
      <c r="D58" s="1380">
        <v>180.57570000000001</v>
      </c>
      <c r="E58" s="1380">
        <v>147.81280000000001</v>
      </c>
      <c r="F58" s="1380">
        <v>140.4006</v>
      </c>
      <c r="G58" s="1380">
        <v>147.09</v>
      </c>
      <c r="H58" s="1380">
        <v>156.18</v>
      </c>
      <c r="I58" s="1380">
        <v>180.14000000000001</v>
      </c>
      <c r="J58" s="1380">
        <v>139.58000000000001</v>
      </c>
      <c r="K58" s="1380">
        <v>136</v>
      </c>
      <c r="L58" s="1380">
        <v>160.0292</v>
      </c>
      <c r="M58" s="1380" t="s">
        <v>504</v>
      </c>
      <c r="N58" s="1380" t="s">
        <v>504</v>
      </c>
      <c r="O58" s="1380" t="s">
        <v>504</v>
      </c>
      <c r="P58" s="1380">
        <v>141.72999999999999</v>
      </c>
      <c r="Q58" s="1380">
        <v>147.8192</v>
      </c>
      <c r="R58" s="1380">
        <v>148</v>
      </c>
      <c r="S58" s="1380">
        <v>151.3475</v>
      </c>
      <c r="T58" s="1380">
        <v>237</v>
      </c>
      <c r="U58" s="1380">
        <v>122.46000000000001</v>
      </c>
      <c r="V58" s="1380">
        <v>162.22999999999999</v>
      </c>
      <c r="W58" s="1380">
        <v>142.27630000000002</v>
      </c>
      <c r="X58" s="1380" t="s">
        <v>504</v>
      </c>
      <c r="Y58" s="1380">
        <v>148.27530000000002</v>
      </c>
      <c r="Z58" s="1380">
        <v>170.83</v>
      </c>
      <c r="AA58" s="1380">
        <v>152.01</v>
      </c>
      <c r="AB58" s="1380">
        <v>167.65</v>
      </c>
      <c r="AC58" s="1380">
        <v>181.70830000000001</v>
      </c>
      <c r="AD58" s="1380">
        <v>184.39590000000001</v>
      </c>
      <c r="AE58" s="1381"/>
      <c r="AF58" s="1382">
        <v>141.47538091370561</v>
      </c>
      <c r="AG58" s="1384">
        <v>-1.8795884417852626E-3</v>
      </c>
    </row>
    <row r="59" spans="1:33">
      <c r="A59" s="1378">
        <v>41967</v>
      </c>
      <c r="B59" s="1379">
        <v>48</v>
      </c>
      <c r="C59" s="1380">
        <v>130.6</v>
      </c>
      <c r="D59" s="1380" t="s">
        <v>504</v>
      </c>
      <c r="E59" s="1380">
        <v>147.5479</v>
      </c>
      <c r="F59" s="1380">
        <v>140.45189999999999</v>
      </c>
      <c r="G59" s="1380">
        <v>145.15</v>
      </c>
      <c r="H59" s="1380">
        <v>154.29</v>
      </c>
      <c r="I59" s="1380">
        <v>180.14000000000001</v>
      </c>
      <c r="J59" s="1380">
        <v>139.64000000000001</v>
      </c>
      <c r="K59" s="1380">
        <v>136</v>
      </c>
      <c r="L59" s="1380">
        <v>158.55350000000001</v>
      </c>
      <c r="M59" s="1380" t="s">
        <v>504</v>
      </c>
      <c r="N59" s="1380" t="s">
        <v>504</v>
      </c>
      <c r="O59" s="1380" t="s">
        <v>504</v>
      </c>
      <c r="P59" s="1380">
        <v>143.30000000000001</v>
      </c>
      <c r="Q59" s="1380">
        <v>146.28130000000002</v>
      </c>
      <c r="R59" s="1380">
        <v>146</v>
      </c>
      <c r="S59" s="1380">
        <v>149.96770000000001</v>
      </c>
      <c r="T59" s="1380">
        <v>237</v>
      </c>
      <c r="U59" s="1380">
        <v>120.45</v>
      </c>
      <c r="V59" s="1380">
        <v>161.51</v>
      </c>
      <c r="W59" s="1380">
        <v>140.87640000000002</v>
      </c>
      <c r="X59" s="1380" t="s">
        <v>504</v>
      </c>
      <c r="Y59" s="1380">
        <v>152.6788</v>
      </c>
      <c r="Z59" s="1380">
        <v>170.20000000000002</v>
      </c>
      <c r="AA59" s="1380">
        <v>151.72999999999999</v>
      </c>
      <c r="AB59" s="1380">
        <v>168.18</v>
      </c>
      <c r="AC59" s="1380">
        <v>182.83420000000001</v>
      </c>
      <c r="AD59" s="1380">
        <v>184.32840000000002</v>
      </c>
      <c r="AE59" s="1381"/>
      <c r="AF59" s="1382">
        <v>141.1051152284264</v>
      </c>
      <c r="AG59" s="1384">
        <v>-2.6171739767575364E-3</v>
      </c>
    </row>
    <row r="60" spans="1:33">
      <c r="A60" s="1378">
        <v>41974</v>
      </c>
      <c r="B60" s="1379">
        <v>49</v>
      </c>
      <c r="C60" s="1380">
        <v>126.4</v>
      </c>
      <c r="D60" s="1380" t="s">
        <v>504</v>
      </c>
      <c r="E60" s="1380">
        <v>146.9554</v>
      </c>
      <c r="F60" s="1380">
        <v>142.46630000000002</v>
      </c>
      <c r="G60" s="1380">
        <v>141.61000000000001</v>
      </c>
      <c r="H60" s="1380">
        <v>157.07</v>
      </c>
      <c r="I60" s="1380">
        <v>178.84</v>
      </c>
      <c r="J60" s="1380">
        <v>138.77000000000001</v>
      </c>
      <c r="K60" s="1380">
        <v>134</v>
      </c>
      <c r="L60" s="1380">
        <v>159.7287</v>
      </c>
      <c r="M60" s="1380" t="s">
        <v>504</v>
      </c>
      <c r="N60" s="1380" t="s">
        <v>504</v>
      </c>
      <c r="O60" s="1380" t="s">
        <v>504</v>
      </c>
      <c r="P60" s="1380">
        <v>141.95000000000002</v>
      </c>
      <c r="Q60" s="1380">
        <v>139.42310000000001</v>
      </c>
      <c r="R60" s="1380">
        <v>142.4</v>
      </c>
      <c r="S60" s="1380">
        <v>146.1703</v>
      </c>
      <c r="T60" s="1380">
        <v>237</v>
      </c>
      <c r="U60" s="1380">
        <v>117.09</v>
      </c>
      <c r="V60" s="1380">
        <v>159.27000000000001</v>
      </c>
      <c r="W60" s="1380">
        <v>137.11770000000001</v>
      </c>
      <c r="X60" s="1380" t="s">
        <v>504</v>
      </c>
      <c r="Y60" s="1380">
        <v>152.9408</v>
      </c>
      <c r="Z60" s="1380">
        <v>169.53</v>
      </c>
      <c r="AA60" s="1380">
        <v>147.9</v>
      </c>
      <c r="AB60" s="1380">
        <v>170.32</v>
      </c>
      <c r="AC60" s="1380">
        <v>182.9066</v>
      </c>
      <c r="AD60" s="1380">
        <v>183.465</v>
      </c>
      <c r="AE60" s="1381"/>
      <c r="AF60" s="1382">
        <v>139.42957959390864</v>
      </c>
      <c r="AG60" s="1384">
        <v>-1.1874379123714474E-2</v>
      </c>
    </row>
    <row r="61" spans="1:33">
      <c r="A61" s="1378">
        <v>41981</v>
      </c>
      <c r="B61" s="1379">
        <v>50</v>
      </c>
      <c r="C61" s="1380">
        <v>122.8</v>
      </c>
      <c r="D61" s="1380" t="s">
        <v>504</v>
      </c>
      <c r="E61" s="1380">
        <v>144.74770000000001</v>
      </c>
      <c r="F61" s="1380">
        <v>142.4931</v>
      </c>
      <c r="G61" s="1380">
        <v>139.38</v>
      </c>
      <c r="H61" s="1380">
        <v>154.57</v>
      </c>
      <c r="I61" s="1380">
        <v>181.07</v>
      </c>
      <c r="J61" s="1380">
        <v>135.33000000000001</v>
      </c>
      <c r="K61" s="1380">
        <v>131</v>
      </c>
      <c r="L61" s="1380">
        <v>162.1617</v>
      </c>
      <c r="M61" s="1380" t="s">
        <v>504</v>
      </c>
      <c r="N61" s="1380" t="s">
        <v>504</v>
      </c>
      <c r="O61" s="1380" t="s">
        <v>504</v>
      </c>
      <c r="P61" s="1380">
        <v>136.54</v>
      </c>
      <c r="Q61" s="1380">
        <v>139.94730000000001</v>
      </c>
      <c r="R61" s="1380">
        <v>139.20000000000002</v>
      </c>
      <c r="S61" s="1380">
        <v>142.42260000000002</v>
      </c>
      <c r="T61" s="1380">
        <v>237</v>
      </c>
      <c r="U61" s="1380">
        <v>113.32000000000001</v>
      </c>
      <c r="V61" s="1380">
        <v>157.09</v>
      </c>
      <c r="W61" s="1380">
        <v>132.91050000000001</v>
      </c>
      <c r="X61" s="1380" t="s">
        <v>504</v>
      </c>
      <c r="Y61" s="1380">
        <v>151.0778</v>
      </c>
      <c r="Z61" s="1380">
        <v>167.99</v>
      </c>
      <c r="AA61" s="1380">
        <v>145.4</v>
      </c>
      <c r="AB61" s="1380">
        <v>168.32</v>
      </c>
      <c r="AC61" s="1380">
        <v>180.9727</v>
      </c>
      <c r="AD61" s="1380">
        <v>182.57570000000001</v>
      </c>
      <c r="AE61" s="1381"/>
      <c r="AF61" s="1382">
        <v>138.29681005076148</v>
      </c>
      <c r="AG61" s="1384">
        <v>-8.1243129789703161E-3</v>
      </c>
    </row>
    <row r="62" spans="1:33">
      <c r="A62" s="1378">
        <v>41988</v>
      </c>
      <c r="B62" s="1379">
        <v>51</v>
      </c>
      <c r="C62" s="1380">
        <v>122.9</v>
      </c>
      <c r="D62" s="1380" t="s">
        <v>504</v>
      </c>
      <c r="E62" s="1380">
        <v>144.95050000000001</v>
      </c>
      <c r="F62" s="1380">
        <v>142.4931</v>
      </c>
      <c r="G62" s="1380">
        <v>139.24</v>
      </c>
      <c r="H62" s="1380">
        <v>156.9</v>
      </c>
      <c r="I62" s="1380">
        <v>181.07</v>
      </c>
      <c r="J62" s="1380">
        <v>135.01</v>
      </c>
      <c r="K62" s="1380">
        <v>131</v>
      </c>
      <c r="L62" s="1380">
        <v>157.7972</v>
      </c>
      <c r="M62" s="1380" t="s">
        <v>504</v>
      </c>
      <c r="N62" s="1380" t="s">
        <v>504</v>
      </c>
      <c r="O62" s="1380" t="s">
        <v>504</v>
      </c>
      <c r="P62" s="1380">
        <v>141.69</v>
      </c>
      <c r="Q62" s="1380">
        <v>140.63660000000002</v>
      </c>
      <c r="R62" s="1380">
        <v>140</v>
      </c>
      <c r="S62" s="1380">
        <v>140.95660000000001</v>
      </c>
      <c r="T62" s="1380">
        <v>237</v>
      </c>
      <c r="U62" s="1380">
        <v>113.34</v>
      </c>
      <c r="V62" s="1380">
        <v>154.21</v>
      </c>
      <c r="W62" s="1380">
        <v>130.7621</v>
      </c>
      <c r="X62" s="1380" t="s">
        <v>504</v>
      </c>
      <c r="Y62" s="1380">
        <v>149.85580000000002</v>
      </c>
      <c r="Z62" s="1380">
        <v>163.86</v>
      </c>
      <c r="AA62" s="1380">
        <v>146.22999999999999</v>
      </c>
      <c r="AB62" s="1380">
        <v>171.74</v>
      </c>
      <c r="AC62" s="1380">
        <v>178.4015</v>
      </c>
      <c r="AD62" s="1380">
        <v>181.85550000000001</v>
      </c>
      <c r="AE62" s="1381"/>
      <c r="AF62" s="1382">
        <v>137.9722014213198</v>
      </c>
      <c r="AG62" s="1384">
        <v>-2.3471881189633947E-3</v>
      </c>
    </row>
    <row r="63" spans="1:33">
      <c r="A63" s="1378">
        <v>41995</v>
      </c>
      <c r="B63" s="1379">
        <v>52</v>
      </c>
      <c r="C63" s="1380">
        <v>122.5</v>
      </c>
      <c r="D63" s="1380" t="s">
        <v>504</v>
      </c>
      <c r="E63" s="1380">
        <v>143.26730000000001</v>
      </c>
      <c r="F63" s="1380">
        <v>133.6063</v>
      </c>
      <c r="G63" s="1380">
        <v>139.33000000000001</v>
      </c>
      <c r="H63" s="1380">
        <v>159.28</v>
      </c>
      <c r="I63" s="1380">
        <v>179.59</v>
      </c>
      <c r="J63" s="1380">
        <v>134.5</v>
      </c>
      <c r="K63" s="1380">
        <v>130</v>
      </c>
      <c r="L63" s="1380">
        <v>161.79510000000002</v>
      </c>
      <c r="M63" s="1380" t="s">
        <v>504</v>
      </c>
      <c r="N63" s="1380" t="s">
        <v>504</v>
      </c>
      <c r="O63" s="1380" t="s">
        <v>504</v>
      </c>
      <c r="P63" s="1380">
        <v>140.63</v>
      </c>
      <c r="Q63" s="1380">
        <v>137.20750000000001</v>
      </c>
      <c r="R63" s="1380">
        <v>140.1</v>
      </c>
      <c r="S63" s="1380">
        <v>141.42750000000001</v>
      </c>
      <c r="T63" s="1380">
        <v>237</v>
      </c>
      <c r="U63" s="1380">
        <v>116.77</v>
      </c>
      <c r="V63" s="1380">
        <v>153.96</v>
      </c>
      <c r="W63" s="1380">
        <v>129.5308</v>
      </c>
      <c r="X63" s="1380" t="s">
        <v>504</v>
      </c>
      <c r="Y63" s="1380">
        <v>148.5196</v>
      </c>
      <c r="Z63" s="1380">
        <v>164.85</v>
      </c>
      <c r="AA63" s="1380">
        <v>143.58000000000001</v>
      </c>
      <c r="AB63" s="1380">
        <v>170.04</v>
      </c>
      <c r="AC63" s="1380">
        <v>175.5273</v>
      </c>
      <c r="AD63" s="1380">
        <v>183.24700000000001</v>
      </c>
      <c r="AE63" s="1381"/>
      <c r="AF63" s="1382">
        <v>137.00687116751274</v>
      </c>
      <c r="AG63" s="1384">
        <v>-6.9965561458229519E-3</v>
      </c>
    </row>
    <row r="64" spans="1:33">
      <c r="A64" s="1378">
        <v>42002</v>
      </c>
      <c r="B64" s="1379">
        <v>1</v>
      </c>
      <c r="C64" s="1380">
        <v>123</v>
      </c>
      <c r="D64" s="1380" t="s">
        <v>504</v>
      </c>
      <c r="E64" s="1380">
        <v>143.5505</v>
      </c>
      <c r="F64" s="1380">
        <v>133.54830000000001</v>
      </c>
      <c r="G64" s="1380">
        <v>137.26</v>
      </c>
      <c r="H64" s="1380">
        <v>151.27000000000001</v>
      </c>
      <c r="I64" s="1380">
        <v>179.59</v>
      </c>
      <c r="J64" s="1380">
        <v>138.74</v>
      </c>
      <c r="K64" s="1380">
        <v>131</v>
      </c>
      <c r="L64" s="1380">
        <v>152.03380000000001</v>
      </c>
      <c r="M64" s="1380" t="s">
        <v>504</v>
      </c>
      <c r="N64" s="1380" t="s">
        <v>504</v>
      </c>
      <c r="O64" s="1380" t="s">
        <v>504</v>
      </c>
      <c r="P64" s="1380">
        <v>131.62</v>
      </c>
      <c r="Q64" s="1380">
        <v>137.34</v>
      </c>
      <c r="R64" s="1380">
        <v>138.1</v>
      </c>
      <c r="S64" s="1380">
        <v>141.25830000000002</v>
      </c>
      <c r="T64" s="1380">
        <v>224</v>
      </c>
      <c r="U64" s="1380">
        <v>115.9</v>
      </c>
      <c r="V64" s="1380">
        <v>152.89000000000001</v>
      </c>
      <c r="W64" s="1380">
        <v>128.9922</v>
      </c>
      <c r="X64" s="1380" t="s">
        <v>504</v>
      </c>
      <c r="Y64" s="1380">
        <v>147.7191</v>
      </c>
      <c r="Z64" s="1380">
        <v>163.22</v>
      </c>
      <c r="AA64" s="1380">
        <v>143.24</v>
      </c>
      <c r="AB64" s="1380">
        <v>165.81</v>
      </c>
      <c r="AC64" s="1380">
        <v>165.60080000000002</v>
      </c>
      <c r="AD64" s="1380">
        <v>182.434</v>
      </c>
      <c r="AE64" s="1381"/>
      <c r="AF64" s="1382">
        <v>137.61921928934012</v>
      </c>
      <c r="AG64" s="1384">
        <v>4.4694701558338767E-3</v>
      </c>
    </row>
    <row r="65" spans="1:33">
      <c r="A65" s="1378">
        <v>42009</v>
      </c>
      <c r="B65" s="1379">
        <v>2</v>
      </c>
      <c r="C65" s="1380">
        <v>122.5</v>
      </c>
      <c r="D65" s="1380" t="s">
        <v>504</v>
      </c>
      <c r="E65" s="1380">
        <v>139.11190000000002</v>
      </c>
      <c r="F65" s="1380">
        <v>133.58600000000001</v>
      </c>
      <c r="G65" s="1380">
        <v>135.4</v>
      </c>
      <c r="H65" s="1380">
        <v>146.30000000000001</v>
      </c>
      <c r="I65" s="1380">
        <v>135.5</v>
      </c>
      <c r="J65" s="1380">
        <v>132.58000000000001</v>
      </c>
      <c r="K65" s="1380">
        <v>131</v>
      </c>
      <c r="L65" s="1380">
        <v>152.05240000000001</v>
      </c>
      <c r="M65" s="1380" t="s">
        <v>504</v>
      </c>
      <c r="N65" s="1380" t="s">
        <v>504</v>
      </c>
      <c r="O65" s="1380" t="s">
        <v>504</v>
      </c>
      <c r="P65" s="1380">
        <v>124.35000000000001</v>
      </c>
      <c r="Q65" s="1380">
        <v>129.29</v>
      </c>
      <c r="R65" s="1380">
        <v>136.4</v>
      </c>
      <c r="S65" s="1380">
        <v>140.066</v>
      </c>
      <c r="T65" s="1380">
        <v>224</v>
      </c>
      <c r="U65" s="1380">
        <v>112.59</v>
      </c>
      <c r="V65" s="1380">
        <v>149.79</v>
      </c>
      <c r="W65" s="1380">
        <v>128.66550000000001</v>
      </c>
      <c r="X65" s="1380" t="s">
        <v>504</v>
      </c>
      <c r="Y65" s="1380">
        <v>144.977</v>
      </c>
      <c r="Z65" s="1380">
        <v>161.54</v>
      </c>
      <c r="AA65" s="1380">
        <v>146.52000000000001</v>
      </c>
      <c r="AB65" s="1380">
        <v>165.88</v>
      </c>
      <c r="AC65" s="1380">
        <v>172.70320000000001</v>
      </c>
      <c r="AD65" s="1380">
        <v>181.71510000000001</v>
      </c>
      <c r="AE65" s="1381"/>
      <c r="AF65" s="1382">
        <v>134.70384497461927</v>
      </c>
      <c r="AG65" s="1384">
        <v>-2.1184354407587258E-2</v>
      </c>
    </row>
    <row r="66" spans="1:33">
      <c r="A66" s="1378">
        <v>42016</v>
      </c>
      <c r="B66" s="1379">
        <v>3</v>
      </c>
      <c r="C66" s="1380">
        <v>122</v>
      </c>
      <c r="D66" s="1380" t="s">
        <v>504</v>
      </c>
      <c r="E66" s="1380">
        <v>136.06970000000001</v>
      </c>
      <c r="F66" s="1380">
        <v>127.60130000000001</v>
      </c>
      <c r="G66" s="1380">
        <v>134.89000000000001</v>
      </c>
      <c r="H66" s="1380">
        <v>146.56</v>
      </c>
      <c r="I66" s="1380">
        <v>132.92000000000002</v>
      </c>
      <c r="J66" s="1380">
        <v>130.94</v>
      </c>
      <c r="K66" s="1380">
        <v>130</v>
      </c>
      <c r="L66" s="1380">
        <v>151.3304</v>
      </c>
      <c r="M66" s="1380" t="s">
        <v>504</v>
      </c>
      <c r="N66" s="1380" t="s">
        <v>504</v>
      </c>
      <c r="O66" s="1380" t="s">
        <v>504</v>
      </c>
      <c r="P66" s="1380">
        <v>122.35000000000001</v>
      </c>
      <c r="Q66" s="1380">
        <v>131.52000000000001</v>
      </c>
      <c r="R66" s="1380">
        <v>136</v>
      </c>
      <c r="S66" s="1380">
        <v>138.84220000000002</v>
      </c>
      <c r="T66" s="1380">
        <v>224</v>
      </c>
      <c r="U66" s="1380">
        <v>112.26</v>
      </c>
      <c r="V66" s="1380">
        <v>149.95000000000002</v>
      </c>
      <c r="W66" s="1380">
        <v>128.22669999999999</v>
      </c>
      <c r="X66" s="1380" t="s">
        <v>504</v>
      </c>
      <c r="Y66" s="1380">
        <v>139.63830000000002</v>
      </c>
      <c r="Z66" s="1380">
        <v>161.37</v>
      </c>
      <c r="AA66" s="1380">
        <v>142.70000000000002</v>
      </c>
      <c r="AB66" s="1380">
        <v>165.15</v>
      </c>
      <c r="AC66" s="1380">
        <v>170.07500000000002</v>
      </c>
      <c r="AD66" s="1380">
        <v>183.00280000000001</v>
      </c>
      <c r="AE66" s="1381"/>
      <c r="AF66" s="1382">
        <v>133.17249817258886</v>
      </c>
      <c r="AG66" s="1384">
        <v>-1.1368248636992817E-2</v>
      </c>
    </row>
    <row r="67" spans="1:33">
      <c r="A67" s="1378">
        <v>42023</v>
      </c>
      <c r="B67" s="1379">
        <v>4</v>
      </c>
      <c r="C67" s="1380">
        <v>121.60000000000001</v>
      </c>
      <c r="D67" s="1380" t="s">
        <v>504</v>
      </c>
      <c r="E67" s="1380">
        <v>135.8896</v>
      </c>
      <c r="F67" s="1380">
        <v>127.57560000000001</v>
      </c>
      <c r="G67" s="1380">
        <v>135.5</v>
      </c>
      <c r="H67" s="1380">
        <v>147.26</v>
      </c>
      <c r="I67" s="1380">
        <v>131.25</v>
      </c>
      <c r="J67" s="1380">
        <v>130.35</v>
      </c>
      <c r="K67" s="1380">
        <v>128</v>
      </c>
      <c r="L67" s="1380">
        <v>145.1986</v>
      </c>
      <c r="M67" s="1380" t="s">
        <v>504</v>
      </c>
      <c r="N67" s="1380" t="s">
        <v>504</v>
      </c>
      <c r="O67" s="1380" t="s">
        <v>504</v>
      </c>
      <c r="P67" s="1380">
        <v>127.14</v>
      </c>
      <c r="Q67" s="1380">
        <v>131.36000000000001</v>
      </c>
      <c r="R67" s="1380">
        <v>136.6</v>
      </c>
      <c r="S67" s="1380">
        <v>141.51840000000001</v>
      </c>
      <c r="T67" s="1380">
        <v>224</v>
      </c>
      <c r="U67" s="1380">
        <v>112.43</v>
      </c>
      <c r="V67" s="1380">
        <v>150.05000000000001</v>
      </c>
      <c r="W67" s="1380">
        <v>127.70530000000001</v>
      </c>
      <c r="X67" s="1380" t="s">
        <v>504</v>
      </c>
      <c r="Y67" s="1380">
        <v>136.12880000000001</v>
      </c>
      <c r="Z67" s="1380">
        <v>160.16</v>
      </c>
      <c r="AA67" s="1380">
        <v>141.89000000000001</v>
      </c>
      <c r="AB67" s="1380">
        <v>163.55000000000001</v>
      </c>
      <c r="AC67" s="1380">
        <v>170.27620000000002</v>
      </c>
      <c r="AD67" s="1380">
        <v>184.8982</v>
      </c>
      <c r="AE67" s="1381"/>
      <c r="AF67" s="1382">
        <v>132.77868548223356</v>
      </c>
      <c r="AG67" s="1384">
        <v>-2.9571622952130339E-3</v>
      </c>
    </row>
    <row r="68" spans="1:33">
      <c r="A68" s="1378">
        <v>42030</v>
      </c>
      <c r="B68" s="1379">
        <v>5</v>
      </c>
      <c r="C68" s="1380">
        <v>121.9</v>
      </c>
      <c r="D68" s="1380" t="s">
        <v>504</v>
      </c>
      <c r="E68" s="1380">
        <v>135.9091</v>
      </c>
      <c r="F68" s="1380">
        <v>124.11660000000001</v>
      </c>
      <c r="G68" s="1380">
        <v>137.5</v>
      </c>
      <c r="H68" s="1380">
        <v>146.46</v>
      </c>
      <c r="I68" s="1380">
        <v>130.83000000000001</v>
      </c>
      <c r="J68" s="1380">
        <v>130.66</v>
      </c>
      <c r="K68" s="1380">
        <v>128</v>
      </c>
      <c r="L68" s="1380">
        <v>146.16060000000002</v>
      </c>
      <c r="M68" s="1380" t="s">
        <v>504</v>
      </c>
      <c r="N68" s="1380" t="s">
        <v>504</v>
      </c>
      <c r="O68" s="1380" t="s">
        <v>504</v>
      </c>
      <c r="P68" s="1380">
        <v>126.59</v>
      </c>
      <c r="Q68" s="1380">
        <v>133.35</v>
      </c>
      <c r="R68" s="1380">
        <v>139.4</v>
      </c>
      <c r="S68" s="1380">
        <v>141.59890000000001</v>
      </c>
      <c r="T68" s="1380">
        <v>224</v>
      </c>
      <c r="U68" s="1380">
        <v>114.32000000000001</v>
      </c>
      <c r="V68" s="1380">
        <v>150.01</v>
      </c>
      <c r="W68" s="1380">
        <v>130.8372</v>
      </c>
      <c r="X68" s="1380" t="s">
        <v>504</v>
      </c>
      <c r="Y68" s="1380">
        <v>134.9468</v>
      </c>
      <c r="Z68" s="1380">
        <v>159.12</v>
      </c>
      <c r="AA68" s="1380">
        <v>140.28</v>
      </c>
      <c r="AB68" s="1380">
        <v>164.12</v>
      </c>
      <c r="AC68" s="1380">
        <v>173.01590000000002</v>
      </c>
      <c r="AD68" s="1380">
        <v>187.06120000000001</v>
      </c>
      <c r="AE68" s="1381"/>
      <c r="AF68" s="1382">
        <v>133.18167807106605</v>
      </c>
      <c r="AG68" s="1384">
        <v>3.0350698786396624E-3</v>
      </c>
    </row>
    <row r="69" spans="1:33">
      <c r="A69" s="1378">
        <v>42037</v>
      </c>
      <c r="B69" s="1379">
        <v>6</v>
      </c>
      <c r="C69" s="1380">
        <v>125.2</v>
      </c>
      <c r="D69" s="1380" t="s">
        <v>504</v>
      </c>
      <c r="E69" s="1380">
        <v>135.91320000000002</v>
      </c>
      <c r="F69" s="1380">
        <v>124.1225</v>
      </c>
      <c r="G69" s="1380">
        <v>141.31</v>
      </c>
      <c r="H69" s="1380">
        <v>143.53</v>
      </c>
      <c r="I69" s="1380">
        <v>125.83</v>
      </c>
      <c r="J69" s="1380">
        <v>131.32</v>
      </c>
      <c r="K69" s="1380">
        <v>128</v>
      </c>
      <c r="L69" s="1380">
        <v>143.84640000000002</v>
      </c>
      <c r="M69" s="1380" t="s">
        <v>504</v>
      </c>
      <c r="N69" s="1380" t="s">
        <v>504</v>
      </c>
      <c r="O69" s="1380" t="s">
        <v>504</v>
      </c>
      <c r="P69" s="1380">
        <v>124.56</v>
      </c>
      <c r="Q69" s="1380">
        <v>133.80000000000001</v>
      </c>
      <c r="R69" s="1380">
        <v>142.5</v>
      </c>
      <c r="S69" s="1380">
        <v>144.38570000000001</v>
      </c>
      <c r="T69" s="1380">
        <v>224</v>
      </c>
      <c r="U69" s="1380">
        <v>117.47</v>
      </c>
      <c r="V69" s="1380">
        <v>151.46</v>
      </c>
      <c r="W69" s="1380">
        <v>136.7937</v>
      </c>
      <c r="X69" s="1380" t="s">
        <v>504</v>
      </c>
      <c r="Y69" s="1380">
        <v>134.28210000000001</v>
      </c>
      <c r="Z69" s="1380">
        <v>158.21</v>
      </c>
      <c r="AA69" s="1380">
        <v>142.24</v>
      </c>
      <c r="AB69" s="1380">
        <v>162.69</v>
      </c>
      <c r="AC69" s="1380">
        <v>172.18890000000002</v>
      </c>
      <c r="AD69" s="1380">
        <v>184.74120000000002</v>
      </c>
      <c r="AE69" s="1381"/>
      <c r="AF69" s="1382">
        <v>134.49306395939089</v>
      </c>
      <c r="AG69" s="1384">
        <v>9.8465938206988568E-3</v>
      </c>
    </row>
    <row r="70" spans="1:33">
      <c r="A70" s="1378">
        <v>42044</v>
      </c>
      <c r="B70" s="1379">
        <v>7</v>
      </c>
      <c r="C70" s="1380">
        <v>126.7</v>
      </c>
      <c r="D70" s="1380" t="s">
        <v>504</v>
      </c>
      <c r="E70" s="1380">
        <v>137.2861</v>
      </c>
      <c r="F70" s="1380">
        <v>126.14020000000001</v>
      </c>
      <c r="G70" s="1380">
        <v>145.31</v>
      </c>
      <c r="H70" s="1380">
        <v>144.41</v>
      </c>
      <c r="I70" s="1380">
        <v>163.58000000000001</v>
      </c>
      <c r="J70" s="1380">
        <v>134.28</v>
      </c>
      <c r="K70" s="1380">
        <v>129</v>
      </c>
      <c r="L70" s="1380">
        <v>141.499</v>
      </c>
      <c r="M70" s="1380" t="s">
        <v>504</v>
      </c>
      <c r="N70" s="1380" t="s">
        <v>504</v>
      </c>
      <c r="O70" s="1380" t="s">
        <v>504</v>
      </c>
      <c r="P70" s="1380">
        <v>125.99000000000001</v>
      </c>
      <c r="Q70" s="1380">
        <v>138.5</v>
      </c>
      <c r="R70" s="1380">
        <v>145.4</v>
      </c>
      <c r="S70" s="1380">
        <v>145.52610000000001</v>
      </c>
      <c r="T70" s="1380">
        <v>237</v>
      </c>
      <c r="U70" s="1380">
        <v>119.54</v>
      </c>
      <c r="V70" s="1380">
        <v>156.52000000000001</v>
      </c>
      <c r="W70" s="1380">
        <v>139.60740000000001</v>
      </c>
      <c r="X70" s="1380" t="s">
        <v>504</v>
      </c>
      <c r="Y70" s="1380">
        <v>132.80500000000001</v>
      </c>
      <c r="Z70" s="1380">
        <v>163.76</v>
      </c>
      <c r="AA70" s="1380">
        <v>142.34</v>
      </c>
      <c r="AB70" s="1380">
        <v>163.75</v>
      </c>
      <c r="AC70" s="1380">
        <v>169.7012</v>
      </c>
      <c r="AD70" s="1380">
        <v>184.1814</v>
      </c>
      <c r="AE70" s="1381"/>
      <c r="AF70" s="1382">
        <v>137.02279238578689</v>
      </c>
      <c r="AG70" s="1384">
        <v>1.8809359768618528E-2</v>
      </c>
    </row>
    <row r="71" spans="1:33">
      <c r="A71" s="1378">
        <v>42051</v>
      </c>
      <c r="B71" s="1379">
        <v>8</v>
      </c>
      <c r="C71" s="1380">
        <v>129.80000000000001</v>
      </c>
      <c r="D71" s="1380" t="s">
        <v>504</v>
      </c>
      <c r="E71" s="1380">
        <v>140.96610000000001</v>
      </c>
      <c r="F71" s="1380">
        <v>129.14580000000001</v>
      </c>
      <c r="G71" s="1380">
        <v>150.95000000000002</v>
      </c>
      <c r="H71" s="1380">
        <v>143.87</v>
      </c>
      <c r="I71" s="1380">
        <v>162.5</v>
      </c>
      <c r="J71" s="1380">
        <v>137.97999999999999</v>
      </c>
      <c r="K71" s="1380">
        <v>133</v>
      </c>
      <c r="L71" s="1380">
        <v>142.6533</v>
      </c>
      <c r="M71" s="1380" t="s">
        <v>504</v>
      </c>
      <c r="N71" s="1380" t="s">
        <v>504</v>
      </c>
      <c r="O71" s="1380" t="s">
        <v>504</v>
      </c>
      <c r="P71" s="1380">
        <v>130.29</v>
      </c>
      <c r="Q71" s="1380">
        <v>141.45000000000002</v>
      </c>
      <c r="R71" s="1380">
        <v>151.6</v>
      </c>
      <c r="S71" s="1380">
        <v>149.4933</v>
      </c>
      <c r="T71" s="1380">
        <v>237</v>
      </c>
      <c r="U71" s="1380">
        <v>125.24000000000001</v>
      </c>
      <c r="V71" s="1380">
        <v>162.38</v>
      </c>
      <c r="W71" s="1380">
        <v>145.34980000000002</v>
      </c>
      <c r="X71" s="1380" t="s">
        <v>504</v>
      </c>
      <c r="Y71" s="1380">
        <v>131.59010000000001</v>
      </c>
      <c r="Z71" s="1380">
        <v>167.71</v>
      </c>
      <c r="AA71" s="1380">
        <v>143.09</v>
      </c>
      <c r="AB71" s="1380">
        <v>162.19</v>
      </c>
      <c r="AC71" s="1380">
        <v>168.67000000000002</v>
      </c>
      <c r="AD71" s="1380">
        <v>183.76300000000001</v>
      </c>
      <c r="AE71" s="1381"/>
      <c r="AF71" s="1382">
        <v>140.71621654822331</v>
      </c>
      <c r="AG71" s="1384">
        <v>2.6954816042849439E-2</v>
      </c>
    </row>
    <row r="72" spans="1:33">
      <c r="A72" s="1378">
        <v>42058</v>
      </c>
      <c r="B72" s="1379">
        <v>9</v>
      </c>
      <c r="C72" s="1380">
        <v>137</v>
      </c>
      <c r="D72" s="1380" t="s">
        <v>504</v>
      </c>
      <c r="E72" s="1380">
        <v>145.09829999999999</v>
      </c>
      <c r="F72" s="1380">
        <v>131.8295</v>
      </c>
      <c r="G72" s="1380">
        <v>154.41</v>
      </c>
      <c r="H72" s="1380">
        <v>147.46</v>
      </c>
      <c r="I72" s="1380">
        <v>160.33000000000001</v>
      </c>
      <c r="J72" s="1380">
        <v>144.27000000000001</v>
      </c>
      <c r="K72" s="1380">
        <v>139</v>
      </c>
      <c r="L72" s="1380">
        <v>146.27850000000001</v>
      </c>
      <c r="M72" s="1380" t="s">
        <v>504</v>
      </c>
      <c r="N72" s="1380" t="s">
        <v>504</v>
      </c>
      <c r="O72" s="1380" t="s">
        <v>504</v>
      </c>
      <c r="P72" s="1380">
        <v>138.22999999999999</v>
      </c>
      <c r="Q72" s="1380">
        <v>145.58000000000001</v>
      </c>
      <c r="R72" s="1380">
        <v>156</v>
      </c>
      <c r="S72" s="1380">
        <v>156.3399</v>
      </c>
      <c r="T72" s="1380">
        <v>224</v>
      </c>
      <c r="U72" s="1380">
        <v>130.81</v>
      </c>
      <c r="V72" s="1380">
        <v>167.53</v>
      </c>
      <c r="W72" s="1380">
        <v>149.97669999999999</v>
      </c>
      <c r="X72" s="1380" t="s">
        <v>504</v>
      </c>
      <c r="Y72" s="1380">
        <v>131.81880000000001</v>
      </c>
      <c r="Z72" s="1380">
        <v>173.94</v>
      </c>
      <c r="AA72" s="1380">
        <v>146.6</v>
      </c>
      <c r="AB72" s="1380">
        <v>162.93</v>
      </c>
      <c r="AC72" s="1380">
        <v>170.21630000000002</v>
      </c>
      <c r="AD72" s="1380">
        <v>184.28820000000002</v>
      </c>
      <c r="AE72" s="1381"/>
      <c r="AF72" s="1382">
        <v>145.43883492385788</v>
      </c>
      <c r="AG72" s="1384">
        <v>3.3561294436992739E-2</v>
      </c>
    </row>
    <row r="73" spans="1:33">
      <c r="A73" s="1378">
        <v>42065</v>
      </c>
      <c r="B73" s="1379">
        <v>10</v>
      </c>
      <c r="C73" s="1380">
        <v>138.9</v>
      </c>
      <c r="D73" s="1380" t="s">
        <v>504</v>
      </c>
      <c r="E73" s="1380">
        <v>145.57570000000001</v>
      </c>
      <c r="F73" s="1380">
        <v>134.1071</v>
      </c>
      <c r="G73" s="1380">
        <v>152.35</v>
      </c>
      <c r="H73" s="1380">
        <v>150.30000000000001</v>
      </c>
      <c r="I73" s="1380">
        <v>160.33000000000001</v>
      </c>
      <c r="J73" s="1380">
        <v>146.37</v>
      </c>
      <c r="K73" s="1380">
        <v>141</v>
      </c>
      <c r="L73" s="1380">
        <v>147.1952</v>
      </c>
      <c r="M73" s="1380" t="s">
        <v>504</v>
      </c>
      <c r="N73" s="1380" t="s">
        <v>504</v>
      </c>
      <c r="O73" s="1380" t="s">
        <v>504</v>
      </c>
      <c r="P73" s="1380">
        <v>147.09</v>
      </c>
      <c r="Q73" s="1380">
        <v>147.31</v>
      </c>
      <c r="R73" s="1380">
        <v>154.9</v>
      </c>
      <c r="S73" s="1380">
        <v>155.38840000000002</v>
      </c>
      <c r="T73" s="1380">
        <v>237</v>
      </c>
      <c r="U73" s="1380">
        <v>131.02000000000001</v>
      </c>
      <c r="V73" s="1380">
        <v>166.26</v>
      </c>
      <c r="W73" s="1380">
        <v>146.51680000000002</v>
      </c>
      <c r="X73" s="1380" t="s">
        <v>504</v>
      </c>
      <c r="Y73" s="1380">
        <v>130.77510000000001</v>
      </c>
      <c r="Z73" s="1380">
        <v>173.68</v>
      </c>
      <c r="AA73" s="1380">
        <v>148.47</v>
      </c>
      <c r="AB73" s="1380">
        <v>161.36000000000001</v>
      </c>
      <c r="AC73" s="1380">
        <v>175.7022</v>
      </c>
      <c r="AD73" s="1380">
        <v>185.90690000000001</v>
      </c>
      <c r="AE73" s="1381"/>
      <c r="AF73" s="1382">
        <v>146.25703878172595</v>
      </c>
      <c r="AG73" s="1384">
        <v>5.6257591605186619E-3</v>
      </c>
    </row>
    <row r="74" spans="1:33">
      <c r="A74" s="1378">
        <v>42072</v>
      </c>
      <c r="B74" s="1379">
        <v>11</v>
      </c>
      <c r="C74" s="1380">
        <v>134.69999999999999</v>
      </c>
      <c r="D74" s="1380" t="s">
        <v>504</v>
      </c>
      <c r="E74" s="1380">
        <v>145.81880000000001</v>
      </c>
      <c r="F74" s="1380">
        <v>134.12790000000001</v>
      </c>
      <c r="G74" s="1380">
        <v>149.53</v>
      </c>
      <c r="H74" s="1380">
        <v>151.76</v>
      </c>
      <c r="I74" s="1380">
        <v>118.33</v>
      </c>
      <c r="J74" s="1380">
        <v>147.1</v>
      </c>
      <c r="K74" s="1380">
        <v>142</v>
      </c>
      <c r="L74" s="1380">
        <v>147.19230000000002</v>
      </c>
      <c r="M74" s="1380" t="s">
        <v>504</v>
      </c>
      <c r="N74" s="1380" t="s">
        <v>504</v>
      </c>
      <c r="O74" s="1380" t="s">
        <v>504</v>
      </c>
      <c r="P74" s="1380">
        <v>144.88</v>
      </c>
      <c r="Q74" s="1380">
        <v>146.53</v>
      </c>
      <c r="R74" s="1380">
        <v>150.9</v>
      </c>
      <c r="S74" s="1380">
        <v>150.45310000000001</v>
      </c>
      <c r="T74" s="1380">
        <v>229</v>
      </c>
      <c r="U74" s="1380">
        <v>126.27</v>
      </c>
      <c r="V74" s="1380">
        <v>163.88</v>
      </c>
      <c r="W74" s="1380">
        <v>141.4573</v>
      </c>
      <c r="X74" s="1380" t="s">
        <v>504</v>
      </c>
      <c r="Y74" s="1380">
        <v>131.08500000000001</v>
      </c>
      <c r="Z74" s="1380">
        <v>170.91</v>
      </c>
      <c r="AA74" s="1380">
        <v>146.44</v>
      </c>
      <c r="AB74" s="1380">
        <v>161.77000000000001</v>
      </c>
      <c r="AC74" s="1380">
        <v>178.98930000000001</v>
      </c>
      <c r="AD74" s="1380">
        <v>188.44400000000002</v>
      </c>
      <c r="AE74" s="1381"/>
      <c r="AF74" s="1382">
        <v>144.98544203045685</v>
      </c>
      <c r="AG74" s="1384">
        <v>-8.6942602001318647E-3</v>
      </c>
    </row>
    <row r="75" spans="1:33">
      <c r="A75" s="1378">
        <v>42079</v>
      </c>
      <c r="B75" s="1379">
        <v>12</v>
      </c>
      <c r="C75" s="1380">
        <v>131.1</v>
      </c>
      <c r="D75" s="1380" t="s">
        <v>504</v>
      </c>
      <c r="E75" s="1380">
        <v>144.637</v>
      </c>
      <c r="F75" s="1380">
        <v>134.12790000000001</v>
      </c>
      <c r="G75" s="1380">
        <v>148.25</v>
      </c>
      <c r="H75" s="1380">
        <v>151.79</v>
      </c>
      <c r="I75" s="1380">
        <v>156</v>
      </c>
      <c r="J75" s="1380">
        <v>147.16</v>
      </c>
      <c r="K75" s="1380">
        <v>142</v>
      </c>
      <c r="L75" s="1380">
        <v>146.4821</v>
      </c>
      <c r="M75" s="1380" t="s">
        <v>504</v>
      </c>
      <c r="N75" s="1380" t="s">
        <v>504</v>
      </c>
      <c r="O75" s="1380" t="s">
        <v>504</v>
      </c>
      <c r="P75" s="1380">
        <v>145.17000000000002</v>
      </c>
      <c r="Q75" s="1380">
        <v>145.67000000000002</v>
      </c>
      <c r="R75" s="1380">
        <v>149.1</v>
      </c>
      <c r="S75" s="1380">
        <v>147.90380000000002</v>
      </c>
      <c r="T75" s="1380">
        <v>229</v>
      </c>
      <c r="U75" s="1380">
        <v>126.17</v>
      </c>
      <c r="V75" s="1380">
        <v>162.70000000000002</v>
      </c>
      <c r="W75" s="1380">
        <v>140.95750000000001</v>
      </c>
      <c r="X75" s="1380" t="s">
        <v>504</v>
      </c>
      <c r="Y75" s="1380">
        <v>134.32550000000001</v>
      </c>
      <c r="Z75" s="1380">
        <v>169.34</v>
      </c>
      <c r="AA75" s="1380">
        <v>146.37</v>
      </c>
      <c r="AB75" s="1380">
        <v>161.77000000000001</v>
      </c>
      <c r="AC75" s="1380">
        <v>177.44720000000001</v>
      </c>
      <c r="AD75" s="1380">
        <v>186.7278</v>
      </c>
      <c r="AE75" s="1381"/>
      <c r="AF75" s="1382">
        <v>144.76986060913706</v>
      </c>
      <c r="AG75" s="1384">
        <v>-1.4869177091207941E-3</v>
      </c>
    </row>
    <row r="76" spans="1:33">
      <c r="A76" s="1378">
        <v>42086</v>
      </c>
      <c r="B76" s="1379">
        <v>13</v>
      </c>
      <c r="C76" s="1380">
        <v>131.4</v>
      </c>
      <c r="D76" s="1380" t="s">
        <v>504</v>
      </c>
      <c r="E76" s="1380">
        <v>143.32210000000001</v>
      </c>
      <c r="F76" s="1380">
        <v>134.001</v>
      </c>
      <c r="G76" s="1380">
        <v>147.65</v>
      </c>
      <c r="H76" s="1380">
        <v>150.07</v>
      </c>
      <c r="I76" s="1380">
        <v>156</v>
      </c>
      <c r="J76" s="1380">
        <v>147.19</v>
      </c>
      <c r="K76" s="1380">
        <v>142</v>
      </c>
      <c r="L76" s="1380">
        <v>145.52800000000002</v>
      </c>
      <c r="M76" s="1380" t="s">
        <v>504</v>
      </c>
      <c r="N76" s="1380" t="s">
        <v>504</v>
      </c>
      <c r="O76" s="1380" t="s">
        <v>504</v>
      </c>
      <c r="P76" s="1380">
        <v>149.97999999999999</v>
      </c>
      <c r="Q76" s="1380">
        <v>145.18</v>
      </c>
      <c r="R76" s="1380">
        <v>149</v>
      </c>
      <c r="S76" s="1380">
        <v>149.06440000000001</v>
      </c>
      <c r="T76" s="1380">
        <v>229</v>
      </c>
      <c r="U76" s="1380">
        <v>126.37</v>
      </c>
      <c r="V76" s="1380">
        <v>162.16</v>
      </c>
      <c r="W76" s="1380">
        <v>145.76680000000002</v>
      </c>
      <c r="X76" s="1380" t="s">
        <v>504</v>
      </c>
      <c r="Y76" s="1380">
        <v>140.91330000000002</v>
      </c>
      <c r="Z76" s="1380">
        <v>168.58</v>
      </c>
      <c r="AA76" s="1380">
        <v>147.77000000000001</v>
      </c>
      <c r="AB76" s="1380">
        <v>162.11000000000001</v>
      </c>
      <c r="AC76" s="1380">
        <v>177.4367</v>
      </c>
      <c r="AD76" s="1380">
        <v>183.7929</v>
      </c>
      <c r="AE76" s="1381"/>
      <c r="AF76" s="1382">
        <v>144.95804335025386</v>
      </c>
      <c r="AG76" s="1384">
        <v>1.2998751281863008E-3</v>
      </c>
    </row>
    <row r="77" spans="1:33">
      <c r="A77" s="1378">
        <v>42093</v>
      </c>
      <c r="B77" s="1379">
        <v>14</v>
      </c>
      <c r="C77" s="1380">
        <v>131.80000000000001</v>
      </c>
      <c r="D77" s="1380" t="s">
        <v>504</v>
      </c>
      <c r="E77" s="1380">
        <v>142.66370000000001</v>
      </c>
      <c r="F77" s="1380">
        <v>133.87110000000001</v>
      </c>
      <c r="G77" s="1380">
        <v>148.26</v>
      </c>
      <c r="H77" s="1380">
        <v>151.24</v>
      </c>
      <c r="I77" s="1380">
        <v>154.61000000000001</v>
      </c>
      <c r="J77" s="1380">
        <v>147.44</v>
      </c>
      <c r="K77" s="1380">
        <v>142</v>
      </c>
      <c r="L77" s="1380">
        <v>144.7671</v>
      </c>
      <c r="M77" s="1380" t="s">
        <v>504</v>
      </c>
      <c r="N77" s="1380" t="s">
        <v>504</v>
      </c>
      <c r="O77" s="1380" t="s">
        <v>504</v>
      </c>
      <c r="P77" s="1380">
        <v>150.51</v>
      </c>
      <c r="Q77" s="1380">
        <v>146.72999999999999</v>
      </c>
      <c r="R77" s="1380">
        <v>148.80000000000001</v>
      </c>
      <c r="S77" s="1380">
        <v>148.37970000000001</v>
      </c>
      <c r="T77" s="1380">
        <v>229</v>
      </c>
      <c r="U77" s="1380">
        <v>125.49000000000001</v>
      </c>
      <c r="V77" s="1380">
        <v>160.74</v>
      </c>
      <c r="W77" s="1380">
        <v>146.15120000000002</v>
      </c>
      <c r="X77" s="1380" t="s">
        <v>504</v>
      </c>
      <c r="Y77" s="1380">
        <v>148.1542</v>
      </c>
      <c r="Z77" s="1380">
        <v>167.28</v>
      </c>
      <c r="AA77" s="1380">
        <v>147.25</v>
      </c>
      <c r="AB77" s="1380">
        <v>160.65</v>
      </c>
      <c r="AC77" s="1380">
        <v>177.96190000000001</v>
      </c>
      <c r="AD77" s="1380">
        <v>184.06280000000001</v>
      </c>
      <c r="AE77" s="1381"/>
      <c r="AF77" s="1382">
        <v>145.27899025380711</v>
      </c>
      <c r="AG77" s="1384">
        <v>2.2140675752484462E-3</v>
      </c>
    </row>
    <row r="78" spans="1:33">
      <c r="A78" s="1378">
        <v>42100</v>
      </c>
      <c r="B78" s="1379">
        <v>15</v>
      </c>
      <c r="C78" s="1380">
        <v>132.4</v>
      </c>
      <c r="D78" s="1380" t="s">
        <v>504</v>
      </c>
      <c r="E78" s="1380">
        <v>142.79320000000001</v>
      </c>
      <c r="F78" s="1380">
        <v>133.8442</v>
      </c>
      <c r="G78" s="1380">
        <v>150.71</v>
      </c>
      <c r="H78" s="1380">
        <v>150.95000000000002</v>
      </c>
      <c r="I78" s="1380">
        <v>155.54</v>
      </c>
      <c r="J78" s="1380">
        <v>146.96</v>
      </c>
      <c r="K78" s="1380">
        <v>143</v>
      </c>
      <c r="L78" s="1380">
        <v>142.67840000000001</v>
      </c>
      <c r="M78" s="1380" t="s">
        <v>504</v>
      </c>
      <c r="N78" s="1380" t="s">
        <v>504</v>
      </c>
      <c r="O78" s="1380" t="s">
        <v>504</v>
      </c>
      <c r="P78" s="1380">
        <v>150.87</v>
      </c>
      <c r="Q78" s="1380">
        <v>147.12</v>
      </c>
      <c r="R78" s="1380">
        <v>151.20000000000002</v>
      </c>
      <c r="S78" s="1380">
        <v>148.79560000000001</v>
      </c>
      <c r="T78" s="1380">
        <v>229</v>
      </c>
      <c r="U78" s="1380">
        <v>125.58</v>
      </c>
      <c r="V78" s="1380">
        <v>160.62</v>
      </c>
      <c r="W78" s="1380">
        <v>146.93780000000001</v>
      </c>
      <c r="X78" s="1380" t="s">
        <v>504</v>
      </c>
      <c r="Y78" s="1380">
        <v>150.1</v>
      </c>
      <c r="Z78" s="1380">
        <v>163.78</v>
      </c>
      <c r="AA78" s="1380">
        <v>146.04</v>
      </c>
      <c r="AB78" s="1380">
        <v>161.02000000000001</v>
      </c>
      <c r="AC78" s="1380">
        <v>178.12710000000001</v>
      </c>
      <c r="AD78" s="1380">
        <v>184.7501</v>
      </c>
      <c r="AE78" s="1381"/>
      <c r="AF78" s="1382">
        <v>145.81661269035536</v>
      </c>
      <c r="AG78" s="1384">
        <v>3.7006206858196666E-3</v>
      </c>
    </row>
    <row r="79" spans="1:33">
      <c r="A79" s="1378">
        <v>42107</v>
      </c>
      <c r="B79" s="1379">
        <v>16</v>
      </c>
      <c r="C79" s="1380">
        <v>136.19999999999999</v>
      </c>
      <c r="D79" s="1380" t="s">
        <v>504</v>
      </c>
      <c r="E79" s="1380">
        <v>143.0915</v>
      </c>
      <c r="F79" s="1380">
        <v>137.55010000000001</v>
      </c>
      <c r="G79" s="1380">
        <v>154.91</v>
      </c>
      <c r="H79" s="1380">
        <v>152.17000000000002</v>
      </c>
      <c r="I79" s="1380">
        <v>153.59</v>
      </c>
      <c r="J79" s="1380">
        <v>147.97</v>
      </c>
      <c r="K79" s="1380">
        <v>144</v>
      </c>
      <c r="L79" s="1380">
        <v>145.49890000000002</v>
      </c>
      <c r="M79" s="1380" t="s">
        <v>504</v>
      </c>
      <c r="N79" s="1380" t="s">
        <v>504</v>
      </c>
      <c r="O79" s="1380" t="s">
        <v>504</v>
      </c>
      <c r="P79" s="1380">
        <v>151.21</v>
      </c>
      <c r="Q79" s="1380">
        <v>151.20000000000002</v>
      </c>
      <c r="R79" s="1380">
        <v>155.6</v>
      </c>
      <c r="S79" s="1380">
        <v>152.15020000000001</v>
      </c>
      <c r="T79" s="1380">
        <v>229</v>
      </c>
      <c r="U79" s="1380">
        <v>129.76</v>
      </c>
      <c r="V79" s="1380">
        <v>161.58000000000001</v>
      </c>
      <c r="W79" s="1380">
        <v>150.61430000000001</v>
      </c>
      <c r="X79" s="1380" t="s">
        <v>504</v>
      </c>
      <c r="Y79" s="1380">
        <v>153.19740000000002</v>
      </c>
      <c r="Z79" s="1380">
        <v>165.81</v>
      </c>
      <c r="AA79" s="1380">
        <v>147.16</v>
      </c>
      <c r="AB79" s="1380">
        <v>160.33000000000001</v>
      </c>
      <c r="AC79" s="1380">
        <v>178.4821</v>
      </c>
      <c r="AD79" s="1380">
        <v>186.28820000000002</v>
      </c>
      <c r="AE79" s="1381"/>
      <c r="AF79" s="1382">
        <v>148.21151340101525</v>
      </c>
      <c r="AG79" s="1384">
        <v>1.6424059415956371E-2</v>
      </c>
    </row>
    <row r="80" spans="1:33">
      <c r="A80" s="1378">
        <v>42114</v>
      </c>
      <c r="B80" s="1379">
        <v>17</v>
      </c>
      <c r="C80" s="1380">
        <v>141.30000000000001</v>
      </c>
      <c r="D80" s="1380" t="s">
        <v>504</v>
      </c>
      <c r="E80" s="1380">
        <v>146.26990000000001</v>
      </c>
      <c r="F80" s="1380">
        <v>140.33369999999999</v>
      </c>
      <c r="G80" s="1380">
        <v>156.16</v>
      </c>
      <c r="H80" s="1380">
        <v>152.1</v>
      </c>
      <c r="I80" s="1380">
        <v>151.72999999999999</v>
      </c>
      <c r="J80" s="1380">
        <v>150.01</v>
      </c>
      <c r="K80" s="1380">
        <v>145</v>
      </c>
      <c r="L80" s="1380">
        <v>146.8818</v>
      </c>
      <c r="M80" s="1380">
        <v>148.43</v>
      </c>
      <c r="N80" s="1380" t="s">
        <v>504</v>
      </c>
      <c r="O80" s="1380" t="s">
        <v>504</v>
      </c>
      <c r="P80" s="1380">
        <v>153.44</v>
      </c>
      <c r="Q80" s="1380">
        <v>155.86000000000001</v>
      </c>
      <c r="R80" s="1380">
        <v>158.1</v>
      </c>
      <c r="S80" s="1380">
        <v>155.7261</v>
      </c>
      <c r="T80" s="1380">
        <v>229</v>
      </c>
      <c r="U80" s="1380">
        <v>134.15</v>
      </c>
      <c r="V80" s="1380">
        <v>164.21</v>
      </c>
      <c r="W80" s="1380">
        <v>152.8819</v>
      </c>
      <c r="X80" s="1380" t="s">
        <v>504</v>
      </c>
      <c r="Y80" s="1380">
        <v>152.53280000000001</v>
      </c>
      <c r="Z80" s="1380">
        <v>170.4</v>
      </c>
      <c r="AA80" s="1380">
        <v>150.43</v>
      </c>
      <c r="AB80" s="1380">
        <v>159.35</v>
      </c>
      <c r="AC80" s="1380">
        <v>177.89100000000002</v>
      </c>
      <c r="AD80" s="1380">
        <v>186.80240000000001</v>
      </c>
      <c r="AE80" s="1381"/>
      <c r="AF80" s="1382">
        <v>150.27842730030332</v>
      </c>
      <c r="AG80" s="1384">
        <v>1.3945704027025441E-2</v>
      </c>
    </row>
    <row r="81" spans="1:33">
      <c r="A81" s="1378">
        <v>42121</v>
      </c>
      <c r="B81" s="1379">
        <v>18</v>
      </c>
      <c r="C81" s="1380">
        <v>138.30000000000001</v>
      </c>
      <c r="D81" s="1380" t="s">
        <v>504</v>
      </c>
      <c r="E81" s="1380">
        <v>146.71170000000001</v>
      </c>
      <c r="F81" s="1380">
        <v>140.3125</v>
      </c>
      <c r="G81" s="1380">
        <v>152.49</v>
      </c>
      <c r="H81" s="1380">
        <v>151.30000000000001</v>
      </c>
      <c r="I81" s="1380">
        <v>153.03</v>
      </c>
      <c r="J81" s="1380">
        <v>150.91</v>
      </c>
      <c r="K81" s="1380">
        <v>145</v>
      </c>
      <c r="L81" s="1380">
        <v>148.36490000000001</v>
      </c>
      <c r="M81" s="1380">
        <v>148.43</v>
      </c>
      <c r="N81" s="1380" t="s">
        <v>504</v>
      </c>
      <c r="O81" s="1380" t="s">
        <v>504</v>
      </c>
      <c r="P81" s="1380">
        <v>156.5</v>
      </c>
      <c r="Q81" s="1380">
        <v>156.20000000000002</v>
      </c>
      <c r="R81" s="1380">
        <v>153.70000000000002</v>
      </c>
      <c r="S81" s="1380">
        <v>152.40260000000001</v>
      </c>
      <c r="T81" s="1380">
        <v>229</v>
      </c>
      <c r="U81" s="1380">
        <v>130.31</v>
      </c>
      <c r="V81" s="1380">
        <v>161.17000000000002</v>
      </c>
      <c r="W81" s="1380">
        <v>147.047</v>
      </c>
      <c r="X81" s="1380" t="s">
        <v>504</v>
      </c>
      <c r="Y81" s="1380">
        <v>153.1037</v>
      </c>
      <c r="Z81" s="1380">
        <v>163.53</v>
      </c>
      <c r="AA81" s="1380">
        <v>149.07</v>
      </c>
      <c r="AB81" s="1380">
        <v>159.21</v>
      </c>
      <c r="AC81" s="1380">
        <v>180.3296</v>
      </c>
      <c r="AD81" s="1380">
        <v>186.2808</v>
      </c>
      <c r="AE81" s="1381"/>
      <c r="AF81" s="1382">
        <v>149.16605045500506</v>
      </c>
      <c r="AG81" s="1384">
        <v>-7.4021059794256994E-3</v>
      </c>
    </row>
    <row r="82" spans="1:33">
      <c r="A82" s="1378">
        <v>42128</v>
      </c>
      <c r="B82" s="1379">
        <v>19</v>
      </c>
      <c r="C82" s="1380">
        <v>131.69999999999999</v>
      </c>
      <c r="D82" s="1380" t="s">
        <v>504</v>
      </c>
      <c r="E82" s="1380">
        <v>144.23510000000002</v>
      </c>
      <c r="F82" s="1380">
        <v>140.2714</v>
      </c>
      <c r="G82" s="1380">
        <v>148.71</v>
      </c>
      <c r="H82" s="1380">
        <v>152.93</v>
      </c>
      <c r="I82" s="1380">
        <v>152.66</v>
      </c>
      <c r="J82" s="1380">
        <v>150.34</v>
      </c>
      <c r="K82" s="1380">
        <v>144</v>
      </c>
      <c r="L82" s="1380">
        <v>146.71950000000001</v>
      </c>
      <c r="M82" s="1380">
        <v>148.41999999999999</v>
      </c>
      <c r="N82" s="1380" t="s">
        <v>504</v>
      </c>
      <c r="O82" s="1380" t="s">
        <v>504</v>
      </c>
      <c r="P82" s="1380">
        <v>151.41</v>
      </c>
      <c r="Q82" s="1380">
        <v>151.85</v>
      </c>
      <c r="R82" s="1380">
        <v>148.80000000000001</v>
      </c>
      <c r="S82" s="1380">
        <v>145.50970000000001</v>
      </c>
      <c r="T82" s="1380">
        <v>229</v>
      </c>
      <c r="U82" s="1380">
        <v>122.36</v>
      </c>
      <c r="V82" s="1380">
        <v>155.07</v>
      </c>
      <c r="W82" s="1380">
        <v>139.81020000000001</v>
      </c>
      <c r="X82" s="1380" t="s">
        <v>504</v>
      </c>
      <c r="Y82" s="1380">
        <v>151.02540000000002</v>
      </c>
      <c r="Z82" s="1380">
        <v>162.05000000000001</v>
      </c>
      <c r="AA82" s="1380">
        <v>145.55000000000001</v>
      </c>
      <c r="AB82" s="1380">
        <v>159.86000000000001</v>
      </c>
      <c r="AC82" s="1380">
        <v>178.7073</v>
      </c>
      <c r="AD82" s="1380">
        <v>182.00320000000002</v>
      </c>
      <c r="AE82" s="1381"/>
      <c r="AF82" s="1382">
        <v>146.43426400404448</v>
      </c>
      <c r="AG82" s="1384">
        <v>-1.8313727839731286E-2</v>
      </c>
    </row>
    <row r="83" spans="1:33">
      <c r="A83" s="1378">
        <v>42135</v>
      </c>
      <c r="B83" s="1379">
        <v>20</v>
      </c>
      <c r="C83" s="1380">
        <v>131</v>
      </c>
      <c r="D83" s="1380" t="s">
        <v>504</v>
      </c>
      <c r="E83" s="1380">
        <v>142.43280000000001</v>
      </c>
      <c r="F83" s="1380">
        <v>140.2741</v>
      </c>
      <c r="G83" s="1380">
        <v>148.47999999999999</v>
      </c>
      <c r="H83" s="1380">
        <v>153.75</v>
      </c>
      <c r="I83" s="1380">
        <v>150.43</v>
      </c>
      <c r="J83" s="1380">
        <v>150.25</v>
      </c>
      <c r="K83" s="1380">
        <v>142</v>
      </c>
      <c r="L83" s="1380">
        <v>147.94310000000002</v>
      </c>
      <c r="M83" s="1380">
        <v>148.81</v>
      </c>
      <c r="N83" s="1380" t="s">
        <v>504</v>
      </c>
      <c r="O83" s="1380" t="s">
        <v>504</v>
      </c>
      <c r="P83" s="1380">
        <v>151.07</v>
      </c>
      <c r="Q83" s="1380">
        <v>151.51</v>
      </c>
      <c r="R83" s="1380">
        <v>149.30000000000001</v>
      </c>
      <c r="S83" s="1380">
        <v>146.03880000000001</v>
      </c>
      <c r="T83" s="1380">
        <v>229</v>
      </c>
      <c r="U83" s="1380">
        <v>123.33</v>
      </c>
      <c r="V83" s="1380">
        <v>155.09</v>
      </c>
      <c r="W83" s="1380">
        <v>139.35</v>
      </c>
      <c r="X83" s="1380" t="s">
        <v>504</v>
      </c>
      <c r="Y83" s="1380">
        <v>147.49039999999999</v>
      </c>
      <c r="Z83" s="1380">
        <v>161.69</v>
      </c>
      <c r="AA83" s="1380">
        <v>145.91</v>
      </c>
      <c r="AB83" s="1380">
        <v>159.17000000000002</v>
      </c>
      <c r="AC83" s="1380">
        <v>178.07430000000002</v>
      </c>
      <c r="AD83" s="1380">
        <v>185.04570000000001</v>
      </c>
      <c r="AE83" s="1381"/>
      <c r="AF83" s="1382">
        <v>146.13038564206269</v>
      </c>
      <c r="AG83" s="1384">
        <v>-2.0751861871166621E-3</v>
      </c>
    </row>
    <row r="84" spans="1:33">
      <c r="A84" s="1378">
        <v>42142</v>
      </c>
      <c r="B84" s="1379">
        <v>21</v>
      </c>
      <c r="C84" s="1380">
        <v>132.6</v>
      </c>
      <c r="D84" s="1380" t="s">
        <v>504</v>
      </c>
      <c r="E84" s="1380">
        <v>142.8639</v>
      </c>
      <c r="F84" s="1380">
        <v>140.3509</v>
      </c>
      <c r="G84" s="1380">
        <v>151.39000000000001</v>
      </c>
      <c r="H84" s="1380">
        <v>153.75</v>
      </c>
      <c r="I84" s="1380">
        <v>148.57</v>
      </c>
      <c r="J84" s="1380">
        <v>150.22999999999999</v>
      </c>
      <c r="K84" s="1380">
        <v>142</v>
      </c>
      <c r="L84" s="1380">
        <v>151.7704</v>
      </c>
      <c r="M84" s="1380">
        <v>148.72999999999999</v>
      </c>
      <c r="N84" s="1380" t="s">
        <v>504</v>
      </c>
      <c r="O84" s="1380" t="s">
        <v>504</v>
      </c>
      <c r="P84" s="1380">
        <v>153.39000000000001</v>
      </c>
      <c r="Q84" s="1380">
        <v>152.72999999999999</v>
      </c>
      <c r="R84" s="1380">
        <v>152.20000000000002</v>
      </c>
      <c r="S84" s="1380">
        <v>148.48820000000001</v>
      </c>
      <c r="T84" s="1380">
        <v>229</v>
      </c>
      <c r="U84" s="1380">
        <v>125.5</v>
      </c>
      <c r="V84" s="1380">
        <v>155.15</v>
      </c>
      <c r="W84" s="1380">
        <v>142.43960000000001</v>
      </c>
      <c r="X84" s="1380" t="s">
        <v>504</v>
      </c>
      <c r="Y84" s="1380">
        <v>146.26080000000002</v>
      </c>
      <c r="Z84" s="1380">
        <v>162.08000000000001</v>
      </c>
      <c r="AA84" s="1380">
        <v>146.4</v>
      </c>
      <c r="AB84" s="1380">
        <v>158.59</v>
      </c>
      <c r="AC84" s="1380">
        <v>178.8306</v>
      </c>
      <c r="AD84" s="1380">
        <v>185.6345</v>
      </c>
      <c r="AE84" s="1381"/>
      <c r="AF84" s="1382">
        <v>147.00754964610718</v>
      </c>
      <c r="AG84" s="1384">
        <v>6.0026119837461867E-3</v>
      </c>
    </row>
    <row r="85" spans="1:33">
      <c r="A85" s="1378">
        <v>42149</v>
      </c>
      <c r="B85" s="1379">
        <v>22</v>
      </c>
      <c r="C85" s="1380">
        <v>134.6</v>
      </c>
      <c r="D85" s="1380" t="s">
        <v>504</v>
      </c>
      <c r="E85" s="1380">
        <v>144.63910000000001</v>
      </c>
      <c r="F85" s="1380">
        <v>140.39500000000001</v>
      </c>
      <c r="G85" s="1380">
        <v>152.88</v>
      </c>
      <c r="H85" s="1380">
        <v>151.59</v>
      </c>
      <c r="I85" s="1380">
        <v>150.43</v>
      </c>
      <c r="J85" s="1380">
        <v>151.54</v>
      </c>
      <c r="K85" s="1380">
        <v>143</v>
      </c>
      <c r="L85" s="1380">
        <v>153.1217</v>
      </c>
      <c r="M85" s="1380">
        <v>148.63999999999999</v>
      </c>
      <c r="N85" s="1380" t="s">
        <v>504</v>
      </c>
      <c r="O85" s="1380" t="s">
        <v>504</v>
      </c>
      <c r="P85" s="1380">
        <v>151.92000000000002</v>
      </c>
      <c r="Q85" s="1380">
        <v>152.06</v>
      </c>
      <c r="R85" s="1380">
        <v>154.1</v>
      </c>
      <c r="S85" s="1380">
        <v>150.36450000000002</v>
      </c>
      <c r="T85" s="1380">
        <v>229</v>
      </c>
      <c r="U85" s="1380">
        <v>129.05000000000001</v>
      </c>
      <c r="V85" s="1380">
        <v>154.88</v>
      </c>
      <c r="W85" s="1380">
        <v>144.21469999999999</v>
      </c>
      <c r="X85" s="1380" t="s">
        <v>504</v>
      </c>
      <c r="Y85" s="1380">
        <v>145.5548</v>
      </c>
      <c r="Z85" s="1380">
        <v>162.81</v>
      </c>
      <c r="AA85" s="1380">
        <v>146.66</v>
      </c>
      <c r="AB85" s="1380">
        <v>158.14000000000001</v>
      </c>
      <c r="AC85" s="1380">
        <v>180.76560000000001</v>
      </c>
      <c r="AD85" s="1380">
        <v>186.5975</v>
      </c>
      <c r="AE85" s="1381"/>
      <c r="AF85" s="1382">
        <v>148.25185803842265</v>
      </c>
      <c r="AG85" s="1384">
        <v>8.4642482329031488E-3</v>
      </c>
    </row>
    <row r="86" spans="1:33">
      <c r="A86" s="1378">
        <v>42156</v>
      </c>
      <c r="B86" s="1379">
        <v>23</v>
      </c>
      <c r="C86" s="1380">
        <v>134.19999999999999</v>
      </c>
      <c r="D86" s="1380" t="s">
        <v>504</v>
      </c>
      <c r="E86" s="1380">
        <v>144.84970000000001</v>
      </c>
      <c r="F86" s="1380">
        <v>140.62280000000001</v>
      </c>
      <c r="G86" s="1380">
        <v>154.38</v>
      </c>
      <c r="H86" s="1380">
        <v>151.16</v>
      </c>
      <c r="I86" s="1380">
        <v>153.21</v>
      </c>
      <c r="J86" s="1380">
        <v>153.05000000000001</v>
      </c>
      <c r="K86" s="1380">
        <v>143</v>
      </c>
      <c r="L86" s="1380">
        <v>152.94900000000001</v>
      </c>
      <c r="M86" s="1380">
        <v>150.94999999999999</v>
      </c>
      <c r="N86" s="1380" t="s">
        <v>504</v>
      </c>
      <c r="O86" s="1380" t="s">
        <v>504</v>
      </c>
      <c r="P86" s="1380">
        <v>152.76</v>
      </c>
      <c r="Q86" s="1380">
        <v>149.70000000000002</v>
      </c>
      <c r="R86" s="1380">
        <v>155.20000000000002</v>
      </c>
      <c r="S86" s="1380">
        <v>150.2037</v>
      </c>
      <c r="T86" s="1380">
        <v>228</v>
      </c>
      <c r="U86" s="1380">
        <v>129.27000000000001</v>
      </c>
      <c r="V86" s="1380">
        <v>155.75</v>
      </c>
      <c r="W86" s="1380">
        <v>143.6474</v>
      </c>
      <c r="X86" s="1380" t="s">
        <v>504</v>
      </c>
      <c r="Y86" s="1380">
        <v>147.57089999999999</v>
      </c>
      <c r="Z86" s="1380">
        <v>164.53</v>
      </c>
      <c r="AA86" s="1380">
        <v>147.81</v>
      </c>
      <c r="AB86" s="1380">
        <v>157.33000000000001</v>
      </c>
      <c r="AC86" s="1380">
        <v>180.84210000000002</v>
      </c>
      <c r="AD86" s="1380">
        <v>184.02190000000002</v>
      </c>
      <c r="AE86" s="1381"/>
      <c r="AF86" s="1382">
        <v>148.90502588473203</v>
      </c>
      <c r="AG86" s="1384">
        <v>4.4057987195014192E-3</v>
      </c>
    </row>
    <row r="87" spans="1:33">
      <c r="A87" s="1378">
        <v>42163</v>
      </c>
      <c r="B87" s="1379">
        <v>24</v>
      </c>
      <c r="C87" s="1380">
        <v>135.4</v>
      </c>
      <c r="D87" s="1380" t="s">
        <v>504</v>
      </c>
      <c r="E87" s="1380">
        <v>148.1044</v>
      </c>
      <c r="F87" s="1380">
        <v>140.59909999999999</v>
      </c>
      <c r="G87" s="1380">
        <v>158.56</v>
      </c>
      <c r="H87" s="1380">
        <v>150.92000000000002</v>
      </c>
      <c r="I87" s="1380">
        <v>154.14000000000001</v>
      </c>
      <c r="J87" s="1380">
        <v>156.12</v>
      </c>
      <c r="K87" s="1380">
        <v>147</v>
      </c>
      <c r="L87" s="1380">
        <v>153.22560000000001</v>
      </c>
      <c r="M87" s="1380">
        <v>154.74</v>
      </c>
      <c r="N87" s="1380" t="s">
        <v>504</v>
      </c>
      <c r="O87" s="1380" t="s">
        <v>504</v>
      </c>
      <c r="P87" s="1380">
        <v>153.70000000000002</v>
      </c>
      <c r="Q87" s="1380">
        <v>151.72999999999999</v>
      </c>
      <c r="R87" s="1380">
        <v>159</v>
      </c>
      <c r="S87" s="1380">
        <v>153.99790000000002</v>
      </c>
      <c r="T87" s="1380">
        <v>228</v>
      </c>
      <c r="U87" s="1380">
        <v>133.21</v>
      </c>
      <c r="V87" s="1380">
        <v>161.47999999999999</v>
      </c>
      <c r="W87" s="1380">
        <v>147.09139999999999</v>
      </c>
      <c r="X87" s="1380" t="s">
        <v>504</v>
      </c>
      <c r="Y87" s="1380">
        <v>152.45160000000001</v>
      </c>
      <c r="Z87" s="1380">
        <v>167.57</v>
      </c>
      <c r="AA87" s="1380">
        <v>149.17000000000002</v>
      </c>
      <c r="AB87" s="1380">
        <v>156.46</v>
      </c>
      <c r="AC87" s="1380">
        <v>182.07550000000001</v>
      </c>
      <c r="AD87" s="1380">
        <v>183.95420000000001</v>
      </c>
      <c r="AE87" s="1381"/>
      <c r="AF87" s="1382">
        <v>151.8051193124368</v>
      </c>
      <c r="AG87" s="1384">
        <v>1.9476128562307515E-2</v>
      </c>
    </row>
    <row r="88" spans="1:33">
      <c r="A88" s="1378">
        <v>42170</v>
      </c>
      <c r="B88" s="1379">
        <v>25</v>
      </c>
      <c r="C88" s="1380">
        <v>139.4</v>
      </c>
      <c r="D88" s="1380" t="s">
        <v>504</v>
      </c>
      <c r="E88" s="1380">
        <v>154.58930000000001</v>
      </c>
      <c r="F88" s="1380">
        <v>143.43880000000001</v>
      </c>
      <c r="G88" s="1380">
        <v>157.31</v>
      </c>
      <c r="H88" s="1380">
        <v>150.53</v>
      </c>
      <c r="I88" s="1380">
        <v>154.14000000000001</v>
      </c>
      <c r="J88" s="1380">
        <v>159.76</v>
      </c>
      <c r="K88" s="1380">
        <v>150</v>
      </c>
      <c r="L88" s="1380">
        <v>155.37430000000001</v>
      </c>
      <c r="M88" s="1380">
        <v>155.03</v>
      </c>
      <c r="N88" s="1380" t="s">
        <v>504</v>
      </c>
      <c r="O88" s="1380" t="s">
        <v>504</v>
      </c>
      <c r="P88" s="1380">
        <v>150.54</v>
      </c>
      <c r="Q88" s="1380">
        <v>151.06</v>
      </c>
      <c r="R88" s="1380">
        <v>160.80000000000001</v>
      </c>
      <c r="S88" s="1380">
        <v>160.28190000000001</v>
      </c>
      <c r="T88" s="1380">
        <v>228</v>
      </c>
      <c r="U88" s="1380">
        <v>136.06</v>
      </c>
      <c r="V88" s="1380">
        <v>163.99</v>
      </c>
      <c r="W88" s="1380">
        <v>150.0335</v>
      </c>
      <c r="X88" s="1380" t="s">
        <v>504</v>
      </c>
      <c r="Y88" s="1380">
        <v>158.09370000000001</v>
      </c>
      <c r="Z88" s="1380">
        <v>172.21</v>
      </c>
      <c r="AA88" s="1380">
        <v>155.14000000000001</v>
      </c>
      <c r="AB88" s="1380">
        <v>155.83000000000001</v>
      </c>
      <c r="AC88" s="1380">
        <v>184.32400000000001</v>
      </c>
      <c r="AD88" s="1380">
        <v>187.6378</v>
      </c>
      <c r="AE88" s="1381"/>
      <c r="AF88" s="1382">
        <v>154.41693255813959</v>
      </c>
      <c r="AG88" s="1384">
        <v>1.7205040630595025E-2</v>
      </c>
    </row>
    <row r="89" spans="1:33">
      <c r="A89" s="1378">
        <v>42177</v>
      </c>
      <c r="B89" s="1379">
        <v>26</v>
      </c>
      <c r="C89" s="1380">
        <v>136.19999999999999</v>
      </c>
      <c r="D89" s="1380" t="s">
        <v>504</v>
      </c>
      <c r="E89" s="1380">
        <v>155.4641</v>
      </c>
      <c r="F89" s="1380">
        <v>143.40860000000001</v>
      </c>
      <c r="G89" s="1380">
        <v>151.76</v>
      </c>
      <c r="H89" s="1380">
        <v>150.51</v>
      </c>
      <c r="I89" s="1380">
        <v>157.86000000000001</v>
      </c>
      <c r="J89" s="1380">
        <v>160.18</v>
      </c>
      <c r="K89" s="1380">
        <v>153</v>
      </c>
      <c r="L89" s="1380">
        <v>151.4007</v>
      </c>
      <c r="M89" s="1380">
        <v>155.61000000000001</v>
      </c>
      <c r="N89" s="1380" t="s">
        <v>504</v>
      </c>
      <c r="O89" s="1380" t="s">
        <v>504</v>
      </c>
      <c r="P89" s="1380">
        <v>144.44</v>
      </c>
      <c r="Q89" s="1380">
        <v>150.92000000000002</v>
      </c>
      <c r="R89" s="1380">
        <v>154.9</v>
      </c>
      <c r="S89" s="1380">
        <v>157.54179999999999</v>
      </c>
      <c r="T89" s="1380">
        <v>228</v>
      </c>
      <c r="U89" s="1380">
        <v>130.42000000000002</v>
      </c>
      <c r="V89" s="1380">
        <v>160.69</v>
      </c>
      <c r="W89" s="1380">
        <v>144.95189999999999</v>
      </c>
      <c r="X89" s="1380" t="s">
        <v>504</v>
      </c>
      <c r="Y89" s="1380">
        <v>161.53900000000002</v>
      </c>
      <c r="Z89" s="1380">
        <v>169.92000000000002</v>
      </c>
      <c r="AA89" s="1380">
        <v>153.76</v>
      </c>
      <c r="AB89" s="1380">
        <v>154.92000000000002</v>
      </c>
      <c r="AC89" s="1380">
        <v>184.05170000000001</v>
      </c>
      <c r="AD89" s="1380">
        <v>189.38750000000002</v>
      </c>
      <c r="AE89" s="1381"/>
      <c r="AF89" s="1382">
        <v>153.25913902932257</v>
      </c>
      <c r="AG89" s="1384">
        <v>-7.4978404870276183E-3</v>
      </c>
    </row>
    <row r="90" spans="1:33">
      <c r="A90" s="1378">
        <v>42184</v>
      </c>
      <c r="B90" s="1379">
        <v>27</v>
      </c>
      <c r="C90" s="1380">
        <v>128.9</v>
      </c>
      <c r="D90" s="1380" t="s">
        <v>504</v>
      </c>
      <c r="E90" s="1380">
        <v>149.93440000000001</v>
      </c>
      <c r="F90" s="1380">
        <v>141.0077</v>
      </c>
      <c r="G90" s="1380">
        <v>148.39000000000001</v>
      </c>
      <c r="H90" s="1380">
        <v>153.25</v>
      </c>
      <c r="I90" s="1380">
        <v>165.29</v>
      </c>
      <c r="J90" s="1380">
        <v>160.52000000000001</v>
      </c>
      <c r="K90" s="1380">
        <v>154</v>
      </c>
      <c r="L90" s="1380">
        <v>149.0847</v>
      </c>
      <c r="M90" s="1380">
        <v>155.54</v>
      </c>
      <c r="N90" s="1380" t="s">
        <v>504</v>
      </c>
      <c r="O90" s="1380" t="s">
        <v>504</v>
      </c>
      <c r="P90" s="1380">
        <v>148.56</v>
      </c>
      <c r="Q90" s="1380">
        <v>148.38</v>
      </c>
      <c r="R90" s="1380">
        <v>148.9</v>
      </c>
      <c r="S90" s="1380">
        <v>149.72990000000001</v>
      </c>
      <c r="T90" s="1380">
        <v>228</v>
      </c>
      <c r="U90" s="1380">
        <v>123.8</v>
      </c>
      <c r="V90" s="1380">
        <v>154.81</v>
      </c>
      <c r="W90" s="1380">
        <v>139.14610000000002</v>
      </c>
      <c r="X90" s="1380" t="s">
        <v>504</v>
      </c>
      <c r="Y90" s="1380">
        <v>160.36799999999999</v>
      </c>
      <c r="Z90" s="1380">
        <v>164.71</v>
      </c>
      <c r="AA90" s="1380">
        <v>151.17000000000002</v>
      </c>
      <c r="AB90" s="1380">
        <v>156.55000000000001</v>
      </c>
      <c r="AC90" s="1380">
        <v>182.68450000000001</v>
      </c>
      <c r="AD90" s="1380">
        <v>189.6721</v>
      </c>
      <c r="AE90" s="1381"/>
      <c r="AF90" s="1382">
        <v>149.8829527473909</v>
      </c>
      <c r="AG90" s="1384">
        <v>-2.2029265617143468E-2</v>
      </c>
    </row>
    <row r="91" spans="1:33">
      <c r="A91" s="1378">
        <v>42191</v>
      </c>
      <c r="B91" s="1379">
        <v>28</v>
      </c>
      <c r="C91" s="1380">
        <v>128.4</v>
      </c>
      <c r="D91" s="1380" t="s">
        <v>504</v>
      </c>
      <c r="E91" s="1380">
        <v>150.46980000000002</v>
      </c>
      <c r="F91" s="1380">
        <v>139.24200000000002</v>
      </c>
      <c r="G91" s="1380">
        <v>148.49</v>
      </c>
      <c r="H91" s="1385">
        <v>154.09</v>
      </c>
      <c r="I91" s="1380">
        <v>168.07</v>
      </c>
      <c r="J91" s="1380">
        <v>160.32</v>
      </c>
      <c r="K91" s="1380">
        <v>153</v>
      </c>
      <c r="L91" s="1380">
        <v>151.11150000000001</v>
      </c>
      <c r="M91" s="1380">
        <v>152</v>
      </c>
      <c r="N91" s="1380" t="s">
        <v>504</v>
      </c>
      <c r="O91" s="1380" t="s">
        <v>504</v>
      </c>
      <c r="P91" s="1380">
        <v>147.61000000000001</v>
      </c>
      <c r="Q91" s="1380">
        <v>147.71</v>
      </c>
      <c r="R91" s="1380">
        <v>149.4</v>
      </c>
      <c r="S91" s="1380">
        <v>151.19820000000001</v>
      </c>
      <c r="T91" s="1380">
        <v>228</v>
      </c>
      <c r="U91" s="1380">
        <v>123.59</v>
      </c>
      <c r="V91" s="1380">
        <v>155.89000000000001</v>
      </c>
      <c r="W91" s="1380">
        <v>140.79820000000001</v>
      </c>
      <c r="X91" s="1380" t="s">
        <v>504</v>
      </c>
      <c r="Y91" s="1380">
        <v>157.96290000000002</v>
      </c>
      <c r="Z91" s="1380">
        <v>163.6</v>
      </c>
      <c r="AA91" s="1380">
        <v>152.1</v>
      </c>
      <c r="AB91" s="1380">
        <v>154.59</v>
      </c>
      <c r="AC91" s="1380">
        <v>181.05960000000002</v>
      </c>
      <c r="AD91" s="1380">
        <v>188.92330000000001</v>
      </c>
      <c r="AE91" s="1381"/>
      <c r="AF91" s="1382">
        <v>149.4864298115379</v>
      </c>
      <c r="AG91" s="1384">
        <v>-2.6455506018838726E-3</v>
      </c>
    </row>
    <row r="92" spans="1:33">
      <c r="A92" s="1378">
        <v>42198</v>
      </c>
      <c r="B92" s="1379">
        <v>29</v>
      </c>
      <c r="C92" s="1380">
        <v>130.1</v>
      </c>
      <c r="D92" s="1380" t="s">
        <v>504</v>
      </c>
      <c r="E92" s="1380">
        <v>150.68450000000001</v>
      </c>
      <c r="F92" s="1380">
        <v>139.23160000000001</v>
      </c>
      <c r="G92" s="1380">
        <v>148.11000000000001</v>
      </c>
      <c r="H92" s="1385">
        <v>154.15</v>
      </c>
      <c r="I92" s="1380">
        <v>170.86</v>
      </c>
      <c r="J92" s="1380">
        <v>160.14000000000001</v>
      </c>
      <c r="K92" s="1380">
        <v>155</v>
      </c>
      <c r="L92" s="1380">
        <v>150.14440000000002</v>
      </c>
      <c r="M92" s="1380">
        <v>151.83000000000001</v>
      </c>
      <c r="N92" s="1380" t="s">
        <v>504</v>
      </c>
      <c r="O92" s="1380" t="s">
        <v>504</v>
      </c>
      <c r="P92" s="1380">
        <v>144.96</v>
      </c>
      <c r="Q92" s="1380">
        <v>146.78</v>
      </c>
      <c r="R92" s="1380">
        <v>149.9</v>
      </c>
      <c r="S92" s="1380">
        <v>154.3108</v>
      </c>
      <c r="T92" s="1380">
        <v>228</v>
      </c>
      <c r="U92" s="1380">
        <v>123.51</v>
      </c>
      <c r="V92" s="1380">
        <v>158.24</v>
      </c>
      <c r="W92" s="1380">
        <v>145.21469999999999</v>
      </c>
      <c r="X92" s="1380" t="s">
        <v>504</v>
      </c>
      <c r="Y92" s="1380">
        <v>157.29160000000002</v>
      </c>
      <c r="Z92" s="1380">
        <v>165.03</v>
      </c>
      <c r="AA92" s="1380">
        <v>153.47999999999999</v>
      </c>
      <c r="AB92" s="1380">
        <v>154.83000000000001</v>
      </c>
      <c r="AC92" s="1380">
        <v>181.05960000000002</v>
      </c>
      <c r="AD92" s="1380">
        <v>190.60050000000001</v>
      </c>
      <c r="AE92" s="1381"/>
      <c r="AF92" s="1382">
        <v>150.01866983260743</v>
      </c>
      <c r="AG92" s="1384">
        <v>3.5604571046383704E-3</v>
      </c>
    </row>
    <row r="93" spans="1:33">
      <c r="A93" s="1378">
        <v>42205</v>
      </c>
      <c r="B93" s="1379">
        <v>30</v>
      </c>
      <c r="C93" s="1380">
        <v>129.4</v>
      </c>
      <c r="D93" s="1380" t="s">
        <v>504</v>
      </c>
      <c r="E93" s="1380">
        <v>151.05950000000001</v>
      </c>
      <c r="F93" s="1380">
        <v>139.2457</v>
      </c>
      <c r="G93" s="1380">
        <v>147.92000000000002</v>
      </c>
      <c r="H93" s="1385">
        <v>154.20000000000002</v>
      </c>
      <c r="I93" s="1380">
        <v>172.71</v>
      </c>
      <c r="J93" s="1380">
        <v>159.96</v>
      </c>
      <c r="K93" s="1380">
        <v>158</v>
      </c>
      <c r="L93" s="1380">
        <v>149.0231</v>
      </c>
      <c r="M93" s="1380">
        <v>148.29</v>
      </c>
      <c r="N93" s="1380" t="s">
        <v>504</v>
      </c>
      <c r="O93" s="1380" t="s">
        <v>504</v>
      </c>
      <c r="P93" s="1380">
        <v>147.14000000000001</v>
      </c>
      <c r="Q93" s="1380">
        <v>146.39000000000001</v>
      </c>
      <c r="R93" s="1380">
        <v>148.70000000000002</v>
      </c>
      <c r="S93" s="1380">
        <v>153.27960000000002</v>
      </c>
      <c r="T93" s="1380">
        <v>228</v>
      </c>
      <c r="U93" s="1380">
        <v>123.51</v>
      </c>
      <c r="V93" s="1380">
        <v>158.21</v>
      </c>
      <c r="W93" s="1380">
        <v>143.67850000000001</v>
      </c>
      <c r="X93" s="1380" t="s">
        <v>504</v>
      </c>
      <c r="Y93" s="1380">
        <v>156.91840000000002</v>
      </c>
      <c r="Z93" s="1380">
        <v>166.37</v>
      </c>
      <c r="AA93" s="1380">
        <v>152.81</v>
      </c>
      <c r="AB93" s="1380">
        <v>154.83000000000001</v>
      </c>
      <c r="AC93" s="1380">
        <v>183.61490000000001</v>
      </c>
      <c r="AD93" s="1380">
        <v>192.31650000000002</v>
      </c>
      <c r="AE93" s="1381"/>
      <c r="AF93" s="1382">
        <v>150.2417722258609</v>
      </c>
      <c r="AG93" s="1384">
        <v>1.4871641876468278E-3</v>
      </c>
    </row>
    <row r="94" spans="1:33">
      <c r="A94" s="1378">
        <v>42212</v>
      </c>
      <c r="B94" s="1379">
        <v>31</v>
      </c>
      <c r="C94" s="1380">
        <v>129.19999999999999</v>
      </c>
      <c r="D94" s="1380" t="s">
        <v>504</v>
      </c>
      <c r="E94" s="1380">
        <v>151.1874</v>
      </c>
      <c r="F94" s="1380">
        <v>139.25</v>
      </c>
      <c r="G94" s="1380">
        <v>147.89000000000001</v>
      </c>
      <c r="H94" s="1385">
        <v>156.13</v>
      </c>
      <c r="I94" s="1380">
        <v>172.71</v>
      </c>
      <c r="J94" s="1380">
        <v>160.13</v>
      </c>
      <c r="K94" s="1380">
        <v>160</v>
      </c>
      <c r="L94" s="1380">
        <v>150.14680000000001</v>
      </c>
      <c r="M94" s="1380">
        <v>148.30000000000001</v>
      </c>
      <c r="N94" s="1380" t="s">
        <v>504</v>
      </c>
      <c r="O94" s="1380" t="s">
        <v>504</v>
      </c>
      <c r="P94" s="1380">
        <v>146.89000000000001</v>
      </c>
      <c r="Q94" s="1380">
        <v>146.34</v>
      </c>
      <c r="R94" s="1380">
        <v>148.6</v>
      </c>
      <c r="S94" s="1380">
        <v>153.35550000000001</v>
      </c>
      <c r="T94" s="1380">
        <v>228</v>
      </c>
      <c r="U94" s="1380">
        <v>123.53</v>
      </c>
      <c r="V94" s="1380">
        <v>158.28</v>
      </c>
      <c r="W94" s="1380">
        <v>142.4641</v>
      </c>
      <c r="X94" s="1380" t="s">
        <v>504</v>
      </c>
      <c r="Y94" s="1380">
        <v>156.5326</v>
      </c>
      <c r="Z94" s="1380">
        <v>164.67000000000002</v>
      </c>
      <c r="AA94" s="1380">
        <v>153.11000000000001</v>
      </c>
      <c r="AB94" s="1380">
        <v>154.21</v>
      </c>
      <c r="AC94" s="1380">
        <v>182.5984</v>
      </c>
      <c r="AD94" s="1380">
        <v>190.7133</v>
      </c>
      <c r="AE94" s="1381"/>
      <c r="AF94" s="1382">
        <v>150.38262105893367</v>
      </c>
      <c r="AG94" s="1384">
        <v>9.3748117441694312E-4</v>
      </c>
    </row>
    <row r="95" spans="1:33">
      <c r="A95" s="1378">
        <v>42219</v>
      </c>
      <c r="B95" s="1379">
        <v>32</v>
      </c>
      <c r="C95" s="1380">
        <v>130.4</v>
      </c>
      <c r="D95" s="1380" t="s">
        <v>504</v>
      </c>
      <c r="E95" s="1380">
        <v>150.77070000000001</v>
      </c>
      <c r="F95" s="1380">
        <v>139.2449</v>
      </c>
      <c r="G95" s="1380">
        <v>146.01</v>
      </c>
      <c r="H95" s="1385">
        <v>153.19</v>
      </c>
      <c r="I95" s="1380">
        <v>171.79</v>
      </c>
      <c r="J95" s="1380">
        <v>160.08000000000001</v>
      </c>
      <c r="K95" s="1380">
        <v>160</v>
      </c>
      <c r="L95" s="1380">
        <v>152.2414</v>
      </c>
      <c r="M95" s="1380">
        <v>147.91999999999999</v>
      </c>
      <c r="N95" s="1380" t="s">
        <v>504</v>
      </c>
      <c r="O95" s="1380" t="s">
        <v>504</v>
      </c>
      <c r="P95" s="1380">
        <v>147.47</v>
      </c>
      <c r="Q95" s="1380">
        <v>144.42000000000002</v>
      </c>
      <c r="R95" s="1380">
        <v>147.6</v>
      </c>
      <c r="S95" s="1380">
        <v>152.66070000000002</v>
      </c>
      <c r="T95" s="1380">
        <v>228</v>
      </c>
      <c r="U95" s="1380">
        <v>123.28</v>
      </c>
      <c r="V95" s="1380">
        <v>158.37</v>
      </c>
      <c r="W95" s="1380">
        <v>141.8527</v>
      </c>
      <c r="X95" s="1380" t="s">
        <v>504</v>
      </c>
      <c r="Y95" s="1380">
        <v>156.17359999999999</v>
      </c>
      <c r="Z95" s="1380">
        <v>165.49</v>
      </c>
      <c r="AA95" s="1380">
        <v>153</v>
      </c>
      <c r="AB95" s="1380">
        <v>153.84</v>
      </c>
      <c r="AC95" s="1380">
        <v>180.47800000000001</v>
      </c>
      <c r="AD95" s="1380">
        <v>191.40020000000001</v>
      </c>
      <c r="AE95" s="1381"/>
      <c r="AF95" s="1382">
        <v>150.08501640298115</v>
      </c>
      <c r="AG95" s="1384">
        <v>-1.9789830357850313E-3</v>
      </c>
    </row>
    <row r="96" spans="1:33">
      <c r="A96" s="1378">
        <v>42226</v>
      </c>
      <c r="B96" s="1379">
        <v>33</v>
      </c>
      <c r="C96" s="1380">
        <v>128.6</v>
      </c>
      <c r="D96" s="1380" t="s">
        <v>504</v>
      </c>
      <c r="E96" s="1380">
        <v>149.63130000000001</v>
      </c>
      <c r="F96" s="1380">
        <v>133.0643</v>
      </c>
      <c r="G96" s="1380">
        <v>143.97999999999999</v>
      </c>
      <c r="H96" s="1385">
        <v>155.36000000000001</v>
      </c>
      <c r="I96" s="1380">
        <v>171.79</v>
      </c>
      <c r="J96" s="1380">
        <v>159.58000000000001</v>
      </c>
      <c r="K96" s="1380">
        <v>161</v>
      </c>
      <c r="L96" s="1380">
        <v>150.27540000000002</v>
      </c>
      <c r="M96" s="1380">
        <v>148.91999999999999</v>
      </c>
      <c r="N96" s="1380" t="s">
        <v>504</v>
      </c>
      <c r="O96" s="1380" t="s">
        <v>504</v>
      </c>
      <c r="P96" s="1380">
        <v>144.71</v>
      </c>
      <c r="Q96" s="1380">
        <v>144.62</v>
      </c>
      <c r="R96" s="1380">
        <v>146.4</v>
      </c>
      <c r="S96" s="1380">
        <v>152.46450000000002</v>
      </c>
      <c r="T96" s="1380">
        <v>237</v>
      </c>
      <c r="U96" s="1380">
        <v>121.35000000000001</v>
      </c>
      <c r="V96" s="1380">
        <v>157.96</v>
      </c>
      <c r="W96" s="1380">
        <v>140.29400000000001</v>
      </c>
      <c r="X96" s="1380" t="s">
        <v>504</v>
      </c>
      <c r="Y96" s="1380">
        <v>153.7654</v>
      </c>
      <c r="Z96" s="1380">
        <v>164.48</v>
      </c>
      <c r="AA96" s="1380">
        <v>150.54</v>
      </c>
      <c r="AB96" s="1380">
        <v>154.42000000000002</v>
      </c>
      <c r="AC96" s="1380">
        <v>180.95860000000002</v>
      </c>
      <c r="AD96" s="1380">
        <v>189.0162</v>
      </c>
      <c r="AE96" s="1381"/>
      <c r="AF96" s="1382">
        <v>148.62617623962737</v>
      </c>
      <c r="AG96" s="1384">
        <v>-9.7200919739833802E-3</v>
      </c>
    </row>
    <row r="97" spans="1:33">
      <c r="A97" s="1378">
        <v>42233</v>
      </c>
      <c r="B97" s="1379">
        <v>34</v>
      </c>
      <c r="C97" s="1380">
        <v>128</v>
      </c>
      <c r="D97" s="1380" t="s">
        <v>504</v>
      </c>
      <c r="E97" s="1380">
        <v>148.0992</v>
      </c>
      <c r="F97" s="1380">
        <v>133.0564</v>
      </c>
      <c r="G97" s="1380">
        <v>143.81</v>
      </c>
      <c r="H97" s="1385">
        <v>153.95000000000002</v>
      </c>
      <c r="I97" s="1380">
        <v>169.93</v>
      </c>
      <c r="J97" s="1380">
        <v>159.03</v>
      </c>
      <c r="K97" s="1380">
        <v>159</v>
      </c>
      <c r="L97" s="1380">
        <v>150.78700000000001</v>
      </c>
      <c r="M97" s="1380">
        <v>144.66999999999999</v>
      </c>
      <c r="N97" s="1380" t="s">
        <v>504</v>
      </c>
      <c r="O97" s="1380" t="s">
        <v>504</v>
      </c>
      <c r="P97" s="1380">
        <v>144.70000000000002</v>
      </c>
      <c r="Q97" s="1380">
        <v>143.42000000000002</v>
      </c>
      <c r="R97" s="1380">
        <v>145.20000000000002</v>
      </c>
      <c r="S97" s="1380">
        <v>149.6995</v>
      </c>
      <c r="T97" s="1380">
        <v>228</v>
      </c>
      <c r="U97" s="1380">
        <v>121.36</v>
      </c>
      <c r="V97" s="1380">
        <v>158.14000000000001</v>
      </c>
      <c r="W97" s="1380">
        <v>140.1711</v>
      </c>
      <c r="X97" s="1380" t="s">
        <v>504</v>
      </c>
      <c r="Y97" s="1380">
        <v>151.2792</v>
      </c>
      <c r="Z97" s="1380">
        <v>167.26</v>
      </c>
      <c r="AA97" s="1380">
        <v>150.69</v>
      </c>
      <c r="AB97" s="1380">
        <v>153.46</v>
      </c>
      <c r="AC97" s="1380">
        <v>182.47030000000001</v>
      </c>
      <c r="AD97" s="1380">
        <v>188.0702</v>
      </c>
      <c r="AE97" s="1381"/>
      <c r="AF97" s="1382">
        <v>147.96432250398178</v>
      </c>
      <c r="AG97" s="1384">
        <v>-4.4531438027343162E-3</v>
      </c>
    </row>
    <row r="98" spans="1:33">
      <c r="A98" s="1378">
        <v>42240</v>
      </c>
      <c r="B98" s="1379">
        <v>35</v>
      </c>
      <c r="C98" s="1380">
        <v>128.19999999999999</v>
      </c>
      <c r="D98" s="1380" t="s">
        <v>504</v>
      </c>
      <c r="E98" s="1380">
        <v>147.84910000000002</v>
      </c>
      <c r="F98" s="1380">
        <v>133.0564</v>
      </c>
      <c r="G98" s="1380">
        <v>145.45000000000002</v>
      </c>
      <c r="H98" s="1385">
        <v>151.33000000000001</v>
      </c>
      <c r="I98" s="1380">
        <v>172.71</v>
      </c>
      <c r="J98" s="1380">
        <v>158.1</v>
      </c>
      <c r="K98" s="1380">
        <v>159</v>
      </c>
      <c r="L98" s="1380">
        <v>149.37220000000002</v>
      </c>
      <c r="M98" s="1380">
        <v>144.58000000000001</v>
      </c>
      <c r="N98" s="1380" t="s">
        <v>504</v>
      </c>
      <c r="O98" s="1380" t="s">
        <v>504</v>
      </c>
      <c r="P98" s="1380">
        <v>147.29</v>
      </c>
      <c r="Q98" s="1380">
        <v>142.68</v>
      </c>
      <c r="R98" s="1380">
        <v>145.6</v>
      </c>
      <c r="S98" s="1380">
        <v>148.02250000000001</v>
      </c>
      <c r="T98" s="1380">
        <v>228</v>
      </c>
      <c r="U98" s="1380">
        <v>122.22</v>
      </c>
      <c r="V98" s="1380">
        <v>159.08000000000001</v>
      </c>
      <c r="W98" s="1380">
        <v>139.4659</v>
      </c>
      <c r="X98" s="1380" t="s">
        <v>504</v>
      </c>
      <c r="Y98" s="1380">
        <v>150.40090000000001</v>
      </c>
      <c r="Z98" s="1380">
        <v>167.12</v>
      </c>
      <c r="AA98" s="1380">
        <v>151.88</v>
      </c>
      <c r="AB98" s="1380">
        <v>154.07</v>
      </c>
      <c r="AC98" s="1380">
        <v>181.55670000000001</v>
      </c>
      <c r="AD98" s="1380">
        <v>183.53440000000001</v>
      </c>
      <c r="AE98" s="1381"/>
      <c r="AF98" s="1382">
        <v>147.80637331258731</v>
      </c>
      <c r="AG98" s="1384">
        <v>-1.0674815977359531E-3</v>
      </c>
    </row>
    <row r="99" spans="1:33">
      <c r="A99" s="1378">
        <v>42247</v>
      </c>
      <c r="B99" s="1379">
        <v>36</v>
      </c>
      <c r="C99" s="1380">
        <v>131.5</v>
      </c>
      <c r="D99" s="1380" t="s">
        <v>504</v>
      </c>
      <c r="E99" s="1380">
        <v>147.99469999999999</v>
      </c>
      <c r="F99" s="1380">
        <v>133.06659999999999</v>
      </c>
      <c r="G99" s="1380">
        <v>149.25</v>
      </c>
      <c r="H99" s="1385">
        <v>150.44</v>
      </c>
      <c r="I99" s="1380">
        <v>173.64000000000001</v>
      </c>
      <c r="J99" s="1380">
        <v>156.21</v>
      </c>
      <c r="K99" s="1380">
        <v>159</v>
      </c>
      <c r="L99" s="1380">
        <v>153.2441</v>
      </c>
      <c r="M99" s="1380">
        <v>144.25</v>
      </c>
      <c r="N99" s="1380" t="s">
        <v>504</v>
      </c>
      <c r="O99" s="1380" t="s">
        <v>504</v>
      </c>
      <c r="P99" s="1380">
        <v>149.75</v>
      </c>
      <c r="Q99" s="1380">
        <v>144.39000000000001</v>
      </c>
      <c r="R99" s="1380">
        <v>150</v>
      </c>
      <c r="S99" s="1380">
        <v>149.9246</v>
      </c>
      <c r="T99" s="1380">
        <v>228</v>
      </c>
      <c r="U99" s="1380">
        <v>126.16</v>
      </c>
      <c r="V99" s="1380">
        <v>162.87</v>
      </c>
      <c r="W99" s="1380">
        <v>144.2758</v>
      </c>
      <c r="X99" s="1380" t="s">
        <v>504</v>
      </c>
      <c r="Y99" s="1380">
        <v>150.102</v>
      </c>
      <c r="Z99" s="1380">
        <v>171.05</v>
      </c>
      <c r="AA99" s="1380">
        <v>151.42000000000002</v>
      </c>
      <c r="AB99" s="1380">
        <v>153.52000000000001</v>
      </c>
      <c r="AC99" s="1380">
        <v>184.38080000000002</v>
      </c>
      <c r="AD99" s="1380">
        <v>181.26600000000002</v>
      </c>
      <c r="AE99" s="1381"/>
      <c r="AF99" s="1382">
        <v>148.62132827735246</v>
      </c>
      <c r="AG99" s="1384">
        <v>5.5136659299639401E-3</v>
      </c>
    </row>
    <row r="100" spans="1:33">
      <c r="A100" s="1378">
        <v>42254</v>
      </c>
      <c r="B100" s="1379">
        <v>37</v>
      </c>
      <c r="C100" s="1380">
        <v>137.20000000000002</v>
      </c>
      <c r="D100" s="1380" t="s">
        <v>504</v>
      </c>
      <c r="E100" s="1380">
        <v>150.31740000000002</v>
      </c>
      <c r="F100" s="1380">
        <v>136.04050000000001</v>
      </c>
      <c r="G100" s="1380">
        <v>154.22</v>
      </c>
      <c r="H100" s="1385">
        <v>148.79</v>
      </c>
      <c r="I100" s="1380">
        <v>173.27</v>
      </c>
      <c r="J100" s="1380">
        <v>153.88</v>
      </c>
      <c r="K100" s="1380">
        <v>157</v>
      </c>
      <c r="L100" s="1380">
        <v>154.8819</v>
      </c>
      <c r="M100" s="1380">
        <v>144.45000000000002</v>
      </c>
      <c r="N100" s="1380" t="s">
        <v>504</v>
      </c>
      <c r="O100" s="1380" t="s">
        <v>504</v>
      </c>
      <c r="P100" s="1380">
        <v>148.72999999999999</v>
      </c>
      <c r="Q100" s="1380">
        <v>146.95000000000002</v>
      </c>
      <c r="R100" s="1380">
        <v>154.6</v>
      </c>
      <c r="S100" s="1380">
        <v>155.4573</v>
      </c>
      <c r="T100" s="1380">
        <v>228</v>
      </c>
      <c r="U100" s="1380">
        <v>131.6</v>
      </c>
      <c r="V100" s="1380">
        <v>167.71</v>
      </c>
      <c r="W100" s="1380">
        <v>149.67530000000002</v>
      </c>
      <c r="X100" s="1380" t="s">
        <v>504</v>
      </c>
      <c r="Y100" s="1380">
        <v>151.31550000000001</v>
      </c>
      <c r="Z100" s="1380">
        <v>174.48</v>
      </c>
      <c r="AA100" s="1380">
        <v>155.20000000000002</v>
      </c>
      <c r="AB100" s="1380">
        <v>152.63</v>
      </c>
      <c r="AC100" s="1380">
        <v>185.3262</v>
      </c>
      <c r="AD100" s="1380">
        <v>181.97720000000001</v>
      </c>
      <c r="AE100" s="1381"/>
      <c r="AF100" s="1382">
        <v>150.09200986936739</v>
      </c>
      <c r="AG100" s="1384">
        <v>9.8954948731879711E-3</v>
      </c>
    </row>
    <row r="101" spans="1:33">
      <c r="A101" s="1378">
        <v>42261</v>
      </c>
      <c r="B101" s="1379">
        <v>38</v>
      </c>
      <c r="C101" s="1380">
        <v>140.5</v>
      </c>
      <c r="D101" s="1380" t="s">
        <v>504</v>
      </c>
      <c r="E101" s="1380">
        <v>151.11530000000002</v>
      </c>
      <c r="F101" s="1380">
        <v>138.72030000000001</v>
      </c>
      <c r="G101" s="1380">
        <v>155.52000000000001</v>
      </c>
      <c r="H101" s="1385">
        <v>150.04</v>
      </c>
      <c r="I101" s="1380">
        <v>172.53</v>
      </c>
      <c r="J101" s="1380">
        <v>153.02000000000001</v>
      </c>
      <c r="K101" s="1380">
        <v>157</v>
      </c>
      <c r="L101" s="1380">
        <v>156.34120000000001</v>
      </c>
      <c r="M101" s="1380">
        <v>144.29</v>
      </c>
      <c r="N101" s="1380" t="s">
        <v>504</v>
      </c>
      <c r="O101" s="1380" t="s">
        <v>504</v>
      </c>
      <c r="P101" s="1380">
        <v>154.19</v>
      </c>
      <c r="Q101" s="1380">
        <v>150.37</v>
      </c>
      <c r="R101" s="1380">
        <v>156.70000000000002</v>
      </c>
      <c r="S101" s="1380">
        <v>158.5549</v>
      </c>
      <c r="T101" s="1380">
        <v>228</v>
      </c>
      <c r="U101" s="1380">
        <v>133.47999999999999</v>
      </c>
      <c r="V101" s="1380">
        <v>170.24</v>
      </c>
      <c r="W101" s="1380">
        <v>151.49530000000001</v>
      </c>
      <c r="X101" s="1380" t="s">
        <v>504</v>
      </c>
      <c r="Y101" s="1380">
        <v>153.31270000000001</v>
      </c>
      <c r="Z101" s="1380">
        <v>175.46</v>
      </c>
      <c r="AA101" s="1380">
        <v>156.46</v>
      </c>
      <c r="AB101" s="1380">
        <v>153.63</v>
      </c>
      <c r="AC101" s="1380">
        <v>187.15950000000001</v>
      </c>
      <c r="AD101" s="1380">
        <v>180.68450000000001</v>
      </c>
      <c r="AE101" s="1381"/>
      <c r="AF101" s="1382">
        <v>150.9158015936091</v>
      </c>
      <c r="AG101" s="1384">
        <v>5.4885781392273181E-3</v>
      </c>
    </row>
    <row r="102" spans="1:33">
      <c r="A102" s="1378">
        <v>42268</v>
      </c>
      <c r="B102" s="1379">
        <v>39</v>
      </c>
      <c r="C102" s="1380">
        <v>140.70000000000002</v>
      </c>
      <c r="D102" s="1380" t="s">
        <v>504</v>
      </c>
      <c r="E102" s="1380">
        <v>152.45050000000001</v>
      </c>
      <c r="F102" s="1380">
        <v>138.72480000000002</v>
      </c>
      <c r="G102" s="1380">
        <v>153.19</v>
      </c>
      <c r="H102" s="1385">
        <v>149.36000000000001</v>
      </c>
      <c r="I102" s="1380">
        <v>171.97</v>
      </c>
      <c r="J102" s="1380">
        <v>150.68</v>
      </c>
      <c r="K102" s="1380">
        <v>156</v>
      </c>
      <c r="L102" s="1380">
        <v>155.13420000000002</v>
      </c>
      <c r="M102" s="1380">
        <v>144.29</v>
      </c>
      <c r="N102" s="1380" t="s">
        <v>504</v>
      </c>
      <c r="O102" s="1380" t="s">
        <v>504</v>
      </c>
      <c r="P102" s="1380">
        <v>155.45000000000002</v>
      </c>
      <c r="Q102" s="1380">
        <v>151.07</v>
      </c>
      <c r="R102" s="1380">
        <v>154.4</v>
      </c>
      <c r="S102" s="1380">
        <v>157.71190000000001</v>
      </c>
      <c r="T102" s="1380">
        <v>228</v>
      </c>
      <c r="U102" s="1380">
        <v>130.58000000000001</v>
      </c>
      <c r="V102" s="1380">
        <v>169.21</v>
      </c>
      <c r="W102" s="1380">
        <v>148.77710000000002</v>
      </c>
      <c r="X102" s="1380" t="s">
        <v>504</v>
      </c>
      <c r="Y102" s="1380">
        <v>155.18600000000001</v>
      </c>
      <c r="Z102" s="1380">
        <v>176.16</v>
      </c>
      <c r="AA102" s="1380">
        <v>155.43</v>
      </c>
      <c r="AB102" s="1380">
        <v>154.22</v>
      </c>
      <c r="AC102" s="1380">
        <v>188.26500000000001</v>
      </c>
      <c r="AD102" s="1380">
        <v>180.1772</v>
      </c>
      <c r="AE102" s="1381"/>
      <c r="AF102" s="1382">
        <v>149.5044502200405</v>
      </c>
      <c r="AG102" s="1384">
        <v>-9.3519125145631321E-3</v>
      </c>
    </row>
    <row r="103" spans="1:33">
      <c r="A103" s="1378">
        <v>42275</v>
      </c>
      <c r="B103" s="1379">
        <v>40</v>
      </c>
      <c r="C103" s="1380">
        <v>135.19999999999999</v>
      </c>
      <c r="D103" s="1380" t="s">
        <v>504</v>
      </c>
      <c r="E103" s="1380">
        <v>150.809</v>
      </c>
      <c r="F103" s="1380">
        <v>138.73990000000001</v>
      </c>
      <c r="G103" s="1380">
        <v>150.01</v>
      </c>
      <c r="H103" s="1385">
        <v>145.36000000000001</v>
      </c>
      <c r="I103" s="1380">
        <v>172.71</v>
      </c>
      <c r="J103" s="1380">
        <v>147.26</v>
      </c>
      <c r="K103" s="1380">
        <v>152</v>
      </c>
      <c r="L103" s="1380">
        <v>152.4513</v>
      </c>
      <c r="M103" s="1380">
        <v>144.29</v>
      </c>
      <c r="N103" s="1380" t="s">
        <v>504</v>
      </c>
      <c r="O103" s="1380" t="s">
        <v>504</v>
      </c>
      <c r="P103" s="1380">
        <v>153.99</v>
      </c>
      <c r="Q103" s="1380">
        <v>150.83000000000001</v>
      </c>
      <c r="R103" s="1380">
        <v>150.80000000000001</v>
      </c>
      <c r="S103" s="1380">
        <v>153.267</v>
      </c>
      <c r="T103" s="1380">
        <v>228</v>
      </c>
      <c r="U103" s="1380">
        <v>125.51</v>
      </c>
      <c r="V103" s="1380">
        <v>164.09</v>
      </c>
      <c r="W103" s="1380">
        <v>141.97550000000001</v>
      </c>
      <c r="X103" s="1380" t="s">
        <v>504</v>
      </c>
      <c r="Y103" s="1380">
        <v>156.02460000000002</v>
      </c>
      <c r="Z103" s="1380">
        <v>171.11</v>
      </c>
      <c r="AA103" s="1380">
        <v>153.77000000000001</v>
      </c>
      <c r="AB103" s="1380">
        <v>153.82</v>
      </c>
      <c r="AC103" s="1380">
        <v>186.50570000000002</v>
      </c>
      <c r="AD103" s="1380">
        <v>177.72050000000002</v>
      </c>
      <c r="AE103" s="1381"/>
      <c r="AF103" s="1382">
        <v>146.2965045546209</v>
      </c>
      <c r="AG103" s="1384">
        <v>-2.1457191814010512E-2</v>
      </c>
    </row>
    <row r="104" spans="1:33">
      <c r="A104" s="1378">
        <v>42282</v>
      </c>
      <c r="B104" s="1379">
        <v>41</v>
      </c>
      <c r="C104" s="1380">
        <v>134.5</v>
      </c>
      <c r="D104" s="1380" t="s">
        <v>504</v>
      </c>
      <c r="E104" s="1380">
        <v>151.26320000000001</v>
      </c>
      <c r="F104" s="1380">
        <v>138.72320000000002</v>
      </c>
      <c r="G104" s="1380">
        <v>149.99</v>
      </c>
      <c r="H104" s="1385">
        <v>151.72999999999999</v>
      </c>
      <c r="I104" s="1380">
        <v>172.71</v>
      </c>
      <c r="J104" s="1380">
        <v>143.21</v>
      </c>
      <c r="K104" s="1380">
        <v>150</v>
      </c>
      <c r="L104" s="1380">
        <v>151.51860000000002</v>
      </c>
      <c r="M104" s="1380">
        <v>144.29</v>
      </c>
      <c r="N104" s="1380" t="s">
        <v>504</v>
      </c>
      <c r="O104" s="1380" t="s">
        <v>504</v>
      </c>
      <c r="P104" s="1380">
        <v>154.93</v>
      </c>
      <c r="Q104" s="1380">
        <v>149.95000000000002</v>
      </c>
      <c r="R104" s="1380">
        <v>150.80000000000001</v>
      </c>
      <c r="S104" s="1380">
        <v>152.61369999999999</v>
      </c>
      <c r="T104" s="1380">
        <v>228</v>
      </c>
      <c r="U104" s="1380">
        <v>125.8</v>
      </c>
      <c r="V104" s="1380">
        <v>162.43</v>
      </c>
      <c r="W104" s="1380">
        <v>141.59960000000001</v>
      </c>
      <c r="X104" s="1380" t="s">
        <v>504</v>
      </c>
      <c r="Y104" s="1380">
        <v>156.73050000000001</v>
      </c>
      <c r="Z104" s="1380">
        <v>171.31</v>
      </c>
      <c r="AA104" s="1380">
        <v>153.14000000000001</v>
      </c>
      <c r="AB104" s="1380">
        <v>152.46</v>
      </c>
      <c r="AC104" s="1380">
        <v>187.81310000000002</v>
      </c>
      <c r="AD104" s="1380">
        <v>175.64660000000001</v>
      </c>
      <c r="AE104" s="1381"/>
      <c r="AF104" s="1382">
        <v>144.78335584599989</v>
      </c>
      <c r="AG104" s="1384">
        <v>-1.0343027082072576E-2</v>
      </c>
    </row>
    <row r="105" spans="1:33">
      <c r="A105" s="1378">
        <v>42289</v>
      </c>
      <c r="B105" s="1379">
        <v>42</v>
      </c>
      <c r="C105" s="1380">
        <v>134.19999999999999</v>
      </c>
      <c r="D105" s="1380" t="s">
        <v>504</v>
      </c>
      <c r="E105" s="1380">
        <v>150.9907</v>
      </c>
      <c r="F105" s="1380">
        <v>138.7243</v>
      </c>
      <c r="G105" s="1380">
        <v>149.76</v>
      </c>
      <c r="H105" s="1385">
        <v>151.61000000000001</v>
      </c>
      <c r="I105" s="1380">
        <v>172.71</v>
      </c>
      <c r="J105" s="1380">
        <v>141.33000000000001</v>
      </c>
      <c r="K105" s="1380">
        <v>146</v>
      </c>
      <c r="L105" s="1380">
        <v>151.46970000000002</v>
      </c>
      <c r="M105" s="1380">
        <v>142.06</v>
      </c>
      <c r="N105" s="1380" t="s">
        <v>504</v>
      </c>
      <c r="O105" s="1380" t="s">
        <v>504</v>
      </c>
      <c r="P105" s="1380">
        <v>152.51</v>
      </c>
      <c r="Q105" s="1380">
        <v>148.63</v>
      </c>
      <c r="R105" s="1380">
        <v>150.30000000000001</v>
      </c>
      <c r="S105" s="1380">
        <v>153.815</v>
      </c>
      <c r="T105" s="1380">
        <v>228</v>
      </c>
      <c r="U105" s="1380">
        <v>124.76</v>
      </c>
      <c r="V105" s="1380">
        <v>158.89000000000001</v>
      </c>
      <c r="W105" s="1380">
        <v>140.6772</v>
      </c>
      <c r="X105" s="1380" t="s">
        <v>504</v>
      </c>
      <c r="Y105" s="1380">
        <v>157.86680000000001</v>
      </c>
      <c r="Z105" s="1380">
        <v>169.89000000000001</v>
      </c>
      <c r="AA105" s="1380">
        <v>153.45000000000002</v>
      </c>
      <c r="AB105" s="1380">
        <v>152.12</v>
      </c>
      <c r="AC105" s="1380">
        <v>187.2072</v>
      </c>
      <c r="AD105" s="1380">
        <v>175.27360000000002</v>
      </c>
      <c r="AE105" s="1381"/>
      <c r="AF105" s="1382">
        <v>143.56316071519629</v>
      </c>
      <c r="AG105" s="1384">
        <v>-8.4277306854351197E-3</v>
      </c>
    </row>
    <row r="106" spans="1:33">
      <c r="A106" s="1378">
        <v>42296</v>
      </c>
      <c r="B106" s="1379">
        <v>43</v>
      </c>
      <c r="C106" s="1380">
        <v>132.30000000000001</v>
      </c>
      <c r="D106" s="1380" t="s">
        <v>504</v>
      </c>
      <c r="E106" s="1380">
        <v>151.4562</v>
      </c>
      <c r="F106" s="1380">
        <v>138.7474</v>
      </c>
      <c r="G106" s="1380">
        <v>149.93</v>
      </c>
      <c r="H106" s="1385">
        <v>143.97999999999999</v>
      </c>
      <c r="I106" s="1380">
        <v>171.79</v>
      </c>
      <c r="J106" s="1380">
        <v>137.92000000000002</v>
      </c>
      <c r="K106" s="1380">
        <v>142</v>
      </c>
      <c r="L106" s="1380">
        <v>150.84</v>
      </c>
      <c r="M106" s="1380">
        <v>140.31</v>
      </c>
      <c r="N106" s="1380" t="s">
        <v>504</v>
      </c>
      <c r="O106" s="1380" t="s">
        <v>504</v>
      </c>
      <c r="P106" s="1380">
        <v>153.28</v>
      </c>
      <c r="Q106" s="1380">
        <v>147.4</v>
      </c>
      <c r="R106" s="1380">
        <v>150.80000000000001</v>
      </c>
      <c r="S106" s="1380">
        <v>153.35230000000001</v>
      </c>
      <c r="T106" s="1380">
        <v>228</v>
      </c>
      <c r="U106" s="1380">
        <v>123.58</v>
      </c>
      <c r="V106" s="1380">
        <v>157</v>
      </c>
      <c r="W106" s="1380">
        <v>139.4384</v>
      </c>
      <c r="X106" s="1380" t="s">
        <v>504</v>
      </c>
      <c r="Y106" s="1380">
        <v>157.93190000000001</v>
      </c>
      <c r="Z106" s="1380">
        <v>162.42000000000002</v>
      </c>
      <c r="AA106" s="1380">
        <v>154.74</v>
      </c>
      <c r="AB106" s="1380">
        <v>152.55000000000001</v>
      </c>
      <c r="AC106" s="1380">
        <v>185.3365</v>
      </c>
      <c r="AD106" s="1380">
        <v>176.64790000000002</v>
      </c>
      <c r="AE106" s="1381"/>
      <c r="AF106" s="1382">
        <v>141.88105414897336</v>
      </c>
      <c r="AG106" s="1384">
        <v>-1.1716839876212526E-2</v>
      </c>
    </row>
    <row r="107" spans="1:33">
      <c r="A107" s="1378">
        <v>42303</v>
      </c>
      <c r="B107" s="1379">
        <v>44</v>
      </c>
      <c r="C107" s="1380">
        <v>132</v>
      </c>
      <c r="D107" s="1380" t="s">
        <v>504</v>
      </c>
      <c r="E107" s="1380">
        <v>151.33880000000002</v>
      </c>
      <c r="F107" s="1380">
        <v>138.7593</v>
      </c>
      <c r="G107" s="1380">
        <v>147.86000000000001</v>
      </c>
      <c r="H107" s="1385">
        <v>150.06</v>
      </c>
      <c r="I107" s="1380">
        <v>171.23</v>
      </c>
      <c r="J107" s="1380">
        <v>133.61000000000001</v>
      </c>
      <c r="K107" s="1380">
        <v>142</v>
      </c>
      <c r="L107" s="1380">
        <v>152.8459</v>
      </c>
      <c r="M107" s="1380">
        <v>140.46</v>
      </c>
      <c r="N107" s="1380" t="s">
        <v>504</v>
      </c>
      <c r="O107" s="1380" t="s">
        <v>504</v>
      </c>
      <c r="P107" s="1380">
        <v>150.1</v>
      </c>
      <c r="Q107" s="1380">
        <v>144.22999999999999</v>
      </c>
      <c r="R107" s="1380">
        <v>149.6</v>
      </c>
      <c r="S107" s="1380">
        <v>152.2533</v>
      </c>
      <c r="T107" s="1380">
        <v>228</v>
      </c>
      <c r="U107" s="1380">
        <v>123.78</v>
      </c>
      <c r="V107" s="1380">
        <v>154.88</v>
      </c>
      <c r="W107" s="1380">
        <v>136.76320000000001</v>
      </c>
      <c r="X107" s="1380" t="s">
        <v>504</v>
      </c>
      <c r="Y107" s="1380">
        <v>156.3965</v>
      </c>
      <c r="Z107" s="1380">
        <v>166.95000000000002</v>
      </c>
      <c r="AA107" s="1380">
        <v>154.18</v>
      </c>
      <c r="AB107" s="1380">
        <v>152.55000000000001</v>
      </c>
      <c r="AC107" s="1380">
        <v>186.24110000000002</v>
      </c>
      <c r="AD107" s="1380">
        <v>178.9588</v>
      </c>
      <c r="AE107" s="1381"/>
      <c r="AF107" s="1382">
        <v>140.24164979717872</v>
      </c>
      <c r="AG107" s="1384">
        <v>-1.1554779893820699E-2</v>
      </c>
    </row>
    <row r="108" spans="1:33">
      <c r="A108" s="1378">
        <v>42310</v>
      </c>
      <c r="B108" s="1379">
        <v>45</v>
      </c>
      <c r="C108" s="1380">
        <v>129.6</v>
      </c>
      <c r="D108" s="1380" t="s">
        <v>504</v>
      </c>
      <c r="E108" s="1380">
        <v>149.3426</v>
      </c>
      <c r="F108" s="1380">
        <v>134.8691</v>
      </c>
      <c r="G108" s="1380">
        <v>142.93</v>
      </c>
      <c r="H108" s="1385">
        <v>149.70000000000002</v>
      </c>
      <c r="I108" s="1380">
        <v>169.37</v>
      </c>
      <c r="J108" s="1380">
        <v>130.19999999999999</v>
      </c>
      <c r="K108" s="1380">
        <v>139</v>
      </c>
      <c r="L108" s="1380">
        <v>148.4374</v>
      </c>
      <c r="M108" s="1380">
        <v>140.47999999999999</v>
      </c>
      <c r="N108" s="1380" t="s">
        <v>504</v>
      </c>
      <c r="O108" s="1380" t="s">
        <v>504</v>
      </c>
      <c r="P108" s="1380">
        <v>146.46</v>
      </c>
      <c r="Q108" s="1380">
        <v>143.70000000000002</v>
      </c>
      <c r="R108" s="1380">
        <v>145.30000000000001</v>
      </c>
      <c r="S108" s="1380">
        <v>146.39490000000001</v>
      </c>
      <c r="T108" s="1380">
        <v>228</v>
      </c>
      <c r="U108" s="1380">
        <v>120.89</v>
      </c>
      <c r="V108" s="1380">
        <v>150.70000000000002</v>
      </c>
      <c r="W108" s="1380">
        <v>132.53220000000002</v>
      </c>
      <c r="X108" s="1380" t="s">
        <v>504</v>
      </c>
      <c r="Y108" s="1380">
        <v>154.97790000000001</v>
      </c>
      <c r="Z108" s="1380">
        <v>163.33000000000001</v>
      </c>
      <c r="AA108" s="1380">
        <v>153.39000000000001</v>
      </c>
      <c r="AB108" s="1380">
        <v>151.21</v>
      </c>
      <c r="AC108" s="1380">
        <v>192.44910000000002</v>
      </c>
      <c r="AD108" s="1380">
        <v>179.46960000000001</v>
      </c>
      <c r="AE108" s="1381"/>
      <c r="AF108" s="1382">
        <v>137.01521417776311</v>
      </c>
      <c r="AG108" s="1384">
        <v>-2.3006258298314153E-2</v>
      </c>
    </row>
    <row r="109" spans="1:33">
      <c r="A109" s="1378">
        <v>42317</v>
      </c>
      <c r="B109" s="1379">
        <v>46</v>
      </c>
      <c r="C109" s="1380">
        <v>124.7</v>
      </c>
      <c r="D109" s="1380" t="s">
        <v>504</v>
      </c>
      <c r="E109" s="1380">
        <v>145.60140000000001</v>
      </c>
      <c r="F109" s="1380">
        <v>134.84970000000001</v>
      </c>
      <c r="G109" s="1380">
        <v>138.91</v>
      </c>
      <c r="H109" s="1385">
        <v>150.37</v>
      </c>
      <c r="I109" s="1380">
        <v>169.56</v>
      </c>
      <c r="J109" s="1380">
        <v>128.42000000000002</v>
      </c>
      <c r="K109" s="1380">
        <v>136</v>
      </c>
      <c r="L109" s="1380">
        <v>142.65360000000001</v>
      </c>
      <c r="M109" s="1380">
        <v>140.81</v>
      </c>
      <c r="N109" s="1380" t="s">
        <v>504</v>
      </c>
      <c r="O109" s="1380" t="s">
        <v>504</v>
      </c>
      <c r="P109" s="1380">
        <v>145.19</v>
      </c>
      <c r="Q109" s="1380">
        <v>138.33000000000001</v>
      </c>
      <c r="R109" s="1380">
        <v>140.5</v>
      </c>
      <c r="S109" s="1380">
        <v>142.13030000000001</v>
      </c>
      <c r="T109" s="1380">
        <v>228</v>
      </c>
      <c r="U109" s="1380">
        <v>116.15</v>
      </c>
      <c r="V109" s="1380">
        <v>146.45000000000002</v>
      </c>
      <c r="W109" s="1380">
        <v>126.2574</v>
      </c>
      <c r="X109" s="1380" t="s">
        <v>504</v>
      </c>
      <c r="Y109" s="1380">
        <v>152.07760000000002</v>
      </c>
      <c r="Z109" s="1380">
        <v>156.52000000000001</v>
      </c>
      <c r="AA109" s="1380">
        <v>149.80000000000001</v>
      </c>
      <c r="AB109" s="1380">
        <v>150.37</v>
      </c>
      <c r="AC109" s="1380">
        <v>193.16060000000002</v>
      </c>
      <c r="AD109" s="1380">
        <v>180.86840000000001</v>
      </c>
      <c r="AE109" s="1381"/>
      <c r="AF109" s="1382">
        <v>134.32536945181769</v>
      </c>
      <c r="AG109" s="1384">
        <v>-1.96317229592885E-2</v>
      </c>
    </row>
    <row r="110" spans="1:33">
      <c r="A110" s="1378">
        <v>42324</v>
      </c>
      <c r="B110" s="1379">
        <v>47</v>
      </c>
      <c r="C110" s="1380">
        <v>121.5</v>
      </c>
      <c r="D110" s="1380" t="s">
        <v>504</v>
      </c>
      <c r="E110" s="1380">
        <v>141.54640000000001</v>
      </c>
      <c r="F110" s="1380">
        <v>134.84120000000001</v>
      </c>
      <c r="G110" s="1380">
        <v>135.07</v>
      </c>
      <c r="H110" s="1385">
        <v>149.1</v>
      </c>
      <c r="I110" s="1380">
        <v>170.3</v>
      </c>
      <c r="J110" s="1380">
        <v>126.31</v>
      </c>
      <c r="K110" s="1380">
        <v>134</v>
      </c>
      <c r="L110" s="1380">
        <v>139.1139</v>
      </c>
      <c r="M110" s="1380">
        <v>136.71</v>
      </c>
      <c r="N110" s="1380" t="s">
        <v>504</v>
      </c>
      <c r="O110" s="1380" t="s">
        <v>504</v>
      </c>
      <c r="P110" s="1380">
        <v>132.18</v>
      </c>
      <c r="Q110" s="1380">
        <v>134.79</v>
      </c>
      <c r="R110" s="1380">
        <v>136.70000000000002</v>
      </c>
      <c r="S110" s="1380">
        <v>136.7242</v>
      </c>
      <c r="T110" s="1380">
        <v>228</v>
      </c>
      <c r="U110" s="1380">
        <v>113.29</v>
      </c>
      <c r="V110" s="1380">
        <v>142.33000000000001</v>
      </c>
      <c r="W110" s="1380">
        <v>122.11970000000001</v>
      </c>
      <c r="X110" s="1380" t="s">
        <v>504</v>
      </c>
      <c r="Y110" s="1380">
        <v>150.40110000000001</v>
      </c>
      <c r="Z110" s="1380">
        <v>154.99</v>
      </c>
      <c r="AA110" s="1380">
        <v>146.75</v>
      </c>
      <c r="AB110" s="1380">
        <v>152.16</v>
      </c>
      <c r="AC110" s="1380">
        <v>194.2484</v>
      </c>
      <c r="AD110" s="1380">
        <v>181.8313</v>
      </c>
      <c r="AE110" s="1381"/>
      <c r="AF110" s="1382">
        <v>132.03283297679576</v>
      </c>
      <c r="AG110" s="1384">
        <v>-1.7067040160602454E-2</v>
      </c>
    </row>
    <row r="111" spans="1:33">
      <c r="A111" s="1378">
        <v>42331</v>
      </c>
      <c r="B111" s="1379">
        <v>48</v>
      </c>
      <c r="C111" s="1380">
        <v>117.60000000000001</v>
      </c>
      <c r="D111" s="1380" t="s">
        <v>504</v>
      </c>
      <c r="E111" s="1380">
        <v>137.0445</v>
      </c>
      <c r="F111" s="1380">
        <v>134.84450000000001</v>
      </c>
      <c r="G111" s="1380">
        <v>132.58000000000001</v>
      </c>
      <c r="H111" s="1385">
        <v>147.37</v>
      </c>
      <c r="I111" s="1380">
        <v>169.37</v>
      </c>
      <c r="J111" s="1380">
        <v>124.49000000000001</v>
      </c>
      <c r="K111" s="1380">
        <v>130</v>
      </c>
      <c r="L111" s="1380">
        <v>137.90700000000001</v>
      </c>
      <c r="M111" s="1380">
        <v>136.97999999999999</v>
      </c>
      <c r="N111" s="1380" t="s">
        <v>504</v>
      </c>
      <c r="O111" s="1380" t="s">
        <v>504</v>
      </c>
      <c r="P111" s="1380">
        <v>124.18</v>
      </c>
      <c r="Q111" s="1380">
        <v>129.97999999999999</v>
      </c>
      <c r="R111" s="1380">
        <v>133.4</v>
      </c>
      <c r="S111" s="1380">
        <v>131.6962</v>
      </c>
      <c r="T111" s="1380">
        <v>228</v>
      </c>
      <c r="U111" s="1380">
        <v>108.57000000000001</v>
      </c>
      <c r="V111" s="1380">
        <v>139.30000000000001</v>
      </c>
      <c r="W111" s="1380">
        <v>118.3853</v>
      </c>
      <c r="X111" s="1380" t="s">
        <v>504</v>
      </c>
      <c r="Y111" s="1380">
        <v>145.44540000000001</v>
      </c>
      <c r="Z111" s="1380">
        <v>153.03</v>
      </c>
      <c r="AA111" s="1380">
        <v>141.04</v>
      </c>
      <c r="AB111" s="1380">
        <v>151.72999999999999</v>
      </c>
      <c r="AC111" s="1380">
        <v>196.10410000000002</v>
      </c>
      <c r="AD111" s="1380">
        <v>181.9555</v>
      </c>
      <c r="AE111" s="1381"/>
      <c r="AF111" s="1382">
        <v>129.51414197109571</v>
      </c>
      <c r="AG111" s="1384">
        <v>-1.9076247543235669E-2</v>
      </c>
    </row>
    <row r="112" spans="1:33">
      <c r="A112" s="1378">
        <v>42338</v>
      </c>
      <c r="B112" s="1379">
        <v>49</v>
      </c>
      <c r="C112" s="1380">
        <v>117.10000000000001</v>
      </c>
      <c r="D112" s="1380" t="s">
        <v>504</v>
      </c>
      <c r="E112" s="1380">
        <v>137.1831</v>
      </c>
      <c r="F112" s="1380">
        <v>130.30610000000001</v>
      </c>
      <c r="G112" s="1380">
        <v>132.31</v>
      </c>
      <c r="H112" s="1385">
        <v>147.82</v>
      </c>
      <c r="I112" s="1380">
        <v>169.56</v>
      </c>
      <c r="J112" s="1380">
        <v>123.05</v>
      </c>
      <c r="K112" s="1380">
        <v>128</v>
      </c>
      <c r="L112" s="1380">
        <v>138.71290000000002</v>
      </c>
      <c r="M112" s="1380">
        <v>137.4</v>
      </c>
      <c r="N112" s="1380" t="s">
        <v>504</v>
      </c>
      <c r="O112" s="1380" t="s">
        <v>504</v>
      </c>
      <c r="P112" s="1380">
        <v>126.09</v>
      </c>
      <c r="Q112" s="1380">
        <v>128.13</v>
      </c>
      <c r="R112" s="1380">
        <v>133.6</v>
      </c>
      <c r="S112" s="1380">
        <v>131.4117</v>
      </c>
      <c r="T112" s="1380">
        <v>228</v>
      </c>
      <c r="U112" s="1380">
        <v>108.83</v>
      </c>
      <c r="V112" s="1380">
        <v>139.1</v>
      </c>
      <c r="W112" s="1380">
        <v>118.5271</v>
      </c>
      <c r="X112" s="1380" t="s">
        <v>504</v>
      </c>
      <c r="Y112" s="1380">
        <v>141.21190000000001</v>
      </c>
      <c r="Z112" s="1380">
        <v>157.04</v>
      </c>
      <c r="AA112" s="1380">
        <v>139.55000000000001</v>
      </c>
      <c r="AB112" s="1380">
        <v>152.49</v>
      </c>
      <c r="AC112" s="1380">
        <v>196.9717</v>
      </c>
      <c r="AD112" s="1380">
        <v>179.47920000000002</v>
      </c>
      <c r="AE112" s="1381"/>
      <c r="AF112" s="1382">
        <v>128.15937953062291</v>
      </c>
      <c r="AG112" s="1384">
        <v>-1.0460343711153564E-2</v>
      </c>
    </row>
    <row r="113" spans="1:33">
      <c r="A113" s="1378">
        <v>42345</v>
      </c>
      <c r="B113" s="1379">
        <v>50</v>
      </c>
      <c r="C113" s="1380">
        <v>117</v>
      </c>
      <c r="D113" s="1380" t="s">
        <v>504</v>
      </c>
      <c r="E113" s="1380">
        <v>136.87909999999999</v>
      </c>
      <c r="F113" s="1380">
        <v>130.2817</v>
      </c>
      <c r="G113" s="1380">
        <v>132.57</v>
      </c>
      <c r="H113" s="1385">
        <v>143.18</v>
      </c>
      <c r="I113" s="1380">
        <v>169.56</v>
      </c>
      <c r="J113" s="1380">
        <v>120.18</v>
      </c>
      <c r="K113" s="1380">
        <v>126</v>
      </c>
      <c r="L113" s="1380">
        <v>138.958</v>
      </c>
      <c r="M113" s="1380">
        <v>137.64000000000001</v>
      </c>
      <c r="N113" s="1380" t="s">
        <v>504</v>
      </c>
      <c r="O113" s="1380" t="s">
        <v>504</v>
      </c>
      <c r="P113" s="1380">
        <v>123.81</v>
      </c>
      <c r="Q113" s="1380">
        <v>129.19</v>
      </c>
      <c r="R113" s="1380">
        <v>133.5</v>
      </c>
      <c r="S113" s="1380">
        <v>130.44329999999999</v>
      </c>
      <c r="T113" s="1380">
        <v>228</v>
      </c>
      <c r="U113" s="1380">
        <v>108.83</v>
      </c>
      <c r="V113" s="1380">
        <v>139.22999999999999</v>
      </c>
      <c r="W113" s="1380">
        <v>120.4183</v>
      </c>
      <c r="X113" s="1380" t="s">
        <v>504</v>
      </c>
      <c r="Y113" s="1380">
        <v>136.6748</v>
      </c>
      <c r="Z113" s="1380">
        <v>166.23</v>
      </c>
      <c r="AA113" s="1380">
        <v>139.42000000000002</v>
      </c>
      <c r="AB113" s="1380">
        <v>152.18</v>
      </c>
      <c r="AC113" s="1380">
        <v>196.23440000000002</v>
      </c>
      <c r="AD113" s="1380">
        <v>175.52930000000001</v>
      </c>
      <c r="AE113" s="1381"/>
      <c r="AF113" s="1382">
        <v>126.89176452344162</v>
      </c>
      <c r="AG113" s="1384">
        <v>-9.8909265308857464E-3</v>
      </c>
    </row>
    <row r="114" spans="1:33">
      <c r="A114" s="1378">
        <v>42352</v>
      </c>
      <c r="B114" s="1379">
        <v>51</v>
      </c>
      <c r="C114" s="1380">
        <v>117.2</v>
      </c>
      <c r="D114" s="1380" t="s">
        <v>504</v>
      </c>
      <c r="E114" s="1380">
        <v>133.9024</v>
      </c>
      <c r="F114" s="1380">
        <v>130.27350000000001</v>
      </c>
      <c r="G114" s="1380">
        <v>132.58000000000001</v>
      </c>
      <c r="H114" s="1385">
        <v>141.59</v>
      </c>
      <c r="I114" s="1380">
        <v>169.74</v>
      </c>
      <c r="J114" s="1380">
        <v>121.47</v>
      </c>
      <c r="K114" s="1380">
        <v>127</v>
      </c>
      <c r="L114" s="1380">
        <v>136.58410000000001</v>
      </c>
      <c r="M114" s="1380">
        <v>137.54</v>
      </c>
      <c r="N114" s="1380" t="s">
        <v>504</v>
      </c>
      <c r="O114" s="1380" t="s">
        <v>504</v>
      </c>
      <c r="P114" s="1380">
        <v>124.71000000000001</v>
      </c>
      <c r="Q114" s="1380">
        <v>130.55000000000001</v>
      </c>
      <c r="R114" s="1380">
        <v>133.5</v>
      </c>
      <c r="S114" s="1380">
        <v>131.0967</v>
      </c>
      <c r="T114" s="1380">
        <v>228</v>
      </c>
      <c r="U114" s="1380">
        <v>109.03</v>
      </c>
      <c r="V114" s="1380">
        <v>139.01</v>
      </c>
      <c r="W114" s="1380">
        <v>122.12870000000001</v>
      </c>
      <c r="X114" s="1380" t="s">
        <v>504</v>
      </c>
      <c r="Y114" s="1380">
        <v>131.4032</v>
      </c>
      <c r="Z114" s="1380">
        <v>166.73</v>
      </c>
      <c r="AA114" s="1380">
        <v>137.74</v>
      </c>
      <c r="AB114" s="1380">
        <v>152.42000000000002</v>
      </c>
      <c r="AC114" s="1380">
        <v>195.2054</v>
      </c>
      <c r="AD114" s="1380">
        <v>174.3588</v>
      </c>
      <c r="AE114" s="1381"/>
      <c r="AF114" s="1382">
        <v>127.18723625224527</v>
      </c>
      <c r="AG114" s="1384">
        <v>2.328533533388244E-3</v>
      </c>
    </row>
    <row r="115" spans="1:33">
      <c r="A115" s="1378">
        <v>42359</v>
      </c>
      <c r="B115" s="1379">
        <v>52</v>
      </c>
      <c r="C115" s="1380">
        <v>118.10000000000001</v>
      </c>
      <c r="D115" s="1380" t="s">
        <v>504</v>
      </c>
      <c r="E115" s="1380">
        <v>136.18710000000002</v>
      </c>
      <c r="F115" s="1380">
        <v>127.71400000000001</v>
      </c>
      <c r="G115" s="1380">
        <v>132.69</v>
      </c>
      <c r="H115" s="1385">
        <v>141.01</v>
      </c>
      <c r="I115" s="1380">
        <v>170.67000000000002</v>
      </c>
      <c r="J115" s="1380">
        <v>121.41</v>
      </c>
      <c r="K115" s="1380">
        <v>126</v>
      </c>
      <c r="L115" s="1380">
        <v>135.09569999999999</v>
      </c>
      <c r="M115" s="1380">
        <v>137.79</v>
      </c>
      <c r="N115" s="1380" t="s">
        <v>504</v>
      </c>
      <c r="O115" s="1380" t="s">
        <v>504</v>
      </c>
      <c r="P115" s="1380">
        <v>129.15</v>
      </c>
      <c r="Q115" s="1380">
        <v>130.61000000000001</v>
      </c>
      <c r="R115" s="1380">
        <v>133.5</v>
      </c>
      <c r="S115" s="1380">
        <v>131.9855</v>
      </c>
      <c r="T115" s="1380">
        <v>228</v>
      </c>
      <c r="U115" s="1380">
        <v>112.43</v>
      </c>
      <c r="V115" s="1380">
        <v>139.30000000000001</v>
      </c>
      <c r="W115" s="1380">
        <v>123.28700000000001</v>
      </c>
      <c r="X115" s="1380" t="s">
        <v>504</v>
      </c>
      <c r="Y115" s="1380">
        <v>128.6377</v>
      </c>
      <c r="Z115" s="1380">
        <v>169.19</v>
      </c>
      <c r="AA115" s="1380">
        <v>137.74</v>
      </c>
      <c r="AB115" s="1380">
        <v>151.57</v>
      </c>
      <c r="AC115" s="1380">
        <v>192.8793</v>
      </c>
      <c r="AD115" s="1380">
        <v>171.87730000000002</v>
      </c>
      <c r="AE115" s="1386"/>
      <c r="AF115" s="1382">
        <v>127.00443865868525</v>
      </c>
      <c r="AG115" s="1384">
        <v>-1.4372322172131469E-3</v>
      </c>
    </row>
    <row r="116" spans="1:33">
      <c r="A116" s="1378">
        <v>42366</v>
      </c>
      <c r="B116" s="1379">
        <v>53</v>
      </c>
      <c r="C116" s="1380">
        <v>117.5</v>
      </c>
      <c r="D116" s="1380" t="s">
        <v>504</v>
      </c>
      <c r="E116" s="1380">
        <v>136.28050000000002</v>
      </c>
      <c r="F116" s="1380">
        <v>127.7013</v>
      </c>
      <c r="G116" s="1380">
        <v>132.01</v>
      </c>
      <c r="H116" s="1385">
        <v>143.27000000000001</v>
      </c>
      <c r="I116" s="1380">
        <v>170.67000000000002</v>
      </c>
      <c r="J116" s="1380">
        <v>120.95</v>
      </c>
      <c r="K116" s="1380">
        <v>126</v>
      </c>
      <c r="L116" s="1380">
        <v>133.81640000000002</v>
      </c>
      <c r="M116" s="1380">
        <v>137.03</v>
      </c>
      <c r="N116" s="1380" t="s">
        <v>504</v>
      </c>
      <c r="O116" s="1380" t="s">
        <v>504</v>
      </c>
      <c r="P116" s="1380">
        <v>122.87</v>
      </c>
      <c r="Q116" s="1380">
        <v>130.72</v>
      </c>
      <c r="R116" s="1380">
        <v>133.5</v>
      </c>
      <c r="S116" s="1380">
        <v>131.0214</v>
      </c>
      <c r="T116" s="1380">
        <v>228</v>
      </c>
      <c r="U116" s="1380">
        <v>112.07000000000001</v>
      </c>
      <c r="V116" s="1380">
        <v>138.94</v>
      </c>
      <c r="W116" s="1380">
        <v>122.55670000000001</v>
      </c>
      <c r="X116" s="1380" t="s">
        <v>504</v>
      </c>
      <c r="Y116" s="1380">
        <v>127.05210000000001</v>
      </c>
      <c r="Z116" s="1380">
        <v>168.24</v>
      </c>
      <c r="AA116" s="1380">
        <v>137.68</v>
      </c>
      <c r="AB116" s="1380">
        <v>150.5</v>
      </c>
      <c r="AC116" s="1380">
        <v>192.61370000000002</v>
      </c>
      <c r="AD116" s="1380">
        <v>170.07089999999999</v>
      </c>
      <c r="AE116" s="1386"/>
      <c r="AF116" s="1382">
        <v>126.49173117422497</v>
      </c>
      <c r="AG116" s="1384">
        <v>-4.0369257159440508E-3</v>
      </c>
    </row>
    <row r="117" spans="1:33">
      <c r="A117" s="1378">
        <v>42373</v>
      </c>
      <c r="B117" s="1379">
        <v>1</v>
      </c>
      <c r="C117" s="1380">
        <v>117.9</v>
      </c>
      <c r="D117" s="1380" t="s">
        <v>504</v>
      </c>
      <c r="E117" s="1380">
        <v>135.99020000000002</v>
      </c>
      <c r="F117" s="1380">
        <v>127.7377</v>
      </c>
      <c r="G117" s="1380">
        <v>133.58000000000001</v>
      </c>
      <c r="H117" s="1385">
        <v>139.97</v>
      </c>
      <c r="I117" s="1380">
        <v>169.93</v>
      </c>
      <c r="J117" s="1380">
        <v>120.07000000000001</v>
      </c>
      <c r="K117" s="1380">
        <v>126</v>
      </c>
      <c r="L117" s="1380">
        <v>133.82</v>
      </c>
      <c r="M117" s="1380">
        <v>137.19</v>
      </c>
      <c r="N117" s="1380" t="s">
        <v>504</v>
      </c>
      <c r="O117" s="1380" t="s">
        <v>504</v>
      </c>
      <c r="P117" s="1380">
        <v>129.54</v>
      </c>
      <c r="Q117" s="1380">
        <v>132.28</v>
      </c>
      <c r="R117" s="1380">
        <v>134.69999999999999</v>
      </c>
      <c r="S117" s="1380">
        <v>132.36440000000002</v>
      </c>
      <c r="T117" s="1380">
        <v>228</v>
      </c>
      <c r="U117" s="1380">
        <v>113.33</v>
      </c>
      <c r="V117" s="1380">
        <v>138.69</v>
      </c>
      <c r="W117" s="1380">
        <v>121.01090000000001</v>
      </c>
      <c r="X117" s="1380" t="s">
        <v>504</v>
      </c>
      <c r="Y117" s="1380">
        <v>123.30110000000001</v>
      </c>
      <c r="Z117" s="1380">
        <v>167.94</v>
      </c>
      <c r="AA117" s="1380">
        <v>136.28</v>
      </c>
      <c r="AB117" s="1380">
        <v>148.33000000000001</v>
      </c>
      <c r="AC117" s="1380">
        <v>187.0737</v>
      </c>
      <c r="AD117" s="1380">
        <v>165.34710000000001</v>
      </c>
      <c r="AE117" s="1386"/>
      <c r="AF117" s="1387">
        <v>126.20654165560461</v>
      </c>
      <c r="AG117" s="1384">
        <v>-2.2546099731021174E-3</v>
      </c>
    </row>
    <row r="118" spans="1:33">
      <c r="A118" s="1378">
        <v>42380</v>
      </c>
      <c r="B118" s="1379">
        <v>2</v>
      </c>
      <c r="C118" s="1380">
        <v>120.4</v>
      </c>
      <c r="D118" s="1380" t="s">
        <v>504</v>
      </c>
      <c r="E118" s="1380">
        <v>135.67150000000001</v>
      </c>
      <c r="F118" s="1380">
        <v>127.72040000000001</v>
      </c>
      <c r="G118" s="1380">
        <v>136.77000000000001</v>
      </c>
      <c r="H118" s="1385">
        <v>139.32</v>
      </c>
      <c r="I118" s="1380">
        <v>168.07</v>
      </c>
      <c r="J118" s="1380">
        <v>120.32000000000001</v>
      </c>
      <c r="K118" s="1380">
        <v>126</v>
      </c>
      <c r="L118" s="1380">
        <v>132.1164</v>
      </c>
      <c r="M118" s="1380">
        <v>136.14000000000001</v>
      </c>
      <c r="N118" s="1380" t="s">
        <v>504</v>
      </c>
      <c r="O118" s="1380" t="s">
        <v>504</v>
      </c>
      <c r="P118" s="1380">
        <v>126.14</v>
      </c>
      <c r="Q118" s="1380">
        <v>133.94999999999999</v>
      </c>
      <c r="R118" s="1380">
        <v>137.9</v>
      </c>
      <c r="S118" s="1380">
        <v>135.02770000000001</v>
      </c>
      <c r="T118" s="1380">
        <v>228</v>
      </c>
      <c r="U118" s="1380">
        <v>116.10000000000001</v>
      </c>
      <c r="V118" s="1380">
        <v>138.96</v>
      </c>
      <c r="W118" s="1380">
        <v>123.27730000000001</v>
      </c>
      <c r="X118" s="1380" t="s">
        <v>504</v>
      </c>
      <c r="Y118" s="1380">
        <v>122.3755</v>
      </c>
      <c r="Z118" s="1380">
        <v>164.31</v>
      </c>
      <c r="AA118" s="1380">
        <v>137</v>
      </c>
      <c r="AB118" s="1380">
        <v>150.61000000000001</v>
      </c>
      <c r="AC118" s="1380">
        <v>184.98660000000001</v>
      </c>
      <c r="AD118" s="1380">
        <v>160.1568</v>
      </c>
      <c r="AE118" s="1386"/>
      <c r="AF118" s="1387">
        <v>127.00134255034466</v>
      </c>
      <c r="AG118" s="1384">
        <v>6.2976204269102887E-3</v>
      </c>
    </row>
    <row r="119" spans="1:33">
      <c r="A119" s="1378">
        <v>42387</v>
      </c>
      <c r="B119" s="1379">
        <v>3</v>
      </c>
      <c r="C119" s="1380">
        <v>123.5</v>
      </c>
      <c r="D119" s="1380" t="s">
        <v>504</v>
      </c>
      <c r="E119" s="1380">
        <v>136.19810000000001</v>
      </c>
      <c r="F119" s="1380">
        <v>127.69860000000001</v>
      </c>
      <c r="G119" s="1380">
        <v>138.71</v>
      </c>
      <c r="H119" s="1385">
        <v>141.25</v>
      </c>
      <c r="I119" s="1380">
        <v>168.07</v>
      </c>
      <c r="J119" s="1380">
        <v>120.37</v>
      </c>
      <c r="K119" s="1380">
        <v>127</v>
      </c>
      <c r="L119" s="1380">
        <v>135.0155</v>
      </c>
      <c r="M119" s="1380">
        <v>136.17000000000002</v>
      </c>
      <c r="N119" s="1380" t="s">
        <v>504</v>
      </c>
      <c r="O119" s="1380" t="s">
        <v>504</v>
      </c>
      <c r="P119" s="1380">
        <v>131.11000000000001</v>
      </c>
      <c r="Q119" s="1380">
        <v>136.22999999999999</v>
      </c>
      <c r="R119" s="1380">
        <v>139.80000000000001</v>
      </c>
      <c r="S119" s="1380">
        <v>139.15730000000002</v>
      </c>
      <c r="T119" s="1380">
        <v>228</v>
      </c>
      <c r="U119" s="1380">
        <v>117.23</v>
      </c>
      <c r="V119" s="1380">
        <v>141.03</v>
      </c>
      <c r="W119" s="1380">
        <v>124.5732</v>
      </c>
      <c r="X119" s="1380" t="s">
        <v>504</v>
      </c>
      <c r="Y119" s="1380">
        <v>120.6161</v>
      </c>
      <c r="Z119" s="1380">
        <v>161.76</v>
      </c>
      <c r="AA119" s="1380">
        <v>140</v>
      </c>
      <c r="AB119" s="1380">
        <v>148.75</v>
      </c>
      <c r="AC119" s="1380">
        <v>184.93600000000001</v>
      </c>
      <c r="AD119" s="1380">
        <v>155.07900000000001</v>
      </c>
      <c r="AE119" s="1386"/>
      <c r="AF119" s="1387">
        <v>127.64450615677124</v>
      </c>
      <c r="AG119" s="1384">
        <v>5.0642268302922844E-3</v>
      </c>
    </row>
    <row r="120" spans="1:33">
      <c r="A120" s="1378">
        <v>42394</v>
      </c>
      <c r="B120" s="1379">
        <v>4</v>
      </c>
      <c r="C120" s="1380">
        <v>123.60000000000001</v>
      </c>
      <c r="D120" s="1380" t="s">
        <v>504</v>
      </c>
      <c r="E120" s="1380">
        <v>136.7688</v>
      </c>
      <c r="F120" s="1380">
        <v>127.7064</v>
      </c>
      <c r="G120" s="1380">
        <v>138.19</v>
      </c>
      <c r="H120" s="1385">
        <v>138.20000000000002</v>
      </c>
      <c r="I120" s="1380">
        <v>165.29</v>
      </c>
      <c r="J120" s="1380">
        <v>120.89</v>
      </c>
      <c r="K120" s="1380">
        <v>128</v>
      </c>
      <c r="L120" s="1380">
        <v>134.1234</v>
      </c>
      <c r="M120" s="1380">
        <v>136.12</v>
      </c>
      <c r="N120" s="1380" t="s">
        <v>504</v>
      </c>
      <c r="O120" s="1380" t="s">
        <v>504</v>
      </c>
      <c r="P120" s="1380">
        <v>133.85</v>
      </c>
      <c r="Q120" s="1380">
        <v>136.49</v>
      </c>
      <c r="R120" s="1380">
        <v>140</v>
      </c>
      <c r="S120" s="1380">
        <v>139.16079999999999</v>
      </c>
      <c r="T120" s="1380">
        <v>228</v>
      </c>
      <c r="U120" s="1380">
        <v>117.06</v>
      </c>
      <c r="V120" s="1380">
        <v>141.02000000000001</v>
      </c>
      <c r="W120" s="1380">
        <v>126.44250000000001</v>
      </c>
      <c r="X120" s="1380" t="s">
        <v>504</v>
      </c>
      <c r="Y120" s="1380">
        <v>118.8661</v>
      </c>
      <c r="Z120" s="1380">
        <v>156.85</v>
      </c>
      <c r="AA120" s="1380">
        <v>138.49</v>
      </c>
      <c r="AB120" s="1380">
        <v>150.19</v>
      </c>
      <c r="AC120" s="1380">
        <v>184.80410000000001</v>
      </c>
      <c r="AD120" s="1380">
        <v>154.26220000000001</v>
      </c>
      <c r="AE120" s="1386"/>
      <c r="AF120" s="1387">
        <v>127.7538754787456</v>
      </c>
      <c r="AG120" s="1384">
        <v>8.568274911888718E-4</v>
      </c>
    </row>
    <row r="121" spans="1:33">
      <c r="A121" s="1378">
        <v>42401</v>
      </c>
      <c r="B121" s="1379">
        <v>5</v>
      </c>
      <c r="C121" s="1380">
        <v>121.5</v>
      </c>
      <c r="D121" s="1380" t="s">
        <v>504</v>
      </c>
      <c r="E121" s="1380">
        <v>136.26830000000001</v>
      </c>
      <c r="F121" s="1380">
        <v>127.7013</v>
      </c>
      <c r="G121" s="1380">
        <v>138.62</v>
      </c>
      <c r="H121" s="1385">
        <v>138.22999999999999</v>
      </c>
      <c r="I121" s="1380">
        <v>165.29</v>
      </c>
      <c r="J121" s="1380">
        <v>121.68</v>
      </c>
      <c r="K121" s="1380">
        <v>129</v>
      </c>
      <c r="L121" s="1380">
        <v>133.1506</v>
      </c>
      <c r="M121" s="1380">
        <v>137.13</v>
      </c>
      <c r="N121" s="1380" t="s">
        <v>504</v>
      </c>
      <c r="O121" s="1380" t="s">
        <v>504</v>
      </c>
      <c r="P121" s="1380">
        <v>126.99000000000001</v>
      </c>
      <c r="Q121" s="1380">
        <v>138.87</v>
      </c>
      <c r="R121" s="1380">
        <v>139.9</v>
      </c>
      <c r="S121" s="1380">
        <v>139.30119999999999</v>
      </c>
      <c r="T121" s="1380">
        <v>228</v>
      </c>
      <c r="U121" s="1380">
        <v>115.09</v>
      </c>
      <c r="V121" s="1380">
        <v>141.32</v>
      </c>
      <c r="W121" s="1380">
        <v>128.04859999999999</v>
      </c>
      <c r="X121" s="1380" t="s">
        <v>504</v>
      </c>
      <c r="Y121" s="1380">
        <v>117.12010000000001</v>
      </c>
      <c r="Z121" s="1380">
        <v>155.70000000000002</v>
      </c>
      <c r="AA121" s="1380">
        <v>137.4</v>
      </c>
      <c r="AB121" s="1380">
        <v>148.80000000000001</v>
      </c>
      <c r="AC121" s="1380">
        <v>183.31730000000002</v>
      </c>
      <c r="AD121" s="1380">
        <v>151.964</v>
      </c>
      <c r="AE121" s="1386"/>
      <c r="AF121" s="1387">
        <v>127.74537200621013</v>
      </c>
      <c r="AG121" s="1384">
        <v>-6.6561366562023494E-5</v>
      </c>
    </row>
    <row r="122" spans="1:33">
      <c r="A122" s="1378">
        <v>42408</v>
      </c>
      <c r="B122" s="1379">
        <v>6</v>
      </c>
      <c r="C122" s="1380">
        <v>119.10000000000001</v>
      </c>
      <c r="D122" s="1380" t="s">
        <v>504</v>
      </c>
      <c r="E122" s="1380">
        <v>135.61410000000001</v>
      </c>
      <c r="F122" s="1380">
        <v>127.68560000000001</v>
      </c>
      <c r="G122" s="1380">
        <v>138.67000000000002</v>
      </c>
      <c r="H122" s="1385">
        <v>139.84</v>
      </c>
      <c r="I122" s="1380">
        <v>163.43</v>
      </c>
      <c r="J122" s="1380">
        <v>123.10000000000001</v>
      </c>
      <c r="K122" s="1380">
        <v>129</v>
      </c>
      <c r="L122" s="1380">
        <v>134.42510000000001</v>
      </c>
      <c r="M122" s="1380">
        <v>137.05000000000001</v>
      </c>
      <c r="N122" s="1380" t="s">
        <v>504</v>
      </c>
      <c r="O122" s="1380" t="s">
        <v>504</v>
      </c>
      <c r="P122" s="1380">
        <v>135.46</v>
      </c>
      <c r="Q122" s="1380">
        <v>136.9</v>
      </c>
      <c r="R122" s="1380">
        <v>140</v>
      </c>
      <c r="S122" s="1380">
        <v>137.9485</v>
      </c>
      <c r="T122" s="1380">
        <v>228</v>
      </c>
      <c r="U122" s="1380">
        <v>113.10000000000001</v>
      </c>
      <c r="V122" s="1380">
        <v>141.91</v>
      </c>
      <c r="W122" s="1380">
        <v>126.988</v>
      </c>
      <c r="X122" s="1380" t="s">
        <v>504</v>
      </c>
      <c r="Y122" s="1380">
        <v>116.4444</v>
      </c>
      <c r="Z122" s="1380">
        <v>151.77000000000001</v>
      </c>
      <c r="AA122" s="1380">
        <v>138.72999999999999</v>
      </c>
      <c r="AB122" s="1380">
        <v>150.56</v>
      </c>
      <c r="AC122" s="1380">
        <v>182.17070000000001</v>
      </c>
      <c r="AD122" s="1380">
        <v>148.76830000000001</v>
      </c>
      <c r="AE122" s="1386"/>
      <c r="AF122" s="1387">
        <v>127.64930759211204</v>
      </c>
      <c r="AG122" s="1384">
        <v>-7.519991729596498E-4</v>
      </c>
    </row>
    <row r="123" spans="1:33">
      <c r="A123" s="1378">
        <v>42415</v>
      </c>
      <c r="B123" s="1379">
        <v>7</v>
      </c>
      <c r="C123" s="1380">
        <v>119</v>
      </c>
      <c r="D123" s="1380" t="s">
        <v>504</v>
      </c>
      <c r="E123" s="1380">
        <v>135.59909999999999</v>
      </c>
      <c r="F123" s="1380">
        <v>127.6859</v>
      </c>
      <c r="G123" s="1380">
        <v>137.53</v>
      </c>
      <c r="H123" s="1385">
        <v>139.72</v>
      </c>
      <c r="I123" s="1380">
        <v>163.99</v>
      </c>
      <c r="J123" s="1380">
        <v>123.54</v>
      </c>
      <c r="K123" s="1380">
        <v>129</v>
      </c>
      <c r="L123" s="1380">
        <v>135.43360000000001</v>
      </c>
      <c r="M123" s="1380">
        <v>136.75</v>
      </c>
      <c r="N123" s="1380" t="s">
        <v>504</v>
      </c>
      <c r="O123" s="1380" t="s">
        <v>504</v>
      </c>
      <c r="P123" s="1380">
        <v>137.46</v>
      </c>
      <c r="Q123" s="1380">
        <v>138.99</v>
      </c>
      <c r="R123" s="1380">
        <v>140.1</v>
      </c>
      <c r="S123" s="1380">
        <v>137.524</v>
      </c>
      <c r="T123" s="1380">
        <v>228</v>
      </c>
      <c r="U123" s="1380">
        <v>113.05</v>
      </c>
      <c r="V123" s="1380">
        <v>143.20000000000002</v>
      </c>
      <c r="W123" s="1380">
        <v>128.75960000000001</v>
      </c>
      <c r="X123" s="1380" t="s">
        <v>504</v>
      </c>
      <c r="Y123" s="1380">
        <v>113.723</v>
      </c>
      <c r="Z123" s="1380">
        <v>154.07</v>
      </c>
      <c r="AA123" s="1380">
        <v>136.78</v>
      </c>
      <c r="AB123" s="1380">
        <v>149.37</v>
      </c>
      <c r="AC123" s="1380">
        <v>183.5393</v>
      </c>
      <c r="AD123" s="1380">
        <v>148.42619999999999</v>
      </c>
      <c r="AE123" s="1386"/>
      <c r="AF123" s="1387">
        <v>127.56618026481269</v>
      </c>
      <c r="AG123" s="1384">
        <v>-6.5121643718568656E-4</v>
      </c>
    </row>
    <row r="124" spans="1:33">
      <c r="A124" s="1378">
        <v>42422</v>
      </c>
      <c r="B124" s="1379">
        <v>8</v>
      </c>
      <c r="C124" s="1380">
        <v>118.3</v>
      </c>
      <c r="D124" s="1380" t="s">
        <v>504</v>
      </c>
      <c r="E124" s="1380">
        <v>134.63810000000001</v>
      </c>
      <c r="F124" s="1380">
        <v>127.72330000000001</v>
      </c>
      <c r="G124" s="1380">
        <v>134.09</v>
      </c>
      <c r="H124" s="1385">
        <v>143.84</v>
      </c>
      <c r="I124" s="1380">
        <v>164.54</v>
      </c>
      <c r="J124" s="1380">
        <v>122.56</v>
      </c>
      <c r="K124" s="1380">
        <v>130</v>
      </c>
      <c r="L124" s="1380">
        <v>134.1815</v>
      </c>
      <c r="M124" s="1380">
        <v>135.27000000000001</v>
      </c>
      <c r="N124" s="1380" t="s">
        <v>504</v>
      </c>
      <c r="O124" s="1380" t="s">
        <v>504</v>
      </c>
      <c r="P124" s="1380">
        <v>135.87</v>
      </c>
      <c r="Q124" s="1380">
        <v>136.42000000000002</v>
      </c>
      <c r="R124" s="1380">
        <v>137.80000000000001</v>
      </c>
      <c r="S124" s="1380">
        <v>136.83760000000001</v>
      </c>
      <c r="T124" s="1380">
        <v>228</v>
      </c>
      <c r="U124" s="1380">
        <v>111.49000000000001</v>
      </c>
      <c r="V124" s="1380">
        <v>142.05000000000001</v>
      </c>
      <c r="W124" s="1380">
        <v>128.7542</v>
      </c>
      <c r="X124" s="1380" t="s">
        <v>504</v>
      </c>
      <c r="Y124" s="1380">
        <v>115.0193</v>
      </c>
      <c r="Z124" s="1380">
        <v>141.22</v>
      </c>
      <c r="AA124" s="1380">
        <v>134.51</v>
      </c>
      <c r="AB124" s="1380">
        <v>150.19</v>
      </c>
      <c r="AC124" s="1380">
        <v>184.87790000000001</v>
      </c>
      <c r="AD124" s="1380">
        <v>146.50239999999999</v>
      </c>
      <c r="AE124" s="1388"/>
      <c r="AF124" s="1387">
        <v>126.571449869727</v>
      </c>
      <c r="AG124" s="1384">
        <v>-7.7977595082077134E-3</v>
      </c>
    </row>
    <row r="125" spans="1:33">
      <c r="A125" s="1378">
        <v>42429</v>
      </c>
      <c r="B125" s="1379">
        <v>9</v>
      </c>
      <c r="C125" s="1380">
        <v>116</v>
      </c>
      <c r="D125" s="1380" t="s">
        <v>504</v>
      </c>
      <c r="E125" s="1380">
        <v>128.87810000000002</v>
      </c>
      <c r="F125" s="1380">
        <v>124.80940000000001</v>
      </c>
      <c r="G125" s="1380">
        <v>132.06</v>
      </c>
      <c r="H125" s="1385">
        <v>138.04</v>
      </c>
      <c r="I125" s="1380">
        <v>161.20000000000002</v>
      </c>
      <c r="J125" s="1380">
        <v>120.26</v>
      </c>
      <c r="K125" s="1380">
        <v>130</v>
      </c>
      <c r="L125" s="1380">
        <v>129.69999999999999</v>
      </c>
      <c r="M125" s="1380">
        <v>133.79</v>
      </c>
      <c r="N125" s="1380" t="s">
        <v>504</v>
      </c>
      <c r="O125" s="1380" t="s">
        <v>504</v>
      </c>
      <c r="P125" s="1380">
        <v>136.14000000000001</v>
      </c>
      <c r="Q125" s="1380">
        <v>136.85</v>
      </c>
      <c r="R125" s="1380">
        <v>132.80000000000001</v>
      </c>
      <c r="S125" s="1380">
        <v>130.47640000000001</v>
      </c>
      <c r="T125" s="1380">
        <v>228</v>
      </c>
      <c r="U125" s="1380">
        <v>109.56</v>
      </c>
      <c r="V125" s="1380">
        <v>138.51</v>
      </c>
      <c r="W125" s="1380">
        <v>126.80680000000001</v>
      </c>
      <c r="X125" s="1380">
        <v>123</v>
      </c>
      <c r="Y125" s="1380">
        <v>114.93170000000001</v>
      </c>
      <c r="Z125" s="1380">
        <v>148.75</v>
      </c>
      <c r="AA125" s="1380">
        <v>131.34</v>
      </c>
      <c r="AB125" s="1380">
        <v>149.76</v>
      </c>
      <c r="AC125" s="1380">
        <v>185.51860000000002</v>
      </c>
      <c r="AD125" s="1380">
        <v>147.27420000000001</v>
      </c>
      <c r="AE125" s="1388"/>
      <c r="AF125" s="1387">
        <v>125.79161396184983</v>
      </c>
      <c r="AG125" s="1384">
        <v>-6.1612307410542355E-3</v>
      </c>
    </row>
    <row r="126" spans="1:33">
      <c r="A126" s="1378">
        <v>42436</v>
      </c>
      <c r="B126" s="1379">
        <v>10</v>
      </c>
      <c r="C126" s="1380">
        <v>115.9</v>
      </c>
      <c r="D126" s="1380" t="s">
        <v>504</v>
      </c>
      <c r="E126" s="1380">
        <v>128.8192</v>
      </c>
      <c r="F126" s="1380">
        <v>124.79820000000001</v>
      </c>
      <c r="G126" s="1380">
        <v>134</v>
      </c>
      <c r="H126" s="1385">
        <v>137.33000000000001</v>
      </c>
      <c r="I126" s="1380">
        <v>158.97</v>
      </c>
      <c r="J126" s="1380">
        <v>120.01</v>
      </c>
      <c r="K126" s="1380">
        <v>130</v>
      </c>
      <c r="L126" s="1380">
        <v>128.57380000000001</v>
      </c>
      <c r="M126" s="1380">
        <v>133.47999999999999</v>
      </c>
      <c r="N126" s="1380" t="s">
        <v>504</v>
      </c>
      <c r="O126" s="1380" t="s">
        <v>504</v>
      </c>
      <c r="P126" s="1380">
        <v>130.61000000000001</v>
      </c>
      <c r="Q126" s="1380">
        <v>138.14000000000001</v>
      </c>
      <c r="R126" s="1380">
        <v>134.69999999999999</v>
      </c>
      <c r="S126" s="1380">
        <v>129.93530000000001</v>
      </c>
      <c r="T126" s="1380">
        <v>228</v>
      </c>
      <c r="U126" s="1380">
        <v>110.2</v>
      </c>
      <c r="V126" s="1380">
        <v>139.78</v>
      </c>
      <c r="W126" s="1380">
        <v>131.28400000000002</v>
      </c>
      <c r="X126" s="1380">
        <v>123</v>
      </c>
      <c r="Y126" s="1380">
        <v>115.5313</v>
      </c>
      <c r="Z126" s="1380">
        <v>149.42000000000002</v>
      </c>
      <c r="AA126" s="1380">
        <v>131.49</v>
      </c>
      <c r="AB126" s="1380">
        <v>149.74</v>
      </c>
      <c r="AC126" s="1380">
        <v>185.56620000000001</v>
      </c>
      <c r="AD126" s="1380">
        <v>148.59980000000002</v>
      </c>
      <c r="AE126" s="1388"/>
      <c r="AF126" s="1387">
        <v>126.28767365523711</v>
      </c>
      <c r="AG126" s="1384">
        <v>3.9435036864836626E-3</v>
      </c>
    </row>
    <row r="127" spans="1:33">
      <c r="A127" s="1378">
        <v>42443</v>
      </c>
      <c r="B127" s="1379">
        <v>11</v>
      </c>
      <c r="C127" s="1380">
        <v>120.4</v>
      </c>
      <c r="D127" s="1380" t="s">
        <v>504</v>
      </c>
      <c r="E127" s="1380">
        <v>128.59980000000002</v>
      </c>
      <c r="F127" s="1380">
        <v>124.8558</v>
      </c>
      <c r="G127" s="1380">
        <v>138.74</v>
      </c>
      <c r="H127" s="1385">
        <v>138.69</v>
      </c>
      <c r="I127" s="1380">
        <v>159.53</v>
      </c>
      <c r="J127" s="1380">
        <v>120.07000000000001</v>
      </c>
      <c r="K127" s="1380">
        <v>130</v>
      </c>
      <c r="L127" s="1380">
        <v>131.1003</v>
      </c>
      <c r="M127" s="1380">
        <v>133.36000000000001</v>
      </c>
      <c r="N127" s="1380" t="s">
        <v>504</v>
      </c>
      <c r="O127" s="1380" t="s">
        <v>504</v>
      </c>
      <c r="P127" s="1380">
        <v>135.77000000000001</v>
      </c>
      <c r="Q127" s="1380">
        <v>137.45000000000002</v>
      </c>
      <c r="R127" s="1380">
        <v>139.30000000000001</v>
      </c>
      <c r="S127" s="1380">
        <v>133.2123</v>
      </c>
      <c r="T127" s="1380">
        <v>218</v>
      </c>
      <c r="U127" s="1380">
        <v>116.41</v>
      </c>
      <c r="V127" s="1380">
        <v>143.4</v>
      </c>
      <c r="W127" s="1380">
        <v>137.15890000000002</v>
      </c>
      <c r="X127" s="1380">
        <v>121</v>
      </c>
      <c r="Y127" s="1380">
        <v>116.07780000000001</v>
      </c>
      <c r="Z127" s="1380">
        <v>150.88</v>
      </c>
      <c r="AA127" s="1380">
        <v>131.13</v>
      </c>
      <c r="AB127" s="1380">
        <v>141.01</v>
      </c>
      <c r="AC127" s="1380">
        <v>186.36840000000001</v>
      </c>
      <c r="AD127" s="1380">
        <v>147.2715</v>
      </c>
      <c r="AE127" s="1388"/>
      <c r="AF127" s="1387">
        <v>128.04932864105135</v>
      </c>
      <c r="AG127" s="1384">
        <v>1.3949540242728098E-2</v>
      </c>
    </row>
    <row r="128" spans="1:33">
      <c r="A128" s="1378">
        <v>42450</v>
      </c>
      <c r="B128" s="1379">
        <v>12</v>
      </c>
      <c r="C128" s="1385">
        <v>124.3</v>
      </c>
      <c r="D128" s="1380" t="s">
        <v>504</v>
      </c>
      <c r="E128" s="1385">
        <v>131.17350000000002</v>
      </c>
      <c r="F128" s="1385">
        <v>129.45400000000001</v>
      </c>
      <c r="G128" s="1385">
        <v>139.84</v>
      </c>
      <c r="H128" s="1385">
        <v>142.25</v>
      </c>
      <c r="I128" s="1385">
        <v>158.22999999999999</v>
      </c>
      <c r="J128" s="1385">
        <v>122.81</v>
      </c>
      <c r="K128" s="1385">
        <v>130</v>
      </c>
      <c r="L128" s="1385">
        <v>135.11850000000001</v>
      </c>
      <c r="M128" s="1385">
        <v>133.79</v>
      </c>
      <c r="N128" s="1380" t="s">
        <v>504</v>
      </c>
      <c r="O128" s="1380" t="s">
        <v>504</v>
      </c>
      <c r="P128" s="1385">
        <v>135.44999999999999</v>
      </c>
      <c r="Q128" s="1385">
        <v>140.5</v>
      </c>
      <c r="R128" s="1385">
        <v>141.30000000000001</v>
      </c>
      <c r="S128" s="1385">
        <v>134.36060000000001</v>
      </c>
      <c r="T128" s="1385">
        <v>218</v>
      </c>
      <c r="U128" s="1385">
        <v>120.32000000000001</v>
      </c>
      <c r="V128" s="1385">
        <v>143.42000000000002</v>
      </c>
      <c r="W128" s="1385">
        <v>136.68680000000001</v>
      </c>
      <c r="X128" s="1385">
        <v>123</v>
      </c>
      <c r="Y128" s="1385">
        <v>117.94800000000001</v>
      </c>
      <c r="Z128" s="1385">
        <v>146.78</v>
      </c>
      <c r="AA128" s="1385">
        <v>130.08000000000001</v>
      </c>
      <c r="AB128" s="1385">
        <v>151</v>
      </c>
      <c r="AC128" s="1385">
        <v>186.34120000000001</v>
      </c>
      <c r="AD128" s="1385">
        <v>146.41930000000002</v>
      </c>
      <c r="AE128" s="1388"/>
      <c r="AF128" s="1387">
        <v>130.14472241081151</v>
      </c>
      <c r="AG128" s="1384">
        <v>1.6363957484181624E-2</v>
      </c>
    </row>
    <row r="129" spans="1:33">
      <c r="A129" s="1378">
        <v>42457</v>
      </c>
      <c r="B129" s="1379">
        <v>13</v>
      </c>
      <c r="C129" s="1385">
        <v>123.7</v>
      </c>
      <c r="D129" s="1380" t="s">
        <v>504</v>
      </c>
      <c r="E129" s="1385">
        <v>131.2867</v>
      </c>
      <c r="F129" s="1385">
        <v>129.4786</v>
      </c>
      <c r="G129" s="1385">
        <v>136.78</v>
      </c>
      <c r="H129" s="1385">
        <v>140.41</v>
      </c>
      <c r="I129" s="1385">
        <v>151.72999999999999</v>
      </c>
      <c r="J129" s="1385">
        <v>122.42</v>
      </c>
      <c r="K129" s="1385">
        <v>130</v>
      </c>
      <c r="L129" s="1385">
        <v>133.06010000000001</v>
      </c>
      <c r="M129" s="1385">
        <v>133.41</v>
      </c>
      <c r="N129" s="1380" t="s">
        <v>504</v>
      </c>
      <c r="O129" s="1380" t="s">
        <v>504</v>
      </c>
      <c r="P129" s="1385">
        <v>135.47999999999999</v>
      </c>
      <c r="Q129" s="1385">
        <v>140.94</v>
      </c>
      <c r="R129" s="1385">
        <v>138.5</v>
      </c>
      <c r="S129" s="1385">
        <v>133.95740000000001</v>
      </c>
      <c r="T129" s="1385">
        <v>218</v>
      </c>
      <c r="U129" s="1385">
        <v>118.2</v>
      </c>
      <c r="V129" s="1385">
        <v>143.34</v>
      </c>
      <c r="W129" s="1385">
        <v>133.4863</v>
      </c>
      <c r="X129" s="1385">
        <v>123</v>
      </c>
      <c r="Y129" s="1385">
        <v>117.69120000000001</v>
      </c>
      <c r="Z129" s="1385">
        <v>149.16</v>
      </c>
      <c r="AA129" s="1385">
        <v>132.18</v>
      </c>
      <c r="AB129" s="1385">
        <v>150.80000000000001</v>
      </c>
      <c r="AC129" s="1385">
        <v>187.6568</v>
      </c>
      <c r="AD129" s="1385">
        <v>145.75300000000001</v>
      </c>
      <c r="AE129" s="1388"/>
      <c r="AF129" s="1387">
        <v>129.1676432911612</v>
      </c>
      <c r="AG129" s="1384">
        <v>-7.5076353581675637E-3</v>
      </c>
    </row>
    <row r="130" spans="1:33">
      <c r="A130" s="1378">
        <v>42464</v>
      </c>
      <c r="B130" s="1379">
        <v>14</v>
      </c>
      <c r="C130" s="1385">
        <v>120.60000000000001</v>
      </c>
      <c r="D130" s="1380" t="s">
        <v>504</v>
      </c>
      <c r="E130" s="1385">
        <v>128.26490000000001</v>
      </c>
      <c r="F130" s="1385">
        <v>129.6421</v>
      </c>
      <c r="G130" s="1385">
        <v>135.68</v>
      </c>
      <c r="H130" s="1385">
        <v>144.6</v>
      </c>
      <c r="I130" s="1385">
        <v>151.72999999999999</v>
      </c>
      <c r="J130" s="1385">
        <v>121.57000000000001</v>
      </c>
      <c r="K130" s="1385">
        <v>131</v>
      </c>
      <c r="L130" s="1385">
        <v>131.3528</v>
      </c>
      <c r="M130" s="1385">
        <v>136.62</v>
      </c>
      <c r="N130" s="1380" t="s">
        <v>504</v>
      </c>
      <c r="O130" s="1380" t="s">
        <v>504</v>
      </c>
      <c r="P130" s="1385">
        <v>136.06</v>
      </c>
      <c r="Q130" s="1385">
        <v>138.99</v>
      </c>
      <c r="R130" s="1385">
        <v>136.4</v>
      </c>
      <c r="S130" s="1385">
        <v>132.87640000000002</v>
      </c>
      <c r="T130" s="1385">
        <v>218</v>
      </c>
      <c r="U130" s="1385">
        <v>116.11</v>
      </c>
      <c r="V130" s="1385">
        <v>142.32</v>
      </c>
      <c r="W130" s="1385">
        <v>130.53489999999999</v>
      </c>
      <c r="X130" s="1385">
        <v>123</v>
      </c>
      <c r="Y130" s="1385">
        <v>118.1101</v>
      </c>
      <c r="Z130" s="1385">
        <v>150.03</v>
      </c>
      <c r="AA130" s="1385">
        <v>133.41</v>
      </c>
      <c r="AB130" s="1385">
        <v>149.27000000000001</v>
      </c>
      <c r="AC130" s="1385">
        <v>186.51560000000001</v>
      </c>
      <c r="AD130" s="1385">
        <v>143.37470000000002</v>
      </c>
      <c r="AE130" s="1388"/>
      <c r="AF130" s="1387">
        <v>128.27852879624407</v>
      </c>
      <c r="AG130" s="1384">
        <v>-6.8834150121709348E-3</v>
      </c>
    </row>
    <row r="131" spans="1:33">
      <c r="A131" s="1378">
        <v>42471</v>
      </c>
      <c r="B131" s="1379">
        <v>15</v>
      </c>
      <c r="C131" s="1385">
        <v>118.9</v>
      </c>
      <c r="D131" s="1380" t="s">
        <v>504</v>
      </c>
      <c r="E131" s="1385">
        <v>128.12909999999999</v>
      </c>
      <c r="F131" s="1385">
        <v>129.66720000000001</v>
      </c>
      <c r="G131" s="1385">
        <v>135.76</v>
      </c>
      <c r="H131" s="1385">
        <v>141.57</v>
      </c>
      <c r="I131" s="1385">
        <v>151.72999999999999</v>
      </c>
      <c r="J131" s="1385">
        <v>121.55</v>
      </c>
      <c r="K131" s="1385">
        <v>131</v>
      </c>
      <c r="L131" s="1385">
        <v>131.26240000000001</v>
      </c>
      <c r="M131" s="1385">
        <v>136.67000000000002</v>
      </c>
      <c r="N131" s="1380" t="s">
        <v>504</v>
      </c>
      <c r="O131" s="1380" t="s">
        <v>504</v>
      </c>
      <c r="P131" s="1385">
        <v>134.94999999999999</v>
      </c>
      <c r="Q131" s="1385">
        <v>138.11000000000001</v>
      </c>
      <c r="R131" s="1385">
        <v>136.5</v>
      </c>
      <c r="S131" s="1385">
        <v>132.60470000000001</v>
      </c>
      <c r="T131" s="1385">
        <v>218</v>
      </c>
      <c r="U131" s="1385">
        <v>116.05</v>
      </c>
      <c r="V131" s="1385">
        <v>140.41</v>
      </c>
      <c r="W131" s="1385">
        <v>129.0368</v>
      </c>
      <c r="X131" s="1385">
        <v>123</v>
      </c>
      <c r="Y131" s="1385">
        <v>118.53960000000001</v>
      </c>
      <c r="Z131" s="1385">
        <v>146.24</v>
      </c>
      <c r="AA131" s="1385">
        <v>132.96</v>
      </c>
      <c r="AB131" s="1385">
        <v>149.53</v>
      </c>
      <c r="AC131" s="1385">
        <v>188.28730000000002</v>
      </c>
      <c r="AD131" s="1385">
        <v>144.9417</v>
      </c>
      <c r="AE131" s="1388"/>
      <c r="AF131" s="1387">
        <v>128.14415119218043</v>
      </c>
      <c r="AG131" s="1384">
        <v>-1.0475455660790001E-3</v>
      </c>
    </row>
    <row r="132" spans="1:33">
      <c r="A132" s="1378">
        <v>42478</v>
      </c>
      <c r="B132" s="1379">
        <v>16</v>
      </c>
      <c r="C132" s="1385">
        <v>119.7</v>
      </c>
      <c r="D132" s="1380" t="s">
        <v>504</v>
      </c>
      <c r="E132" s="1385">
        <v>128.45330000000001</v>
      </c>
      <c r="F132" s="1385">
        <v>129.67420000000001</v>
      </c>
      <c r="G132" s="1385">
        <v>136.14000000000001</v>
      </c>
      <c r="H132" s="1385">
        <v>143.62</v>
      </c>
      <c r="I132" s="1385">
        <v>151.36000000000001</v>
      </c>
      <c r="J132" s="1385">
        <v>121.61</v>
      </c>
      <c r="K132" s="1385">
        <v>131</v>
      </c>
      <c r="L132" s="1385">
        <v>131.39520000000002</v>
      </c>
      <c r="M132" s="1385">
        <v>137.45000000000002</v>
      </c>
      <c r="N132" s="1380" t="s">
        <v>504</v>
      </c>
      <c r="O132" s="1380" t="s">
        <v>504</v>
      </c>
      <c r="P132" s="1385">
        <v>135.15</v>
      </c>
      <c r="Q132" s="1385">
        <v>136.94</v>
      </c>
      <c r="R132" s="1385">
        <v>136.70000000000002</v>
      </c>
      <c r="S132" s="1385">
        <v>132.3235</v>
      </c>
      <c r="T132" s="1385">
        <v>218</v>
      </c>
      <c r="U132" s="1385">
        <v>116.35000000000001</v>
      </c>
      <c r="V132" s="1385">
        <v>140.12</v>
      </c>
      <c r="W132" s="1385">
        <v>128.3304</v>
      </c>
      <c r="X132" s="1385">
        <v>123</v>
      </c>
      <c r="Y132" s="1385">
        <v>120.9821</v>
      </c>
      <c r="Z132" s="1385">
        <v>146.58000000000001</v>
      </c>
      <c r="AA132" s="1385">
        <v>127.71000000000001</v>
      </c>
      <c r="AB132" s="1385">
        <v>149.84</v>
      </c>
      <c r="AC132" s="1385">
        <v>191.61110000000002</v>
      </c>
      <c r="AD132" s="1385">
        <v>146.63720000000001</v>
      </c>
      <c r="AE132" s="1388"/>
      <c r="AF132" s="1387">
        <v>128.42139712392265</v>
      </c>
      <c r="AG132" s="1384">
        <v>2.1635472954706358E-3</v>
      </c>
    </row>
    <row r="133" spans="1:33">
      <c r="A133" s="1378">
        <v>42485</v>
      </c>
      <c r="B133" s="1379">
        <v>17</v>
      </c>
      <c r="C133" s="1385">
        <v>119.3</v>
      </c>
      <c r="D133" s="1380" t="s">
        <v>504</v>
      </c>
      <c r="E133" s="1385">
        <v>128.55369999999999</v>
      </c>
      <c r="F133" s="1385">
        <v>129.66120000000001</v>
      </c>
      <c r="G133" s="1385">
        <v>137.74</v>
      </c>
      <c r="H133" s="1385">
        <v>140.08000000000001</v>
      </c>
      <c r="I133" s="1385">
        <v>150.43</v>
      </c>
      <c r="J133" s="1385">
        <v>122.69</v>
      </c>
      <c r="K133" s="1385">
        <v>131</v>
      </c>
      <c r="L133" s="1385">
        <v>131.64320000000001</v>
      </c>
      <c r="M133" s="1385">
        <v>137.45000000000002</v>
      </c>
      <c r="N133" s="1380" t="s">
        <v>504</v>
      </c>
      <c r="O133" s="1380" t="s">
        <v>504</v>
      </c>
      <c r="P133" s="1385">
        <v>136.08000000000001</v>
      </c>
      <c r="Q133" s="1385">
        <v>137.27000000000001</v>
      </c>
      <c r="R133" s="1385">
        <v>138.30000000000001</v>
      </c>
      <c r="S133" s="1385">
        <v>131.75030000000001</v>
      </c>
      <c r="T133" s="1385">
        <v>218</v>
      </c>
      <c r="U133" s="1385">
        <v>116.43</v>
      </c>
      <c r="V133" s="1385">
        <v>140.83000000000001</v>
      </c>
      <c r="W133" s="1385">
        <v>127.3776</v>
      </c>
      <c r="X133" s="1385">
        <v>125</v>
      </c>
      <c r="Y133" s="1385">
        <v>128.1909</v>
      </c>
      <c r="Z133" s="1385">
        <v>149.29</v>
      </c>
      <c r="AA133" s="1385">
        <v>127.53</v>
      </c>
      <c r="AB133" s="1385">
        <v>150.55000000000001</v>
      </c>
      <c r="AC133" s="1385">
        <v>191.79730000000001</v>
      </c>
      <c r="AD133" s="1385">
        <v>148.78280000000001</v>
      </c>
      <c r="AE133" s="1388"/>
      <c r="AF133" s="1387">
        <v>129.2993694255662</v>
      </c>
      <c r="AG133" s="1384">
        <v>6.8366512225088716E-3</v>
      </c>
    </row>
    <row r="134" spans="1:33">
      <c r="A134" s="1378">
        <v>42492</v>
      </c>
      <c r="B134" s="1379">
        <v>18</v>
      </c>
      <c r="C134" s="1385">
        <v>121.5</v>
      </c>
      <c r="D134" s="1380" t="s">
        <v>504</v>
      </c>
      <c r="E134" s="1385">
        <v>128.29240000000001</v>
      </c>
      <c r="F134" s="1385">
        <v>129.68860000000001</v>
      </c>
      <c r="G134" s="1385">
        <v>142.31</v>
      </c>
      <c r="H134" s="1385">
        <v>139.47999999999999</v>
      </c>
      <c r="I134" s="1385">
        <v>151.72999999999999</v>
      </c>
      <c r="J134" s="1385">
        <v>125.69</v>
      </c>
      <c r="K134" s="1385">
        <v>133</v>
      </c>
      <c r="L134" s="1385">
        <v>136.10079999999999</v>
      </c>
      <c r="M134" s="1385">
        <v>137.42000000000002</v>
      </c>
      <c r="N134" s="1380" t="s">
        <v>504</v>
      </c>
      <c r="O134" s="1380" t="s">
        <v>504</v>
      </c>
      <c r="P134" s="1385">
        <v>139.15</v>
      </c>
      <c r="Q134" s="1385">
        <v>138.81</v>
      </c>
      <c r="R134" s="1385">
        <v>142.1</v>
      </c>
      <c r="S134" s="1385">
        <v>135.73650000000001</v>
      </c>
      <c r="T134" s="1385">
        <v>218</v>
      </c>
      <c r="U134" s="1385">
        <v>119.73</v>
      </c>
      <c r="V134" s="1385">
        <v>143.65</v>
      </c>
      <c r="W134" s="1385">
        <v>132.19480000000001</v>
      </c>
      <c r="X134" s="1385">
        <v>129</v>
      </c>
      <c r="Y134" s="1385">
        <v>132.9588</v>
      </c>
      <c r="Z134" s="1385">
        <v>148.44</v>
      </c>
      <c r="AA134" s="1385">
        <v>128.39000000000001</v>
      </c>
      <c r="AB134" s="1385">
        <v>149.88</v>
      </c>
      <c r="AC134" s="1385">
        <v>189.80430000000001</v>
      </c>
      <c r="AD134" s="1385">
        <v>148.4144</v>
      </c>
      <c r="AE134" s="1388"/>
      <c r="AF134" s="1387">
        <v>131.98745696712635</v>
      </c>
      <c r="AG134" s="1384">
        <v>2.0789641538875525E-2</v>
      </c>
    </row>
    <row r="135" spans="1:33">
      <c r="A135" s="1378">
        <v>42499</v>
      </c>
      <c r="B135" s="1379">
        <v>19</v>
      </c>
      <c r="C135" s="1385">
        <v>126.8</v>
      </c>
      <c r="D135" s="1380" t="s">
        <v>504</v>
      </c>
      <c r="E135" s="1385">
        <v>132.74440000000001</v>
      </c>
      <c r="F135" s="1385">
        <v>135.083</v>
      </c>
      <c r="G135" s="1385">
        <v>147.93</v>
      </c>
      <c r="H135" s="1385">
        <v>139.79</v>
      </c>
      <c r="I135" s="1385">
        <v>151.36000000000001</v>
      </c>
      <c r="J135" s="1385">
        <v>130.54</v>
      </c>
      <c r="K135" s="1385">
        <v>135</v>
      </c>
      <c r="L135" s="1385">
        <v>141.43030000000002</v>
      </c>
      <c r="M135" s="1385">
        <v>141.29</v>
      </c>
      <c r="N135" s="1380" t="s">
        <v>504</v>
      </c>
      <c r="O135" s="1380" t="s">
        <v>504</v>
      </c>
      <c r="P135" s="1385">
        <v>141.51</v>
      </c>
      <c r="Q135" s="1385">
        <v>143.88</v>
      </c>
      <c r="R135" s="1385">
        <v>148.30000000000001</v>
      </c>
      <c r="S135" s="1385">
        <v>141.28970000000001</v>
      </c>
      <c r="T135" s="1385">
        <v>218</v>
      </c>
      <c r="U135" s="1385">
        <v>126.04</v>
      </c>
      <c r="V135" s="1385">
        <v>151.09</v>
      </c>
      <c r="W135" s="1385">
        <v>137.11870000000002</v>
      </c>
      <c r="X135" s="1385">
        <v>134</v>
      </c>
      <c r="Y135" s="1385">
        <v>137.11330000000001</v>
      </c>
      <c r="Z135" s="1385">
        <v>156.19</v>
      </c>
      <c r="AA135" s="1385">
        <v>132.43</v>
      </c>
      <c r="AB135" s="1385">
        <v>147.54</v>
      </c>
      <c r="AC135" s="1385">
        <v>187.8296</v>
      </c>
      <c r="AD135" s="1385">
        <v>148.82150000000001</v>
      </c>
      <c r="AE135" s="1388"/>
      <c r="AF135" s="1387">
        <v>136.5307669742397</v>
      </c>
      <c r="AG135" s="1384">
        <v>3.4422286113482192E-2</v>
      </c>
    </row>
    <row r="136" spans="1:33">
      <c r="A136" s="1378">
        <v>42506</v>
      </c>
      <c r="B136" s="1379">
        <v>20</v>
      </c>
      <c r="C136" s="1385">
        <v>132.1</v>
      </c>
      <c r="D136" s="1380" t="s">
        <v>504</v>
      </c>
      <c r="E136" s="1385">
        <v>136.14330000000001</v>
      </c>
      <c r="F136" s="1385">
        <v>135.12010000000001</v>
      </c>
      <c r="G136" s="1385">
        <v>150.22999999999999</v>
      </c>
      <c r="H136" s="1385">
        <v>142.05000000000001</v>
      </c>
      <c r="I136" s="1385">
        <v>152.66</v>
      </c>
      <c r="J136" s="1385">
        <v>135.72999999999999</v>
      </c>
      <c r="K136" s="1385">
        <v>137</v>
      </c>
      <c r="L136" s="1385">
        <v>145.22900000000001</v>
      </c>
      <c r="M136" s="1385">
        <v>140.92000000000002</v>
      </c>
      <c r="N136" s="1380" t="s">
        <v>504</v>
      </c>
      <c r="O136" s="1380" t="s">
        <v>504</v>
      </c>
      <c r="P136" s="1385">
        <v>146.66</v>
      </c>
      <c r="Q136" s="1385">
        <v>147.74</v>
      </c>
      <c r="R136" s="1385">
        <v>151.20000000000002</v>
      </c>
      <c r="S136" s="1385">
        <v>145.67520000000002</v>
      </c>
      <c r="T136" s="1385">
        <v>218</v>
      </c>
      <c r="U136" s="1385">
        <v>128.83000000000001</v>
      </c>
      <c r="V136" s="1385">
        <v>155.45000000000002</v>
      </c>
      <c r="W136" s="1385">
        <v>142.1618</v>
      </c>
      <c r="X136" s="1385">
        <v>143</v>
      </c>
      <c r="Y136" s="1385">
        <v>139.44640000000001</v>
      </c>
      <c r="Z136" s="1385">
        <v>162.52000000000001</v>
      </c>
      <c r="AA136" s="1385">
        <v>141.04</v>
      </c>
      <c r="AB136" s="1385">
        <v>149.32</v>
      </c>
      <c r="AC136" s="1385">
        <v>187.999</v>
      </c>
      <c r="AD136" s="1385">
        <v>151.87</v>
      </c>
      <c r="AE136" s="1388"/>
      <c r="AF136" s="1387">
        <v>139.91553784969256</v>
      </c>
      <c r="AG136" s="1384">
        <v>2.4791268301389557E-2</v>
      </c>
    </row>
    <row r="137" spans="1:33">
      <c r="A137" s="1378">
        <v>42513</v>
      </c>
      <c r="B137" s="1379">
        <v>21</v>
      </c>
      <c r="C137" s="1385">
        <v>132</v>
      </c>
      <c r="D137" s="1380" t="s">
        <v>504</v>
      </c>
      <c r="E137" s="1385">
        <v>137.26940000000002</v>
      </c>
      <c r="F137" s="1385">
        <v>137.6936</v>
      </c>
      <c r="G137" s="1385">
        <v>153.06</v>
      </c>
      <c r="H137" s="1385">
        <v>140.67000000000002</v>
      </c>
      <c r="I137" s="1385">
        <v>152.84</v>
      </c>
      <c r="J137" s="1385">
        <v>139.36000000000001</v>
      </c>
      <c r="K137" s="1385">
        <v>141</v>
      </c>
      <c r="L137" s="1385">
        <v>145.62370000000001</v>
      </c>
      <c r="M137" s="1385">
        <v>142.97</v>
      </c>
      <c r="N137" s="1380" t="s">
        <v>504</v>
      </c>
      <c r="O137" s="1380" t="s">
        <v>504</v>
      </c>
      <c r="P137" s="1385">
        <v>145.55000000000001</v>
      </c>
      <c r="Q137" s="1385">
        <v>148.37</v>
      </c>
      <c r="R137" s="1385">
        <v>153.4</v>
      </c>
      <c r="S137" s="1385">
        <v>149.26760000000002</v>
      </c>
      <c r="T137" s="1385">
        <v>218</v>
      </c>
      <c r="U137" s="1385">
        <v>129.52000000000001</v>
      </c>
      <c r="V137" s="1385">
        <v>157.03</v>
      </c>
      <c r="W137" s="1385">
        <v>142.66580000000002</v>
      </c>
      <c r="X137" s="1385">
        <v>148</v>
      </c>
      <c r="Y137" s="1385">
        <v>142.0806</v>
      </c>
      <c r="Z137" s="1385">
        <v>161.96</v>
      </c>
      <c r="AA137" s="1385">
        <v>144.63</v>
      </c>
      <c r="AB137" s="1385">
        <v>150.74</v>
      </c>
      <c r="AC137" s="1385">
        <v>189.2604</v>
      </c>
      <c r="AD137" s="1385">
        <v>155.76940000000002</v>
      </c>
      <c r="AE137" s="1388"/>
      <c r="AF137" s="1387">
        <v>142.59556408681277</v>
      </c>
      <c r="AG137" s="1384">
        <v>1.9154600541930522E-2</v>
      </c>
    </row>
    <row r="138" spans="1:33">
      <c r="A138" s="1378">
        <v>42520</v>
      </c>
      <c r="B138" s="1379">
        <v>22</v>
      </c>
      <c r="C138" s="1385">
        <v>138.70000000000002</v>
      </c>
      <c r="D138" s="1380" t="s">
        <v>504</v>
      </c>
      <c r="E138" s="1385">
        <v>143.68030000000002</v>
      </c>
      <c r="F138" s="1385">
        <v>142.38140000000001</v>
      </c>
      <c r="G138" s="1385">
        <v>157.64000000000001</v>
      </c>
      <c r="H138" s="1385">
        <v>145.34</v>
      </c>
      <c r="I138" s="1385">
        <v>152.84</v>
      </c>
      <c r="J138" s="1385">
        <v>146.22999999999999</v>
      </c>
      <c r="K138" s="1385">
        <v>144</v>
      </c>
      <c r="L138" s="1385">
        <v>150.6317</v>
      </c>
      <c r="M138" s="1385">
        <v>145.02000000000001</v>
      </c>
      <c r="N138" s="1380" t="s">
        <v>504</v>
      </c>
      <c r="O138" s="1380" t="s">
        <v>504</v>
      </c>
      <c r="P138" s="1385">
        <v>151.09</v>
      </c>
      <c r="Q138" s="1385">
        <v>152.52000000000001</v>
      </c>
      <c r="R138" s="1385">
        <v>159.20000000000002</v>
      </c>
      <c r="S138" s="1385">
        <v>155.9349</v>
      </c>
      <c r="T138" s="1385">
        <v>218</v>
      </c>
      <c r="U138" s="1385">
        <v>134.99</v>
      </c>
      <c r="V138" s="1385">
        <v>163.11000000000001</v>
      </c>
      <c r="W138" s="1385">
        <v>149.03360000000001</v>
      </c>
      <c r="X138" s="1385">
        <v>155</v>
      </c>
      <c r="Y138" s="1385">
        <v>150.87950000000001</v>
      </c>
      <c r="Z138" s="1385">
        <v>168.32</v>
      </c>
      <c r="AA138" s="1385">
        <v>149.57</v>
      </c>
      <c r="AB138" s="1385">
        <v>150.87</v>
      </c>
      <c r="AC138" s="1385">
        <v>190.37090000000001</v>
      </c>
      <c r="AD138" s="1385">
        <v>156.91550000000001</v>
      </c>
      <c r="AE138" s="1388"/>
      <c r="AF138" s="1387">
        <v>147.91528137489138</v>
      </c>
      <c r="AG138" s="1384">
        <v>3.7306330825550349E-2</v>
      </c>
    </row>
    <row r="139" spans="1:33">
      <c r="A139" s="1378">
        <v>42527</v>
      </c>
      <c r="B139" s="1379">
        <v>23</v>
      </c>
      <c r="C139" s="1385">
        <v>143.70000000000002</v>
      </c>
      <c r="D139" s="1380" t="s">
        <v>504</v>
      </c>
      <c r="E139" s="1385">
        <v>148.98260000000002</v>
      </c>
      <c r="F139" s="1385">
        <v>145.90030000000002</v>
      </c>
      <c r="G139" s="1385">
        <v>158.97</v>
      </c>
      <c r="H139" s="1385">
        <v>148.07</v>
      </c>
      <c r="I139" s="1385">
        <v>152.84</v>
      </c>
      <c r="J139" s="1385">
        <v>151.14000000000001</v>
      </c>
      <c r="K139" s="1385">
        <v>147</v>
      </c>
      <c r="L139" s="1385">
        <v>154.3338</v>
      </c>
      <c r="M139" s="1385">
        <v>144.77000000000001</v>
      </c>
      <c r="N139" s="1380" t="s">
        <v>504</v>
      </c>
      <c r="O139" s="1380" t="s">
        <v>504</v>
      </c>
      <c r="P139" s="1385">
        <v>152.35</v>
      </c>
      <c r="Q139" s="1385">
        <v>156.70000000000002</v>
      </c>
      <c r="R139" s="1385">
        <v>161.5</v>
      </c>
      <c r="S139" s="1385">
        <v>159.0138</v>
      </c>
      <c r="T139" s="1385">
        <v>218</v>
      </c>
      <c r="U139" s="1385">
        <v>135.27000000000001</v>
      </c>
      <c r="V139" s="1385">
        <v>166.45000000000002</v>
      </c>
      <c r="W139" s="1385">
        <v>151.98650000000001</v>
      </c>
      <c r="X139" s="1385">
        <v>161</v>
      </c>
      <c r="Y139" s="1385">
        <v>157.1514</v>
      </c>
      <c r="Z139" s="1385">
        <v>166.67000000000002</v>
      </c>
      <c r="AA139" s="1385">
        <v>155.30000000000001</v>
      </c>
      <c r="AB139" s="1385">
        <v>149.99</v>
      </c>
      <c r="AC139" s="1385">
        <v>191.2766</v>
      </c>
      <c r="AD139" s="1385">
        <v>155.10910000000001</v>
      </c>
      <c r="AE139" s="1388"/>
      <c r="AF139" s="1387">
        <v>151.04919860080548</v>
      </c>
      <c r="AG139" s="1384">
        <v>2.1187244460369126E-2</v>
      </c>
    </row>
    <row r="140" spans="1:33">
      <c r="A140" s="1378">
        <v>42534</v>
      </c>
      <c r="B140" s="1379">
        <v>24</v>
      </c>
      <c r="C140" s="1385">
        <v>144</v>
      </c>
      <c r="D140" s="1380" t="s">
        <v>504</v>
      </c>
      <c r="E140" s="1385">
        <v>150.21090000000001</v>
      </c>
      <c r="F140" s="1385">
        <v>145.91990000000001</v>
      </c>
      <c r="G140" s="1385">
        <v>162.97999999999999</v>
      </c>
      <c r="H140" s="1385">
        <v>148</v>
      </c>
      <c r="I140" s="1385">
        <v>153.77000000000001</v>
      </c>
      <c r="J140" s="1385">
        <v>154.33000000000001</v>
      </c>
      <c r="K140" s="1385">
        <v>150</v>
      </c>
      <c r="L140" s="1385">
        <v>155.18120000000002</v>
      </c>
      <c r="M140" s="1385">
        <v>148.61000000000001</v>
      </c>
      <c r="N140" s="1380" t="s">
        <v>504</v>
      </c>
      <c r="O140" s="1380" t="s">
        <v>504</v>
      </c>
      <c r="P140" s="1385">
        <v>152.49</v>
      </c>
      <c r="Q140" s="1385">
        <v>154.63</v>
      </c>
      <c r="R140" s="1385">
        <v>162</v>
      </c>
      <c r="S140" s="1385">
        <v>157.10210000000001</v>
      </c>
      <c r="T140" s="1385">
        <v>218</v>
      </c>
      <c r="U140" s="1385">
        <v>142.97</v>
      </c>
      <c r="V140" s="1385">
        <v>167.9</v>
      </c>
      <c r="W140" s="1385">
        <v>149.2225</v>
      </c>
      <c r="X140" s="1385">
        <v>164</v>
      </c>
      <c r="Y140" s="1385">
        <v>163.68200000000002</v>
      </c>
      <c r="Z140" s="1385">
        <v>168.29</v>
      </c>
      <c r="AA140" s="1385">
        <v>157.25</v>
      </c>
      <c r="AB140" s="1385">
        <v>149.51</v>
      </c>
      <c r="AC140" s="1385">
        <v>189.976</v>
      </c>
      <c r="AD140" s="1385">
        <v>154.85429999999999</v>
      </c>
      <c r="AE140" s="1388"/>
      <c r="AF140" s="1387">
        <v>153.70060105591281</v>
      </c>
      <c r="AG140" s="1384">
        <v>1.7553237485982809E-2</v>
      </c>
    </row>
    <row r="141" spans="1:33">
      <c r="A141" s="1378">
        <v>42541</v>
      </c>
      <c r="B141" s="1379">
        <v>25</v>
      </c>
      <c r="C141" s="1385">
        <v>146.80000000000001</v>
      </c>
      <c r="D141" s="1380" t="s">
        <v>504</v>
      </c>
      <c r="E141" s="1385">
        <v>154.15620000000001</v>
      </c>
      <c r="F141" s="1385">
        <v>148.57830000000001</v>
      </c>
      <c r="G141" s="1385">
        <v>167.26</v>
      </c>
      <c r="H141" s="1385">
        <v>148.53</v>
      </c>
      <c r="I141" s="1385">
        <v>156.56</v>
      </c>
      <c r="J141" s="1385">
        <v>158.86000000000001</v>
      </c>
      <c r="K141" s="1385">
        <v>154</v>
      </c>
      <c r="L141" s="1385">
        <v>156.75660000000002</v>
      </c>
      <c r="M141" s="1385">
        <v>148.42000000000002</v>
      </c>
      <c r="N141" s="1380" t="s">
        <v>504</v>
      </c>
      <c r="O141" s="1380" t="s">
        <v>504</v>
      </c>
      <c r="P141" s="1385">
        <v>158.53</v>
      </c>
      <c r="Q141" s="1385">
        <v>161.57</v>
      </c>
      <c r="R141" s="1385">
        <v>166.5</v>
      </c>
      <c r="S141" s="1385">
        <v>164.61180000000002</v>
      </c>
      <c r="T141" s="1385">
        <v>218</v>
      </c>
      <c r="U141" s="1385">
        <v>148.53</v>
      </c>
      <c r="V141" s="1385">
        <v>172.14000000000001</v>
      </c>
      <c r="W141" s="1385">
        <v>155.29490000000001</v>
      </c>
      <c r="X141" s="1385">
        <v>170</v>
      </c>
      <c r="Y141" s="1385">
        <v>170.35720000000001</v>
      </c>
      <c r="Z141" s="1385">
        <v>173.28</v>
      </c>
      <c r="AA141" s="1385">
        <v>163.25</v>
      </c>
      <c r="AB141" s="1385">
        <v>152.43</v>
      </c>
      <c r="AC141" s="1385">
        <v>189.3734</v>
      </c>
      <c r="AD141" s="1385">
        <v>157.2415</v>
      </c>
      <c r="AE141" s="1388"/>
      <c r="AF141" s="1387">
        <v>157.91740183130963</v>
      </c>
      <c r="AG141" s="1384">
        <v>2.7435161257846064E-2</v>
      </c>
    </row>
    <row r="142" spans="1:33">
      <c r="A142" s="1378">
        <v>42548</v>
      </c>
      <c r="B142" s="1379">
        <v>26</v>
      </c>
      <c r="C142" s="1385">
        <v>150.70000000000002</v>
      </c>
      <c r="D142" s="1380" t="s">
        <v>504</v>
      </c>
      <c r="E142" s="1385">
        <v>158.3725</v>
      </c>
      <c r="F142" s="1385">
        <v>152.0582</v>
      </c>
      <c r="G142" s="1385">
        <v>170.36</v>
      </c>
      <c r="H142" s="1385">
        <v>148.9</v>
      </c>
      <c r="I142" s="1385">
        <v>163.06</v>
      </c>
      <c r="J142" s="1385">
        <v>163.26</v>
      </c>
      <c r="K142" s="1385">
        <v>157</v>
      </c>
      <c r="L142" s="1385">
        <v>159.37520000000001</v>
      </c>
      <c r="M142" s="1385">
        <v>148.34</v>
      </c>
      <c r="N142" s="1380" t="s">
        <v>504</v>
      </c>
      <c r="O142" s="1380" t="s">
        <v>504</v>
      </c>
      <c r="P142" s="1385">
        <v>159.76</v>
      </c>
      <c r="Q142" s="1385">
        <v>164.15</v>
      </c>
      <c r="R142" s="1385">
        <v>170.3</v>
      </c>
      <c r="S142" s="1385">
        <v>168.4427</v>
      </c>
      <c r="T142" s="1389">
        <v>218</v>
      </c>
      <c r="U142" s="1385">
        <v>149.75</v>
      </c>
      <c r="V142" s="1385">
        <v>174.83</v>
      </c>
      <c r="W142" s="1385">
        <v>158.35130000000001</v>
      </c>
      <c r="X142" s="1385">
        <v>174</v>
      </c>
      <c r="Y142" s="1385">
        <v>173.51340000000002</v>
      </c>
      <c r="Z142" s="1385">
        <v>178.85</v>
      </c>
      <c r="AA142" s="1385">
        <v>166.52</v>
      </c>
      <c r="AB142" s="1385">
        <v>151.1</v>
      </c>
      <c r="AC142" s="1385">
        <v>188.31190000000001</v>
      </c>
      <c r="AD142" s="1385">
        <v>150.715</v>
      </c>
      <c r="AE142" s="1388"/>
      <c r="AF142" s="1387">
        <v>160.87302646796027</v>
      </c>
      <c r="AG142" s="1384">
        <v>1.871626940650839E-2</v>
      </c>
    </row>
    <row r="143" spans="1:33">
      <c r="A143" s="1378">
        <v>42555</v>
      </c>
      <c r="B143" s="1379">
        <v>27</v>
      </c>
      <c r="C143" s="1385">
        <v>154.70000000000002</v>
      </c>
      <c r="D143" s="1380" t="s">
        <v>504</v>
      </c>
      <c r="E143" s="1385">
        <v>162.31550000000001</v>
      </c>
      <c r="F143" s="1385">
        <v>155.90350000000001</v>
      </c>
      <c r="G143" s="1385">
        <v>173.56</v>
      </c>
      <c r="H143" s="1385">
        <v>155.36000000000001</v>
      </c>
      <c r="I143" s="1385">
        <v>173.27</v>
      </c>
      <c r="J143" s="1385">
        <v>165.21</v>
      </c>
      <c r="K143" s="1385">
        <v>161</v>
      </c>
      <c r="L143" s="1385">
        <v>161.50239999999999</v>
      </c>
      <c r="M143" s="1385">
        <v>152.69</v>
      </c>
      <c r="N143" s="1380" t="s">
        <v>504</v>
      </c>
      <c r="O143" s="1380" t="s">
        <v>504</v>
      </c>
      <c r="P143" s="1385">
        <v>161.29</v>
      </c>
      <c r="Q143" s="1385">
        <v>163.47999999999999</v>
      </c>
      <c r="R143" s="1385">
        <v>173.4</v>
      </c>
      <c r="S143" s="1385">
        <v>171.01930000000002</v>
      </c>
      <c r="T143" s="1389">
        <v>218</v>
      </c>
      <c r="U143" s="1385">
        <v>150.46</v>
      </c>
      <c r="V143" s="1385">
        <v>177.84</v>
      </c>
      <c r="W143" s="1385">
        <v>161.45910000000001</v>
      </c>
      <c r="X143" s="1385">
        <v>177</v>
      </c>
      <c r="Y143" s="1385">
        <v>174.4109</v>
      </c>
      <c r="Z143" s="1385">
        <v>179.09</v>
      </c>
      <c r="AA143" s="1385">
        <v>170.44</v>
      </c>
      <c r="AB143" s="1385">
        <v>149.77000000000001</v>
      </c>
      <c r="AC143" s="1385">
        <v>187.87480000000002</v>
      </c>
      <c r="AD143" s="1385">
        <v>149.15020000000001</v>
      </c>
      <c r="AE143" s="1388"/>
      <c r="AF143" s="1387">
        <v>163.41905949558785</v>
      </c>
      <c r="AG143" s="1384">
        <v>1.5826351275455286E-2</v>
      </c>
    </row>
    <row r="144" spans="1:33">
      <c r="A144" s="1482">
        <v>42562</v>
      </c>
      <c r="B144" s="1483">
        <v>28</v>
      </c>
      <c r="C144" s="1484">
        <v>156.4</v>
      </c>
      <c r="D144" s="1485" t="s">
        <v>504</v>
      </c>
      <c r="E144" s="1484">
        <v>163.6216</v>
      </c>
      <c r="F144" s="1389">
        <v>155.90350000000001</v>
      </c>
      <c r="G144" s="1484">
        <v>174.88</v>
      </c>
      <c r="H144" s="1484">
        <v>155.29</v>
      </c>
      <c r="I144" s="1484">
        <v>177.91</v>
      </c>
      <c r="J144" s="1484">
        <v>166.79</v>
      </c>
      <c r="K144" s="1484">
        <v>163</v>
      </c>
      <c r="L144" s="1484">
        <v>168.7859</v>
      </c>
      <c r="M144" s="1484">
        <v>152.59</v>
      </c>
      <c r="N144" s="1485" t="s">
        <v>504</v>
      </c>
      <c r="O144" s="1485" t="s">
        <v>504</v>
      </c>
      <c r="P144" s="1484">
        <v>165.63</v>
      </c>
      <c r="Q144" s="1484">
        <v>165.39000000000001</v>
      </c>
      <c r="R144" s="1484">
        <v>175.4</v>
      </c>
      <c r="S144" s="1484">
        <v>173.58590000000001</v>
      </c>
      <c r="T144" s="1389">
        <v>218</v>
      </c>
      <c r="U144" s="1484">
        <v>150.72</v>
      </c>
      <c r="V144" s="1484">
        <v>180.34</v>
      </c>
      <c r="W144" s="1484">
        <v>164.0598</v>
      </c>
      <c r="X144" s="1484">
        <v>179</v>
      </c>
      <c r="Y144" s="1484">
        <v>174.74790000000002</v>
      </c>
      <c r="Z144" s="1484">
        <v>179.82</v>
      </c>
      <c r="AA144" s="1484">
        <v>171.95000000000002</v>
      </c>
      <c r="AB144" s="1484">
        <v>149.07</v>
      </c>
      <c r="AC144" s="1484">
        <v>187.63750000000002</v>
      </c>
      <c r="AD144" s="1484">
        <v>152.33029999999999</v>
      </c>
      <c r="AE144" s="1486"/>
      <c r="AF144" s="1487">
        <v>164.5550996612686</v>
      </c>
      <c r="AG144" s="1384">
        <v>6.9516993255700488E-3</v>
      </c>
    </row>
    <row r="145" spans="1:33">
      <c r="A145" s="1482">
        <v>42569</v>
      </c>
      <c r="B145" s="1483">
        <v>29</v>
      </c>
      <c r="C145" s="1484">
        <v>156.70000000000002</v>
      </c>
      <c r="D145" s="1485" t="s">
        <v>504</v>
      </c>
      <c r="E145" s="1484">
        <v>166.25700000000001</v>
      </c>
      <c r="F145" s="1484">
        <v>155.94240000000002</v>
      </c>
      <c r="G145" s="1484">
        <v>175.34</v>
      </c>
      <c r="H145" s="1484">
        <v>155.35</v>
      </c>
      <c r="I145" s="1484">
        <v>181.63</v>
      </c>
      <c r="J145" s="1484">
        <v>168.74</v>
      </c>
      <c r="K145" s="1484">
        <v>164</v>
      </c>
      <c r="L145" s="1484">
        <v>169.8229</v>
      </c>
      <c r="M145" s="1484">
        <v>152.66</v>
      </c>
      <c r="N145" s="1485" t="s">
        <v>504</v>
      </c>
      <c r="O145" s="1485" t="s">
        <v>504</v>
      </c>
      <c r="P145" s="1484">
        <v>168.21</v>
      </c>
      <c r="Q145" s="1484">
        <v>163.91</v>
      </c>
      <c r="R145" s="1484">
        <v>175.4</v>
      </c>
      <c r="S145" s="1484">
        <v>173.66470000000001</v>
      </c>
      <c r="T145" s="1389">
        <v>218</v>
      </c>
      <c r="U145" s="1484">
        <v>150.80000000000001</v>
      </c>
      <c r="V145" s="1484">
        <v>180.35</v>
      </c>
      <c r="W145" s="1484">
        <v>165.09010000000001</v>
      </c>
      <c r="X145" s="1484">
        <v>180</v>
      </c>
      <c r="Y145" s="1484">
        <v>174.1918</v>
      </c>
      <c r="Z145" s="1484">
        <v>181.13</v>
      </c>
      <c r="AA145" s="1484">
        <v>172.75</v>
      </c>
      <c r="AB145" s="1484">
        <v>151.88</v>
      </c>
      <c r="AC145" s="1484">
        <v>187.67660000000001</v>
      </c>
      <c r="AD145" s="1484">
        <v>155.2508</v>
      </c>
      <c r="AE145" s="1486"/>
      <c r="AF145" s="1487">
        <v>165.5730178583344</v>
      </c>
      <c r="AG145" s="1384">
        <v>6.1858805905203873E-3</v>
      </c>
    </row>
    <row r="146" spans="1:33">
      <c r="A146" s="1390"/>
      <c r="B146" s="1390"/>
      <c r="C146" s="1390"/>
      <c r="D146" s="1390"/>
      <c r="E146" s="1390"/>
      <c r="F146" s="1390"/>
      <c r="G146" s="1390"/>
      <c r="H146" s="1390"/>
      <c r="I146" s="1390"/>
      <c r="J146" s="1390"/>
      <c r="K146" s="1390"/>
      <c r="L146" s="1390"/>
      <c r="M146" s="1390"/>
      <c r="N146" s="1390"/>
      <c r="O146" s="1390"/>
      <c r="P146" s="1390"/>
      <c r="Q146" s="1390"/>
      <c r="R146" s="1390"/>
      <c r="S146" s="1390"/>
      <c r="T146" s="1390"/>
      <c r="U146" s="1390"/>
      <c r="V146" s="1390"/>
      <c r="W146" s="1390"/>
      <c r="X146" s="1390"/>
      <c r="Y146" s="1390"/>
      <c r="Z146" s="1390"/>
      <c r="AA146" s="1390"/>
      <c r="AB146" s="1390"/>
      <c r="AC146" s="1390"/>
      <c r="AD146" s="1390"/>
      <c r="AE146" s="1105"/>
      <c r="AF146" s="1356"/>
      <c r="AG146" s="1391"/>
    </row>
    <row r="147" spans="1:33">
      <c r="A147" s="1390"/>
      <c r="B147" s="1390"/>
      <c r="C147" s="1390"/>
      <c r="D147" s="1390"/>
      <c r="E147" s="1390"/>
      <c r="F147" s="1390"/>
      <c r="G147" s="1390"/>
      <c r="H147" s="1390"/>
      <c r="I147" s="1390"/>
      <c r="J147" s="1390"/>
      <c r="K147" s="1390"/>
      <c r="L147" s="1390"/>
      <c r="M147" s="1390"/>
      <c r="N147" s="1390"/>
      <c r="O147" s="1390"/>
      <c r="P147" s="1390"/>
      <c r="Q147" s="1390"/>
      <c r="R147" s="1390"/>
      <c r="S147" s="1390"/>
      <c r="T147" s="1390"/>
      <c r="U147" s="1390"/>
      <c r="V147" s="1390"/>
      <c r="W147" s="1390"/>
      <c r="X147" s="1390"/>
      <c r="Y147" s="1390"/>
      <c r="Z147" s="1390"/>
      <c r="AA147" s="1390"/>
      <c r="AB147" s="1390"/>
      <c r="AC147" s="1390"/>
      <c r="AD147" s="1390"/>
      <c r="AE147" s="1105"/>
      <c r="AF147" s="1356"/>
      <c r="AG147" s="1391"/>
    </row>
    <row r="148" spans="1:33">
      <c r="A148" s="1390"/>
      <c r="B148" s="1390"/>
      <c r="C148" s="1390"/>
      <c r="D148" s="1390"/>
      <c r="E148" s="1390"/>
      <c r="F148" s="1390"/>
      <c r="G148" s="1390"/>
      <c r="H148" s="1390"/>
      <c r="I148" s="1390"/>
      <c r="J148" s="1390"/>
      <c r="K148" s="1390"/>
      <c r="L148" s="1390"/>
      <c r="M148" s="1390"/>
      <c r="N148" s="1390"/>
      <c r="O148" s="1390"/>
      <c r="P148" s="1390"/>
      <c r="Q148" s="1390"/>
      <c r="R148" s="1390"/>
      <c r="S148" s="1390"/>
      <c r="T148" s="1390"/>
      <c r="U148" s="1390"/>
      <c r="V148" s="1390"/>
      <c r="W148" s="1390"/>
      <c r="X148" s="1390"/>
      <c r="Y148" s="1390"/>
      <c r="Z148" s="1390"/>
      <c r="AA148" s="1390"/>
      <c r="AB148" s="1390"/>
      <c r="AC148" s="1390"/>
      <c r="AD148" s="1390"/>
      <c r="AE148" s="1105"/>
      <c r="AF148" s="1356"/>
      <c r="AG148" s="1391"/>
    </row>
    <row r="149" spans="1:33">
      <c r="A149" s="1390"/>
      <c r="B149" s="1390"/>
      <c r="C149" s="1390"/>
      <c r="D149" s="1390"/>
      <c r="E149" s="1390"/>
      <c r="F149" s="1390"/>
      <c r="G149" s="1390"/>
      <c r="H149" s="1390"/>
      <c r="I149" s="1390"/>
      <c r="J149" s="1390"/>
      <c r="K149" s="1390"/>
      <c r="L149" s="1390"/>
      <c r="M149" s="1390"/>
      <c r="N149" s="1390"/>
      <c r="O149" s="1390"/>
      <c r="P149" s="1390"/>
      <c r="Q149" s="1390"/>
      <c r="R149" s="1390"/>
      <c r="S149" s="1390"/>
      <c r="T149" s="1390"/>
      <c r="U149" s="1390"/>
      <c r="V149" s="1390"/>
      <c r="W149" s="1390"/>
      <c r="X149" s="1390"/>
      <c r="Y149" s="1390"/>
      <c r="Z149" s="1390"/>
      <c r="AA149" s="1390"/>
      <c r="AB149" s="1390"/>
      <c r="AC149" s="1390"/>
      <c r="AD149" s="1390"/>
      <c r="AE149" s="1105"/>
      <c r="AF149" s="1356"/>
      <c r="AG149" s="1391"/>
    </row>
    <row r="150" spans="1:33">
      <c r="A150" s="1390"/>
      <c r="B150" s="1390"/>
      <c r="C150" s="1390"/>
      <c r="D150" s="1390"/>
      <c r="E150" s="1390"/>
      <c r="F150" s="1390"/>
      <c r="G150" s="1390"/>
      <c r="H150" s="1390"/>
      <c r="I150" s="1390"/>
      <c r="J150" s="1390"/>
      <c r="K150" s="1390"/>
      <c r="L150" s="1390"/>
      <c r="M150" s="1390"/>
      <c r="N150" s="1390"/>
      <c r="O150" s="1390"/>
      <c r="P150" s="1390"/>
      <c r="Q150" s="1390"/>
      <c r="R150" s="1390"/>
      <c r="S150" s="1390"/>
      <c r="T150" s="1390"/>
      <c r="U150" s="1390"/>
      <c r="V150" s="1390"/>
      <c r="W150" s="1390"/>
      <c r="X150" s="1390"/>
      <c r="Y150" s="1390"/>
      <c r="Z150" s="1390"/>
      <c r="AA150" s="1390"/>
      <c r="AB150" s="1390"/>
      <c r="AC150" s="1390"/>
      <c r="AD150" s="1390"/>
      <c r="AE150" s="1105"/>
      <c r="AF150" s="1356"/>
      <c r="AG150" s="1391"/>
    </row>
    <row r="151" spans="1:33">
      <c r="A151" s="1390"/>
      <c r="B151" s="1390"/>
      <c r="C151" s="1390"/>
      <c r="D151" s="1390"/>
      <c r="E151" s="1390"/>
      <c r="F151" s="1390"/>
      <c r="G151" s="1390"/>
      <c r="H151" s="1390"/>
      <c r="I151" s="1390"/>
      <c r="J151" s="1390"/>
      <c r="K151" s="1390"/>
      <c r="L151" s="1390"/>
      <c r="M151" s="1390"/>
      <c r="N151" s="1390"/>
      <c r="O151" s="1390"/>
      <c r="P151" s="1390"/>
      <c r="Q151" s="1390"/>
      <c r="R151" s="1390"/>
      <c r="S151" s="1390"/>
      <c r="T151" s="1390"/>
      <c r="U151" s="1390"/>
      <c r="V151" s="1390"/>
      <c r="W151" s="1390"/>
      <c r="X151" s="1390"/>
      <c r="Y151" s="1390"/>
      <c r="Z151" s="1390"/>
      <c r="AA151" s="1390"/>
      <c r="AB151" s="1390"/>
      <c r="AC151" s="1390"/>
      <c r="AD151" s="1390"/>
      <c r="AE151" s="1105"/>
      <c r="AF151" s="1356"/>
      <c r="AG151" s="1391"/>
    </row>
    <row r="152" spans="1:33">
      <c r="A152" s="1390"/>
      <c r="B152" s="1390"/>
      <c r="C152" s="1390"/>
      <c r="D152" s="1390"/>
      <c r="E152" s="1390"/>
      <c r="F152" s="1390"/>
      <c r="G152" s="1390"/>
      <c r="H152" s="1390"/>
      <c r="I152" s="1390"/>
      <c r="J152" s="1390"/>
      <c r="K152" s="1390"/>
      <c r="L152" s="1390"/>
      <c r="M152" s="1390"/>
      <c r="N152" s="1390"/>
      <c r="O152" s="1390"/>
      <c r="P152" s="1390"/>
      <c r="Q152" s="1390"/>
      <c r="R152" s="1390"/>
      <c r="S152" s="1390"/>
      <c r="T152" s="1390"/>
      <c r="U152" s="1390"/>
      <c r="V152" s="1390"/>
      <c r="W152" s="1390"/>
      <c r="X152" s="1390"/>
      <c r="Y152" s="1390"/>
      <c r="Z152" s="1390"/>
      <c r="AA152" s="1390"/>
      <c r="AB152" s="1390"/>
      <c r="AC152" s="1390"/>
      <c r="AD152" s="1390"/>
      <c r="AE152" s="1105"/>
      <c r="AF152" s="1356"/>
      <c r="AG152" s="1391"/>
    </row>
    <row r="153" spans="1:33">
      <c r="A153" s="1390"/>
      <c r="B153" s="1390"/>
      <c r="C153" s="1390"/>
      <c r="D153" s="1390"/>
      <c r="E153" s="1390"/>
      <c r="F153" s="1390"/>
      <c r="G153" s="1390"/>
      <c r="H153" s="1390"/>
      <c r="I153" s="1390"/>
      <c r="J153" s="1390"/>
      <c r="K153" s="1390"/>
      <c r="L153" s="1390"/>
      <c r="M153" s="1390"/>
      <c r="N153" s="1390"/>
      <c r="O153" s="1390"/>
      <c r="P153" s="1390"/>
      <c r="Q153" s="1390"/>
      <c r="R153" s="1390"/>
      <c r="S153" s="1390"/>
      <c r="T153" s="1390"/>
      <c r="U153" s="1390"/>
      <c r="V153" s="1390"/>
      <c r="W153" s="1390"/>
      <c r="X153" s="1390"/>
      <c r="Y153" s="1390"/>
      <c r="Z153" s="1390"/>
      <c r="AA153" s="1390"/>
      <c r="AB153" s="1390"/>
      <c r="AC153" s="1390"/>
      <c r="AD153" s="1390"/>
      <c r="AE153" s="1105"/>
      <c r="AF153" s="1356"/>
      <c r="AG153" s="1391"/>
    </row>
    <row r="154" spans="1:33">
      <c r="A154" s="1390"/>
      <c r="B154" s="1390"/>
      <c r="C154" s="1390"/>
      <c r="D154" s="1390"/>
      <c r="E154" s="1390"/>
      <c r="F154" s="1390"/>
      <c r="G154" s="1390"/>
      <c r="H154" s="1390"/>
      <c r="I154" s="1390"/>
      <c r="J154" s="1390"/>
      <c r="K154" s="1390"/>
      <c r="L154" s="1390"/>
      <c r="M154" s="1390"/>
      <c r="N154" s="1390"/>
      <c r="O154" s="1390"/>
      <c r="P154" s="1390"/>
      <c r="Q154" s="1390"/>
      <c r="R154" s="1390"/>
      <c r="S154" s="1390"/>
      <c r="T154" s="1390"/>
      <c r="U154" s="1390"/>
      <c r="V154" s="1390"/>
      <c r="W154" s="1390"/>
      <c r="X154" s="1390"/>
      <c r="Y154" s="1390"/>
      <c r="Z154" s="1390"/>
      <c r="AA154" s="1390"/>
      <c r="AB154" s="1390"/>
      <c r="AC154" s="1390"/>
      <c r="AD154" s="1390"/>
      <c r="AE154" s="1105"/>
      <c r="AF154" s="1356"/>
      <c r="AG154" s="1391"/>
    </row>
    <row r="155" spans="1:33">
      <c r="A155" s="1390"/>
      <c r="B155" s="1390"/>
      <c r="C155" s="1390"/>
      <c r="D155" s="1390"/>
      <c r="E155" s="1390"/>
      <c r="F155" s="1390"/>
      <c r="G155" s="1390"/>
      <c r="H155" s="1390"/>
      <c r="I155" s="1390"/>
      <c r="J155" s="1390"/>
      <c r="K155" s="1390"/>
      <c r="L155" s="1390"/>
      <c r="M155" s="1390"/>
      <c r="N155" s="1390"/>
      <c r="O155" s="1390"/>
      <c r="P155" s="1390"/>
      <c r="Q155" s="1390"/>
      <c r="R155" s="1390"/>
      <c r="S155" s="1390"/>
      <c r="T155" s="1390"/>
      <c r="U155" s="1390"/>
      <c r="V155" s="1390"/>
      <c r="W155" s="1390"/>
      <c r="X155" s="1390"/>
      <c r="Y155" s="1390"/>
      <c r="Z155" s="1390"/>
      <c r="AA155" s="1390"/>
      <c r="AB155" s="1390"/>
      <c r="AC155" s="1390"/>
      <c r="AD155" s="1390"/>
      <c r="AE155" s="1105"/>
      <c r="AF155" s="1356"/>
      <c r="AG155" s="1391"/>
    </row>
    <row r="156" spans="1:33">
      <c r="A156" s="1390"/>
      <c r="B156" s="1390"/>
      <c r="C156" s="1390"/>
      <c r="D156" s="1390"/>
      <c r="E156" s="1390"/>
      <c r="F156" s="1390"/>
      <c r="G156" s="1390"/>
      <c r="H156" s="1390"/>
      <c r="I156" s="1390"/>
      <c r="J156" s="1390"/>
      <c r="K156" s="1390"/>
      <c r="L156" s="1390"/>
      <c r="M156" s="1390"/>
      <c r="N156" s="1390"/>
      <c r="O156" s="1390"/>
      <c r="P156" s="1390"/>
      <c r="Q156" s="1390"/>
      <c r="R156" s="1390"/>
      <c r="S156" s="1390"/>
      <c r="T156" s="1390"/>
      <c r="U156" s="1390"/>
      <c r="V156" s="1390"/>
      <c r="W156" s="1390"/>
      <c r="X156" s="1390"/>
      <c r="Y156" s="1390"/>
      <c r="Z156" s="1390"/>
      <c r="AA156" s="1390"/>
      <c r="AB156" s="1390"/>
      <c r="AC156" s="1390"/>
      <c r="AD156" s="1390"/>
      <c r="AE156" s="1105"/>
      <c r="AF156" s="1356"/>
    </row>
    <row r="157" spans="1:33">
      <c r="A157" s="1390"/>
      <c r="B157" s="1390"/>
      <c r="C157" s="1390"/>
      <c r="D157" s="1390"/>
      <c r="E157" s="1390"/>
      <c r="F157" s="1390"/>
      <c r="G157" s="1390"/>
      <c r="H157" s="1390"/>
      <c r="I157" s="1390"/>
      <c r="J157" s="1390"/>
      <c r="K157" s="1390"/>
      <c r="L157" s="1390"/>
      <c r="M157" s="1390"/>
      <c r="N157" s="1390"/>
      <c r="O157" s="1390"/>
      <c r="P157" s="1390"/>
      <c r="Q157" s="1390"/>
      <c r="R157" s="1390"/>
      <c r="S157" s="1390"/>
      <c r="T157" s="1390"/>
      <c r="U157" s="1390"/>
      <c r="V157" s="1390"/>
      <c r="W157" s="1390"/>
      <c r="X157" s="1390"/>
      <c r="Y157" s="1390"/>
      <c r="Z157" s="1390"/>
      <c r="AA157" s="1390"/>
      <c r="AB157" s="1390"/>
      <c r="AC157" s="1390"/>
      <c r="AD157" s="1390"/>
      <c r="AE157" s="1105"/>
      <c r="AF157" s="1356"/>
    </row>
    <row r="158" spans="1:33">
      <c r="A158" s="1390"/>
      <c r="B158" s="1390"/>
      <c r="C158" s="1390"/>
      <c r="D158" s="1390"/>
      <c r="E158" s="1390"/>
      <c r="F158" s="1390"/>
      <c r="G158" s="1390"/>
      <c r="H158" s="1390"/>
      <c r="I158" s="1390"/>
      <c r="J158" s="1390"/>
      <c r="K158" s="1390"/>
      <c r="L158" s="1390"/>
      <c r="M158" s="1390"/>
      <c r="N158" s="1390"/>
      <c r="O158" s="1390"/>
      <c r="P158" s="1390"/>
      <c r="Q158" s="1390"/>
      <c r="R158" s="1390"/>
      <c r="S158" s="1390"/>
      <c r="T158" s="1390"/>
      <c r="U158" s="1390"/>
      <c r="V158" s="1390"/>
      <c r="W158" s="1390"/>
      <c r="X158" s="1390"/>
      <c r="Y158" s="1390"/>
      <c r="Z158" s="1390"/>
      <c r="AA158" s="1390"/>
      <c r="AB158" s="1390"/>
      <c r="AC158" s="1390"/>
      <c r="AD158" s="1390"/>
      <c r="AE158" s="1105"/>
      <c r="AF158" s="1356"/>
    </row>
    <row r="159" spans="1:33">
      <c r="A159" s="1390"/>
      <c r="B159" s="1390"/>
      <c r="C159" s="1390"/>
      <c r="D159" s="1390"/>
      <c r="E159" s="1390"/>
      <c r="F159" s="1390"/>
      <c r="G159" s="1390"/>
      <c r="H159" s="1390"/>
      <c r="I159" s="1390"/>
      <c r="J159" s="1390"/>
      <c r="K159" s="1390"/>
      <c r="L159" s="1390"/>
      <c r="M159" s="1390"/>
      <c r="N159" s="1390"/>
      <c r="O159" s="1390"/>
      <c r="P159" s="1390"/>
      <c r="Q159" s="1390"/>
      <c r="R159" s="1390"/>
      <c r="S159" s="1390"/>
      <c r="T159" s="1390"/>
      <c r="U159" s="1390"/>
      <c r="V159" s="1390"/>
      <c r="W159" s="1390"/>
      <c r="X159" s="1390"/>
      <c r="Y159" s="1390"/>
      <c r="Z159" s="1390"/>
      <c r="AA159" s="1390"/>
      <c r="AB159" s="1390"/>
      <c r="AC159" s="1390"/>
      <c r="AD159" s="1390"/>
      <c r="AE159" s="1105"/>
      <c r="AF159" s="1356"/>
    </row>
    <row r="160" spans="1:33">
      <c r="A160" s="1390"/>
      <c r="B160" s="1390"/>
      <c r="C160" s="1390"/>
      <c r="D160" s="1390"/>
      <c r="E160" s="1390"/>
      <c r="F160" s="1390"/>
      <c r="G160" s="1390"/>
      <c r="H160" s="1390"/>
      <c r="I160" s="1390"/>
      <c r="J160" s="1390"/>
      <c r="K160" s="1390"/>
      <c r="L160" s="1390"/>
      <c r="M160" s="1390"/>
      <c r="N160" s="1390"/>
      <c r="O160" s="1390"/>
      <c r="P160" s="1390"/>
      <c r="Q160" s="1390"/>
      <c r="R160" s="1390"/>
      <c r="S160" s="1390"/>
      <c r="T160" s="1390"/>
      <c r="U160" s="1390"/>
      <c r="V160" s="1390"/>
      <c r="W160" s="1390"/>
      <c r="X160" s="1390"/>
      <c r="Y160" s="1390"/>
      <c r="Z160" s="1390"/>
      <c r="AA160" s="1390"/>
      <c r="AB160" s="1390"/>
      <c r="AC160" s="1390"/>
      <c r="AD160" s="1390"/>
      <c r="AE160" s="1105"/>
      <c r="AF160" s="1356"/>
    </row>
    <row r="161" spans="1:32">
      <c r="A161" s="1390"/>
      <c r="B161" s="1390"/>
      <c r="C161" s="1390"/>
      <c r="D161" s="1390"/>
      <c r="E161" s="1390"/>
      <c r="F161" s="1390"/>
      <c r="G161" s="1390"/>
      <c r="H161" s="1390"/>
      <c r="I161" s="1390"/>
      <c r="J161" s="1390"/>
      <c r="K161" s="1390"/>
      <c r="L161" s="1390"/>
      <c r="M161" s="1390"/>
      <c r="N161" s="1390"/>
      <c r="O161" s="1390"/>
      <c r="P161" s="1390"/>
      <c r="Q161" s="1390"/>
      <c r="R161" s="1390"/>
      <c r="S161" s="1390"/>
      <c r="T161" s="1390"/>
      <c r="U161" s="1390"/>
      <c r="V161" s="1390"/>
      <c r="W161" s="1390"/>
      <c r="X161" s="1390"/>
      <c r="Y161" s="1390"/>
      <c r="Z161" s="1390"/>
      <c r="AA161" s="1390"/>
      <c r="AB161" s="1390"/>
      <c r="AC161" s="1390"/>
      <c r="AD161" s="1390"/>
      <c r="AE161" s="1105"/>
      <c r="AF161" s="1356"/>
    </row>
    <row r="162" spans="1:32">
      <c r="A162" s="1390"/>
      <c r="B162" s="1390"/>
      <c r="C162" s="1390"/>
      <c r="D162" s="1390"/>
      <c r="E162" s="1390"/>
      <c r="F162" s="1390"/>
      <c r="G162" s="1390"/>
      <c r="H162" s="1390"/>
      <c r="I162" s="1390"/>
      <c r="J162" s="1390"/>
      <c r="K162" s="1390"/>
      <c r="L162" s="1390"/>
      <c r="M162" s="1390"/>
      <c r="N162" s="1390"/>
      <c r="O162" s="1390"/>
      <c r="P162" s="1390"/>
      <c r="Q162" s="1390"/>
      <c r="R162" s="1390"/>
      <c r="S162" s="1390"/>
      <c r="T162" s="1390"/>
      <c r="U162" s="1390"/>
      <c r="V162" s="1390"/>
      <c r="W162" s="1390"/>
      <c r="X162" s="1390"/>
      <c r="Y162" s="1390"/>
      <c r="Z162" s="1390"/>
      <c r="AA162" s="1390"/>
      <c r="AB162" s="1390"/>
      <c r="AC162" s="1390"/>
      <c r="AD162" s="1390"/>
      <c r="AE162" s="1105"/>
      <c r="AF162" s="1356"/>
    </row>
    <row r="163" spans="1:32">
      <c r="A163" s="1390"/>
      <c r="B163" s="1390"/>
      <c r="C163" s="1390"/>
      <c r="D163" s="1390"/>
      <c r="E163" s="1390"/>
      <c r="F163" s="1390"/>
      <c r="G163" s="1390"/>
      <c r="H163" s="1390"/>
      <c r="I163" s="1390"/>
      <c r="J163" s="1390"/>
      <c r="K163" s="1390"/>
      <c r="L163" s="1390"/>
      <c r="M163" s="1390"/>
      <c r="N163" s="1390"/>
      <c r="O163" s="1390"/>
      <c r="P163" s="1390"/>
      <c r="Q163" s="1390"/>
      <c r="R163" s="1390"/>
      <c r="S163" s="1390"/>
      <c r="T163" s="1390"/>
      <c r="U163" s="1390"/>
      <c r="V163" s="1390"/>
      <c r="W163" s="1390"/>
      <c r="X163" s="1390"/>
      <c r="Y163" s="1390"/>
      <c r="Z163" s="1390"/>
      <c r="AA163" s="1390"/>
      <c r="AB163" s="1390"/>
      <c r="AC163" s="1390"/>
      <c r="AD163" s="1390"/>
      <c r="AE163" s="1105"/>
      <c r="AF163" s="1356"/>
    </row>
    <row r="164" spans="1:32">
      <c r="A164" s="1390"/>
      <c r="B164" s="1390"/>
      <c r="C164" s="1390"/>
      <c r="D164" s="1390"/>
      <c r="E164" s="1390"/>
      <c r="F164" s="1390"/>
      <c r="G164" s="1390"/>
      <c r="H164" s="1390"/>
      <c r="I164" s="1390"/>
      <c r="J164" s="1390"/>
      <c r="K164" s="1390"/>
      <c r="L164" s="1390"/>
      <c r="M164" s="1390"/>
      <c r="N164" s="1390"/>
      <c r="O164" s="1390"/>
      <c r="P164" s="1390"/>
      <c r="Q164" s="1390"/>
      <c r="R164" s="1390"/>
      <c r="S164" s="1390"/>
      <c r="T164" s="1390"/>
      <c r="U164" s="1390"/>
      <c r="V164" s="1390"/>
      <c r="W164" s="1390"/>
      <c r="X164" s="1390"/>
      <c r="Y164" s="1390"/>
      <c r="Z164" s="1390"/>
      <c r="AA164" s="1390"/>
      <c r="AB164" s="1390"/>
      <c r="AC164" s="1390"/>
      <c r="AD164" s="1390"/>
      <c r="AE164" s="1105"/>
      <c r="AF164" s="1356"/>
    </row>
    <row r="165" spans="1:32">
      <c r="A165" s="1390"/>
      <c r="B165" s="1390"/>
      <c r="C165" s="1390"/>
      <c r="D165" s="1390"/>
      <c r="E165" s="1390"/>
      <c r="F165" s="1390"/>
      <c r="G165" s="1390"/>
      <c r="H165" s="1390"/>
      <c r="I165" s="1390"/>
      <c r="J165" s="1390"/>
      <c r="K165" s="1390"/>
      <c r="L165" s="1390"/>
      <c r="M165" s="1390"/>
      <c r="N165" s="1390"/>
      <c r="O165" s="1390"/>
      <c r="P165" s="1390"/>
      <c r="Q165" s="1390"/>
      <c r="R165" s="1390"/>
      <c r="S165" s="1390"/>
      <c r="T165" s="1390"/>
      <c r="U165" s="1390"/>
      <c r="V165" s="1390"/>
      <c r="W165" s="1390"/>
      <c r="X165" s="1390"/>
      <c r="Y165" s="1390"/>
      <c r="Z165" s="1390"/>
      <c r="AA165" s="1390"/>
      <c r="AB165" s="1390"/>
      <c r="AC165" s="1390"/>
      <c r="AD165" s="1390"/>
      <c r="AE165" s="1105"/>
      <c r="AF165" s="1356"/>
    </row>
    <row r="166" spans="1:32">
      <c r="A166" s="1390"/>
      <c r="B166" s="1390"/>
      <c r="C166" s="1390"/>
      <c r="D166" s="1390"/>
      <c r="E166" s="1390"/>
      <c r="F166" s="1390"/>
      <c r="G166" s="1390"/>
      <c r="H166" s="1390"/>
      <c r="I166" s="1390"/>
      <c r="J166" s="1390"/>
      <c r="K166" s="1390"/>
      <c r="L166" s="1390"/>
      <c r="M166" s="1390"/>
      <c r="N166" s="1390"/>
      <c r="O166" s="1390"/>
      <c r="P166" s="1390"/>
      <c r="Q166" s="1390"/>
      <c r="R166" s="1390"/>
      <c r="S166" s="1390"/>
      <c r="T166" s="1390"/>
      <c r="U166" s="1390"/>
      <c r="V166" s="1390"/>
      <c r="W166" s="1390"/>
      <c r="X166" s="1390"/>
      <c r="Y166" s="1390"/>
      <c r="Z166" s="1390"/>
      <c r="AA166" s="1390"/>
      <c r="AB166" s="1390"/>
      <c r="AC166" s="1390"/>
      <c r="AD166" s="1390"/>
      <c r="AE166" s="1105"/>
      <c r="AF166" s="1356"/>
    </row>
    <row r="167" spans="1:32">
      <c r="A167" s="1390"/>
      <c r="B167" s="1390"/>
      <c r="C167" s="1390"/>
      <c r="D167" s="1390"/>
      <c r="E167" s="1390"/>
      <c r="F167" s="1390"/>
      <c r="G167" s="1390"/>
      <c r="H167" s="1390"/>
      <c r="I167" s="1390"/>
      <c r="J167" s="1390"/>
      <c r="K167" s="1390"/>
      <c r="L167" s="1390"/>
      <c r="M167" s="1390"/>
      <c r="N167" s="1390"/>
      <c r="O167" s="1390"/>
      <c r="P167" s="1390"/>
      <c r="Q167" s="1390"/>
      <c r="R167" s="1390"/>
      <c r="S167" s="1390"/>
      <c r="T167" s="1390"/>
      <c r="U167" s="1390"/>
      <c r="V167" s="1390"/>
      <c r="W167" s="1390"/>
      <c r="X167" s="1390"/>
      <c r="Y167" s="1390"/>
      <c r="Z167" s="1390"/>
      <c r="AA167" s="1390"/>
      <c r="AB167" s="1390"/>
      <c r="AC167" s="1390"/>
      <c r="AD167" s="1390"/>
      <c r="AE167" s="1105"/>
      <c r="AF167" s="1356"/>
    </row>
    <row r="168" spans="1:32">
      <c r="A168" s="1390"/>
      <c r="B168" s="1390"/>
      <c r="C168" s="1390"/>
      <c r="D168" s="1390"/>
      <c r="E168" s="1390"/>
      <c r="F168" s="1390"/>
      <c r="G168" s="1390"/>
      <c r="H168" s="1390"/>
      <c r="I168" s="1390"/>
      <c r="J168" s="1390"/>
      <c r="K168" s="1390"/>
      <c r="L168" s="1390"/>
      <c r="M168" s="1390"/>
      <c r="N168" s="1390"/>
      <c r="O168" s="1390"/>
      <c r="P168" s="1390"/>
      <c r="Q168" s="1390"/>
      <c r="R168" s="1390"/>
      <c r="S168" s="1390"/>
      <c r="T168" s="1390"/>
      <c r="U168" s="1390"/>
      <c r="V168" s="1390"/>
      <c r="W168" s="1390"/>
      <c r="X168" s="1390"/>
      <c r="Y168" s="1390"/>
      <c r="Z168" s="1390"/>
      <c r="AA168" s="1390"/>
      <c r="AB168" s="1390"/>
      <c r="AC168" s="1390"/>
      <c r="AD168" s="1390"/>
      <c r="AE168" s="1105"/>
      <c r="AF168" s="1356"/>
    </row>
    <row r="169" spans="1:32">
      <c r="A169" s="1390"/>
      <c r="B169" s="1390"/>
      <c r="C169" s="1390"/>
      <c r="D169" s="1390"/>
      <c r="E169" s="1390"/>
      <c r="F169" s="1390"/>
      <c r="G169" s="1390"/>
      <c r="H169" s="1390"/>
      <c r="I169" s="1390"/>
      <c r="J169" s="1390"/>
      <c r="K169" s="1390"/>
      <c r="L169" s="1390"/>
      <c r="M169" s="1390"/>
      <c r="N169" s="1390"/>
      <c r="O169" s="1390"/>
      <c r="P169" s="1390"/>
      <c r="Q169" s="1390"/>
      <c r="R169" s="1390"/>
      <c r="S169" s="1390"/>
      <c r="T169" s="1390"/>
      <c r="U169" s="1390"/>
      <c r="V169" s="1390"/>
      <c r="W169" s="1390"/>
      <c r="X169" s="1390"/>
      <c r="Y169" s="1390"/>
      <c r="Z169" s="1390"/>
      <c r="AA169" s="1390"/>
      <c r="AB169" s="1390"/>
      <c r="AC169" s="1390"/>
      <c r="AD169" s="1390"/>
      <c r="AE169" s="1105"/>
      <c r="AF169" s="1356"/>
    </row>
    <row r="170" spans="1:32">
      <c r="A170" s="1390"/>
      <c r="B170" s="1390"/>
      <c r="C170" s="1390"/>
      <c r="D170" s="1390"/>
      <c r="E170" s="1390"/>
      <c r="F170" s="1390"/>
      <c r="G170" s="1390"/>
      <c r="H170" s="1390"/>
      <c r="I170" s="1390"/>
      <c r="J170" s="1390"/>
      <c r="K170" s="1390"/>
      <c r="L170" s="1390"/>
      <c r="M170" s="1390"/>
      <c r="N170" s="1390"/>
      <c r="O170" s="1390"/>
      <c r="P170" s="1390"/>
      <c r="Q170" s="1390"/>
      <c r="R170" s="1390"/>
      <c r="S170" s="1390"/>
      <c r="T170" s="1390"/>
      <c r="U170" s="1390"/>
      <c r="V170" s="1390"/>
      <c r="W170" s="1390"/>
      <c r="X170" s="1390"/>
      <c r="Y170" s="1390"/>
      <c r="Z170" s="1390"/>
      <c r="AA170" s="1390"/>
      <c r="AB170" s="1390"/>
      <c r="AC170" s="1390"/>
      <c r="AD170" s="1390"/>
      <c r="AE170" s="1105"/>
      <c r="AF170" s="1356"/>
    </row>
    <row r="171" spans="1:32">
      <c r="A171" s="1390"/>
      <c r="B171" s="1390"/>
      <c r="C171" s="1390"/>
      <c r="D171" s="1390"/>
      <c r="E171" s="1390"/>
      <c r="F171" s="1390"/>
      <c r="G171" s="1390"/>
      <c r="H171" s="1390"/>
      <c r="I171" s="1390"/>
      <c r="J171" s="1390"/>
      <c r="K171" s="1390"/>
      <c r="L171" s="1390"/>
      <c r="M171" s="1390"/>
      <c r="N171" s="1390"/>
      <c r="O171" s="1390"/>
      <c r="P171" s="1390"/>
      <c r="Q171" s="1390"/>
      <c r="R171" s="1390"/>
      <c r="S171" s="1390"/>
      <c r="T171" s="1390"/>
      <c r="U171" s="1390"/>
      <c r="V171" s="1390"/>
      <c r="W171" s="1390"/>
      <c r="X171" s="1390"/>
      <c r="Y171" s="1390"/>
      <c r="Z171" s="1390"/>
      <c r="AA171" s="1390"/>
      <c r="AB171" s="1390"/>
      <c r="AC171" s="1390"/>
      <c r="AD171" s="1390"/>
      <c r="AE171" s="1105"/>
      <c r="AF171" s="1356"/>
    </row>
    <row r="172" spans="1:32">
      <c r="A172" s="1390"/>
      <c r="B172" s="1390"/>
      <c r="C172" s="1390"/>
      <c r="D172" s="1390"/>
      <c r="E172" s="1390"/>
      <c r="F172" s="1390"/>
      <c r="G172" s="1390"/>
      <c r="H172" s="1390"/>
      <c r="I172" s="1390"/>
      <c r="J172" s="1390"/>
      <c r="K172" s="1390"/>
      <c r="L172" s="1390"/>
      <c r="M172" s="1390"/>
      <c r="N172" s="1390"/>
      <c r="O172" s="1390"/>
      <c r="P172" s="1390"/>
      <c r="Q172" s="1390"/>
      <c r="R172" s="1390"/>
      <c r="S172" s="1390"/>
      <c r="T172" s="1390"/>
      <c r="U172" s="1390"/>
      <c r="V172" s="1390"/>
      <c r="W172" s="1390"/>
      <c r="X172" s="1390"/>
      <c r="Y172" s="1390"/>
      <c r="Z172" s="1390"/>
      <c r="AA172" s="1390"/>
      <c r="AB172" s="1390"/>
      <c r="AC172" s="1390"/>
      <c r="AD172" s="1390"/>
      <c r="AE172" s="1105"/>
      <c r="AF172" s="1356"/>
    </row>
    <row r="173" spans="1:32">
      <c r="A173" s="1390"/>
      <c r="B173" s="1390"/>
      <c r="C173" s="1390"/>
      <c r="D173" s="1390"/>
      <c r="E173" s="1390"/>
      <c r="F173" s="1390"/>
      <c r="G173" s="1390"/>
      <c r="H173" s="1390"/>
      <c r="I173" s="1390"/>
      <c r="J173" s="1390"/>
      <c r="K173" s="1390"/>
      <c r="L173" s="1390"/>
      <c r="M173" s="1390"/>
      <c r="N173" s="1390"/>
      <c r="O173" s="1390"/>
      <c r="P173" s="1390"/>
      <c r="Q173" s="1390"/>
      <c r="R173" s="1390"/>
      <c r="S173" s="1390"/>
      <c r="T173" s="1390"/>
      <c r="U173" s="1390"/>
      <c r="V173" s="1390"/>
      <c r="W173" s="1390"/>
      <c r="X173" s="1390"/>
      <c r="Y173" s="1390"/>
      <c r="Z173" s="1390"/>
      <c r="AA173" s="1390"/>
      <c r="AB173" s="1390"/>
      <c r="AC173" s="1390"/>
      <c r="AD173" s="1390"/>
      <c r="AE173" s="1105"/>
      <c r="AF173" s="1356"/>
    </row>
    <row r="174" spans="1:32">
      <c r="A174" s="1390"/>
      <c r="B174" s="1390"/>
      <c r="C174" s="1390"/>
      <c r="D174" s="1390"/>
      <c r="E174" s="1390"/>
      <c r="F174" s="1390"/>
      <c r="G174" s="1390"/>
      <c r="H174" s="1390"/>
      <c r="I174" s="1390"/>
      <c r="J174" s="1390"/>
      <c r="K174" s="1390"/>
      <c r="L174" s="1390"/>
      <c r="M174" s="1390"/>
      <c r="N174" s="1390"/>
      <c r="O174" s="1390"/>
      <c r="P174" s="1390"/>
      <c r="Q174" s="1390"/>
      <c r="R174" s="1390"/>
      <c r="S174" s="1390"/>
      <c r="T174" s="1390"/>
      <c r="U174" s="1390"/>
      <c r="V174" s="1390"/>
      <c r="W174" s="1390"/>
      <c r="X174" s="1390"/>
      <c r="Y174" s="1390"/>
      <c r="Z174" s="1390"/>
      <c r="AA174" s="1390"/>
      <c r="AB174" s="1390"/>
      <c r="AC174" s="1390"/>
      <c r="AD174" s="1390"/>
      <c r="AE174" s="1105"/>
      <c r="AF174" s="1356"/>
    </row>
    <row r="175" spans="1:32">
      <c r="A175" s="1390"/>
      <c r="B175" s="1390"/>
      <c r="C175" s="1390"/>
      <c r="D175" s="1390"/>
      <c r="E175" s="1390"/>
      <c r="F175" s="1390"/>
      <c r="G175" s="1390"/>
      <c r="H175" s="1390"/>
      <c r="I175" s="1390"/>
      <c r="J175" s="1390"/>
      <c r="K175" s="1390"/>
      <c r="L175" s="1390"/>
      <c r="M175" s="1390"/>
      <c r="N175" s="1390"/>
      <c r="O175" s="1390"/>
      <c r="P175" s="1390"/>
      <c r="Q175" s="1390"/>
      <c r="R175" s="1390"/>
      <c r="S175" s="1390"/>
      <c r="T175" s="1390"/>
      <c r="U175" s="1390"/>
      <c r="V175" s="1390"/>
      <c r="W175" s="1390"/>
      <c r="X175" s="1390"/>
      <c r="Y175" s="1390"/>
      <c r="Z175" s="1390"/>
      <c r="AA175" s="1390"/>
      <c r="AB175" s="1390"/>
      <c r="AC175" s="1390"/>
      <c r="AD175" s="1390"/>
      <c r="AE175" s="1105"/>
      <c r="AF175" s="1356"/>
    </row>
    <row r="176" spans="1:32">
      <c r="A176" s="1390"/>
      <c r="B176" s="1390"/>
      <c r="C176" s="1390"/>
      <c r="D176" s="1390"/>
      <c r="E176" s="1390"/>
      <c r="F176" s="1390"/>
      <c r="G176" s="1390"/>
      <c r="H176" s="1390"/>
      <c r="I176" s="1390"/>
      <c r="J176" s="1390"/>
      <c r="K176" s="1390"/>
      <c r="L176" s="1390"/>
      <c r="M176" s="1390"/>
      <c r="N176" s="1390"/>
      <c r="O176" s="1390"/>
      <c r="P176" s="1390"/>
      <c r="Q176" s="1390"/>
      <c r="R176" s="1390"/>
      <c r="S176" s="1390"/>
      <c r="T176" s="1390"/>
      <c r="U176" s="1390"/>
      <c r="V176" s="1390"/>
      <c r="W176" s="1390"/>
      <c r="X176" s="1390"/>
      <c r="Y176" s="1390"/>
      <c r="Z176" s="1390"/>
      <c r="AA176" s="1390"/>
      <c r="AB176" s="1390"/>
      <c r="AC176" s="1390"/>
      <c r="AD176" s="1390"/>
      <c r="AE176" s="1105"/>
      <c r="AF176" s="1356"/>
    </row>
    <row r="177" spans="1:32">
      <c r="A177" s="1390"/>
      <c r="B177" s="1390"/>
      <c r="C177" s="1390"/>
      <c r="D177" s="1390"/>
      <c r="E177" s="1390"/>
      <c r="F177" s="1390"/>
      <c r="G177" s="1390"/>
      <c r="H177" s="1390"/>
      <c r="I177" s="1390"/>
      <c r="J177" s="1390"/>
      <c r="K177" s="1390"/>
      <c r="L177" s="1390"/>
      <c r="M177" s="1390"/>
      <c r="N177" s="1390"/>
      <c r="O177" s="1390"/>
      <c r="P177" s="1390"/>
      <c r="Q177" s="1390"/>
      <c r="R177" s="1390"/>
      <c r="S177" s="1390"/>
      <c r="T177" s="1390"/>
      <c r="U177" s="1390"/>
      <c r="V177" s="1390"/>
      <c r="W177" s="1390"/>
      <c r="X177" s="1390"/>
      <c r="Y177" s="1390"/>
      <c r="Z177" s="1390"/>
      <c r="AA177" s="1390"/>
      <c r="AB177" s="1390"/>
      <c r="AC177" s="1390"/>
      <c r="AD177" s="1390"/>
      <c r="AE177" s="1105"/>
      <c r="AF177" s="1356"/>
    </row>
    <row r="178" spans="1:32">
      <c r="A178" s="1390"/>
      <c r="B178" s="1390"/>
      <c r="C178" s="1390"/>
      <c r="D178" s="1390"/>
      <c r="E178" s="1390"/>
      <c r="F178" s="1390"/>
      <c r="G178" s="1390"/>
      <c r="H178" s="1390"/>
      <c r="I178" s="1390"/>
      <c r="J178" s="1390"/>
      <c r="K178" s="1390"/>
      <c r="L178" s="1390"/>
      <c r="M178" s="1390"/>
      <c r="N178" s="1390"/>
      <c r="O178" s="1390"/>
      <c r="P178" s="1390"/>
      <c r="Q178" s="1390"/>
      <c r="R178" s="1390"/>
      <c r="S178" s="1390"/>
      <c r="T178" s="1390"/>
      <c r="U178" s="1390"/>
      <c r="V178" s="1390"/>
      <c r="W178" s="1390"/>
      <c r="X178" s="1390"/>
      <c r="Y178" s="1390"/>
      <c r="Z178" s="1390"/>
      <c r="AA178" s="1390"/>
      <c r="AB178" s="1390"/>
      <c r="AC178" s="1390"/>
      <c r="AD178" s="1390"/>
      <c r="AE178" s="1105"/>
      <c r="AF178" s="1356"/>
    </row>
    <row r="179" spans="1:32">
      <c r="A179" s="1390"/>
      <c r="B179" s="1390"/>
      <c r="C179" s="1390"/>
      <c r="D179" s="1390"/>
      <c r="E179" s="1390"/>
      <c r="F179" s="1390"/>
      <c r="G179" s="1390"/>
      <c r="H179" s="1390"/>
      <c r="I179" s="1390"/>
      <c r="J179" s="1390"/>
      <c r="K179" s="1390"/>
      <c r="L179" s="1390"/>
      <c r="M179" s="1390"/>
      <c r="N179" s="1390"/>
      <c r="O179" s="1390"/>
      <c r="P179" s="1390"/>
      <c r="Q179" s="1390"/>
      <c r="R179" s="1390"/>
      <c r="S179" s="1390"/>
      <c r="T179" s="1390"/>
      <c r="U179" s="1390"/>
      <c r="V179" s="1390"/>
      <c r="W179" s="1390"/>
      <c r="X179" s="1390"/>
      <c r="Y179" s="1390"/>
      <c r="Z179" s="1390"/>
      <c r="AA179" s="1390"/>
      <c r="AB179" s="1390"/>
      <c r="AC179" s="1390"/>
      <c r="AD179" s="1390"/>
      <c r="AE179" s="1105"/>
      <c r="AF179" s="1356"/>
    </row>
    <row r="180" spans="1:32">
      <c r="A180" s="1390"/>
      <c r="B180" s="1390"/>
      <c r="C180" s="1390"/>
      <c r="D180" s="1390"/>
      <c r="E180" s="1390"/>
      <c r="F180" s="1390"/>
      <c r="G180" s="1390"/>
      <c r="H180" s="1390"/>
      <c r="I180" s="1390"/>
      <c r="J180" s="1390"/>
      <c r="K180" s="1390"/>
      <c r="L180" s="1390"/>
      <c r="M180" s="1390"/>
      <c r="N180" s="1390"/>
      <c r="O180" s="1390"/>
      <c r="P180" s="1390"/>
      <c r="Q180" s="1390"/>
      <c r="R180" s="1390"/>
      <c r="S180" s="1390"/>
      <c r="T180" s="1390"/>
      <c r="U180" s="1390"/>
      <c r="V180" s="1390"/>
      <c r="W180" s="1390"/>
      <c r="X180" s="1390"/>
      <c r="Y180" s="1390"/>
      <c r="Z180" s="1390"/>
      <c r="AA180" s="1390"/>
      <c r="AB180" s="1390"/>
      <c r="AC180" s="1390"/>
      <c r="AD180" s="1390"/>
      <c r="AE180" s="1105"/>
      <c r="AF180" s="1356"/>
    </row>
    <row r="181" spans="1:32">
      <c r="A181" s="1390"/>
      <c r="B181" s="1390"/>
      <c r="C181" s="1390"/>
      <c r="D181" s="1390"/>
      <c r="E181" s="1390"/>
      <c r="F181" s="1390"/>
      <c r="G181" s="1390"/>
      <c r="H181" s="1390"/>
      <c r="I181" s="1390"/>
      <c r="J181" s="1390"/>
      <c r="K181" s="1390"/>
      <c r="L181" s="1390"/>
      <c r="M181" s="1390"/>
      <c r="N181" s="1390"/>
      <c r="O181" s="1390"/>
      <c r="P181" s="1390"/>
      <c r="Q181" s="1390"/>
      <c r="R181" s="1390"/>
      <c r="S181" s="1390"/>
      <c r="T181" s="1390"/>
      <c r="U181" s="1390"/>
      <c r="V181" s="1390"/>
      <c r="W181" s="1390"/>
      <c r="X181" s="1390"/>
      <c r="Y181" s="1390"/>
      <c r="Z181" s="1390"/>
      <c r="AA181" s="1390"/>
      <c r="AB181" s="1390"/>
      <c r="AC181" s="1390"/>
      <c r="AD181" s="1390"/>
      <c r="AE181" s="1105"/>
      <c r="AF181" s="1356"/>
    </row>
    <row r="182" spans="1:32">
      <c r="A182" s="1390"/>
      <c r="B182" s="1390"/>
      <c r="C182" s="1390"/>
      <c r="D182" s="1390"/>
      <c r="E182" s="1390"/>
      <c r="F182" s="1390"/>
      <c r="G182" s="1390"/>
      <c r="H182" s="1390"/>
      <c r="I182" s="1390"/>
      <c r="J182" s="1390"/>
      <c r="K182" s="1390"/>
      <c r="L182" s="1390"/>
      <c r="M182" s="1390"/>
      <c r="N182" s="1390"/>
      <c r="O182" s="1390"/>
      <c r="P182" s="1390"/>
      <c r="Q182" s="1390"/>
      <c r="R182" s="1390"/>
      <c r="S182" s="1390"/>
      <c r="T182" s="1390"/>
      <c r="U182" s="1390"/>
      <c r="V182" s="1390"/>
      <c r="W182" s="1390"/>
      <c r="X182" s="1390"/>
      <c r="Y182" s="1390"/>
      <c r="Z182" s="1390"/>
      <c r="AA182" s="1390"/>
      <c r="AB182" s="1390"/>
      <c r="AC182" s="1390"/>
      <c r="AD182" s="1390"/>
      <c r="AE182" s="1105"/>
      <c r="AF182" s="1356"/>
    </row>
    <row r="183" spans="1:32">
      <c r="A183" s="1390"/>
      <c r="B183" s="1390"/>
      <c r="C183" s="1390"/>
      <c r="D183" s="1390"/>
      <c r="E183" s="1390"/>
      <c r="F183" s="1390"/>
      <c r="G183" s="1390"/>
      <c r="H183" s="1390"/>
      <c r="I183" s="1390"/>
      <c r="J183" s="1390"/>
      <c r="K183" s="1390"/>
      <c r="L183" s="1390"/>
      <c r="M183" s="1390"/>
      <c r="N183" s="1390"/>
      <c r="O183" s="1390"/>
      <c r="P183" s="1390"/>
      <c r="Q183" s="1390"/>
      <c r="R183" s="1390"/>
      <c r="S183" s="1390"/>
      <c r="T183" s="1390"/>
      <c r="U183" s="1390"/>
      <c r="V183" s="1390"/>
      <c r="W183" s="1390"/>
      <c r="X183" s="1390"/>
      <c r="Y183" s="1390"/>
      <c r="Z183" s="1390"/>
      <c r="AA183" s="1390"/>
      <c r="AB183" s="1390"/>
      <c r="AC183" s="1390"/>
      <c r="AD183" s="1390"/>
      <c r="AE183" s="1105"/>
      <c r="AF183" s="1356"/>
    </row>
    <row r="184" spans="1:32">
      <c r="A184" s="1390"/>
      <c r="B184" s="1390"/>
      <c r="C184" s="1390"/>
      <c r="D184" s="1390"/>
      <c r="E184" s="1390"/>
      <c r="F184" s="1390"/>
      <c r="G184" s="1390"/>
      <c r="H184" s="1390"/>
      <c r="I184" s="1390"/>
      <c r="J184" s="1390"/>
      <c r="K184" s="1390"/>
      <c r="L184" s="1390"/>
      <c r="M184" s="1390"/>
      <c r="N184" s="1390"/>
      <c r="O184" s="1390"/>
      <c r="P184" s="1390"/>
      <c r="Q184" s="1390"/>
      <c r="R184" s="1390"/>
      <c r="S184" s="1390"/>
      <c r="T184" s="1390"/>
      <c r="U184" s="1390"/>
      <c r="V184" s="1390"/>
      <c r="W184" s="1390"/>
      <c r="X184" s="1390"/>
      <c r="Y184" s="1390"/>
      <c r="Z184" s="1390"/>
      <c r="AA184" s="1390"/>
      <c r="AB184" s="1390"/>
      <c r="AC184" s="1390"/>
      <c r="AD184" s="1390"/>
      <c r="AE184" s="1105"/>
      <c r="AF184" s="1356"/>
    </row>
    <row r="185" spans="1:32">
      <c r="A185" s="1390"/>
      <c r="B185" s="1390"/>
      <c r="C185" s="1390"/>
      <c r="D185" s="1390"/>
      <c r="E185" s="1390"/>
      <c r="F185" s="1390"/>
      <c r="G185" s="1390"/>
      <c r="H185" s="1390"/>
      <c r="I185" s="1390"/>
      <c r="J185" s="1390"/>
      <c r="K185" s="1390"/>
      <c r="L185" s="1390"/>
      <c r="M185" s="1390"/>
      <c r="N185" s="1390"/>
      <c r="O185" s="1390"/>
      <c r="P185" s="1390"/>
      <c r="Q185" s="1390"/>
      <c r="R185" s="1390"/>
      <c r="S185" s="1390"/>
      <c r="T185" s="1390"/>
      <c r="U185" s="1390"/>
      <c r="V185" s="1390"/>
      <c r="W185" s="1390"/>
      <c r="X185" s="1390"/>
      <c r="Y185" s="1390"/>
      <c r="Z185" s="1390"/>
      <c r="AA185" s="1390"/>
      <c r="AB185" s="1390"/>
      <c r="AC185" s="1390"/>
      <c r="AD185" s="1390"/>
      <c r="AE185" s="1105"/>
      <c r="AF185" s="1356"/>
    </row>
    <row r="186" spans="1:32">
      <c r="A186" s="1390"/>
      <c r="B186" s="1390"/>
      <c r="C186" s="1390"/>
      <c r="D186" s="1390"/>
      <c r="E186" s="1390"/>
      <c r="F186" s="1390"/>
      <c r="G186" s="1390"/>
      <c r="H186" s="1390"/>
      <c r="I186" s="1390"/>
      <c r="J186" s="1390"/>
      <c r="K186" s="1390"/>
      <c r="L186" s="1390"/>
      <c r="M186" s="1390"/>
      <c r="N186" s="1390"/>
      <c r="O186" s="1390"/>
      <c r="P186" s="1390"/>
      <c r="Q186" s="1390"/>
      <c r="R186" s="1390"/>
      <c r="S186" s="1390"/>
      <c r="T186" s="1390"/>
      <c r="U186" s="1390"/>
      <c r="V186" s="1390"/>
      <c r="W186" s="1390"/>
      <c r="X186" s="1390"/>
      <c r="Y186" s="1390"/>
      <c r="Z186" s="1390"/>
      <c r="AA186" s="1390"/>
      <c r="AB186" s="1390"/>
      <c r="AC186" s="1390"/>
      <c r="AD186" s="1390"/>
      <c r="AE186" s="1105"/>
      <c r="AF186" s="1356"/>
    </row>
    <row r="187" spans="1:32">
      <c r="A187" s="1390"/>
      <c r="B187" s="1390"/>
      <c r="C187" s="1390"/>
      <c r="D187" s="1390"/>
      <c r="E187" s="1390"/>
      <c r="F187" s="1390"/>
      <c r="G187" s="1390"/>
      <c r="H187" s="1390"/>
      <c r="I187" s="1390"/>
      <c r="J187" s="1390"/>
      <c r="K187" s="1390"/>
      <c r="L187" s="1390"/>
      <c r="M187" s="1390"/>
      <c r="N187" s="1390"/>
      <c r="O187" s="1390"/>
      <c r="P187" s="1390"/>
      <c r="Q187" s="1390"/>
      <c r="R187" s="1390"/>
      <c r="S187" s="1390"/>
      <c r="T187" s="1390"/>
      <c r="U187" s="1390"/>
      <c r="V187" s="1390"/>
      <c r="W187" s="1390"/>
      <c r="X187" s="1390"/>
      <c r="Y187" s="1390"/>
      <c r="Z187" s="1390"/>
      <c r="AA187" s="1390"/>
      <c r="AB187" s="1390"/>
      <c r="AC187" s="1390"/>
      <c r="AD187" s="1390"/>
      <c r="AE187" s="1105"/>
      <c r="AF187" s="1356"/>
    </row>
    <row r="188" spans="1:32">
      <c r="A188" s="1390"/>
      <c r="B188" s="1390"/>
      <c r="C188" s="1390"/>
      <c r="D188" s="1390"/>
      <c r="E188" s="1390"/>
      <c r="F188" s="1390"/>
      <c r="G188" s="1390"/>
      <c r="H188" s="1390"/>
      <c r="I188" s="1390"/>
      <c r="J188" s="1390"/>
      <c r="K188" s="1390"/>
      <c r="L188" s="1390"/>
      <c r="M188" s="1390"/>
      <c r="N188" s="1390"/>
      <c r="O188" s="1390"/>
      <c r="P188" s="1390"/>
      <c r="Q188" s="1390"/>
      <c r="R188" s="1390"/>
      <c r="S188" s="1390"/>
      <c r="T188" s="1390"/>
      <c r="U188" s="1390"/>
      <c r="V188" s="1390"/>
      <c r="W188" s="1390"/>
      <c r="X188" s="1390"/>
      <c r="Y188" s="1390"/>
      <c r="Z188" s="1390"/>
      <c r="AA188" s="1390"/>
      <c r="AB188" s="1390"/>
      <c r="AC188" s="1390"/>
      <c r="AD188" s="1390"/>
      <c r="AE188" s="1105"/>
      <c r="AF188" s="1356"/>
    </row>
    <row r="189" spans="1:32">
      <c r="A189" s="1390"/>
      <c r="B189" s="1390"/>
      <c r="C189" s="1390"/>
      <c r="D189" s="1390"/>
      <c r="E189" s="1390"/>
      <c r="F189" s="1390"/>
      <c r="G189" s="1390"/>
      <c r="H189" s="1390"/>
      <c r="I189" s="1390"/>
      <c r="J189" s="1390"/>
      <c r="K189" s="1390"/>
      <c r="L189" s="1390"/>
      <c r="M189" s="1390"/>
      <c r="N189" s="1390"/>
      <c r="O189" s="1390"/>
      <c r="P189" s="1390"/>
      <c r="Q189" s="1390"/>
      <c r="R189" s="1390"/>
      <c r="S189" s="1390"/>
      <c r="T189" s="1390"/>
      <c r="U189" s="1390"/>
      <c r="V189" s="1390"/>
      <c r="W189" s="1390"/>
      <c r="X189" s="1390"/>
      <c r="Y189" s="1390"/>
      <c r="Z189" s="1390"/>
      <c r="AA189" s="1390"/>
      <c r="AB189" s="1390"/>
      <c r="AC189" s="1390"/>
      <c r="AD189" s="1390"/>
      <c r="AE189" s="1105"/>
      <c r="AF189" s="1356"/>
    </row>
    <row r="190" spans="1:32">
      <c r="A190" s="1390"/>
      <c r="B190" s="1390"/>
      <c r="C190" s="1390"/>
      <c r="D190" s="1390"/>
      <c r="E190" s="1390"/>
      <c r="F190" s="1390"/>
      <c r="G190" s="1390"/>
      <c r="H190" s="1390"/>
      <c r="I190" s="1390"/>
      <c r="J190" s="1390"/>
      <c r="K190" s="1390"/>
      <c r="L190" s="1390"/>
      <c r="M190" s="1390"/>
      <c r="N190" s="1390"/>
      <c r="O190" s="1390"/>
      <c r="P190" s="1390"/>
      <c r="Q190" s="1390"/>
      <c r="R190" s="1390"/>
      <c r="S190" s="1390"/>
      <c r="T190" s="1390"/>
      <c r="U190" s="1390"/>
      <c r="V190" s="1390"/>
      <c r="W190" s="1390"/>
      <c r="X190" s="1390"/>
      <c r="Y190" s="1390"/>
      <c r="Z190" s="1390"/>
      <c r="AA190" s="1390"/>
      <c r="AB190" s="1390"/>
      <c r="AC190" s="1390"/>
      <c r="AD190" s="1390"/>
      <c r="AE190" s="1105"/>
      <c r="AF190" s="1356"/>
    </row>
    <row r="191" spans="1:32">
      <c r="A191" s="1390"/>
      <c r="B191" s="1390"/>
      <c r="C191" s="1390"/>
      <c r="D191" s="1390"/>
      <c r="E191" s="1390"/>
      <c r="F191" s="1390"/>
      <c r="G191" s="1390"/>
      <c r="H191" s="1390"/>
      <c r="I191" s="1390"/>
      <c r="J191" s="1390"/>
      <c r="K191" s="1390"/>
      <c r="L191" s="1390"/>
      <c r="M191" s="1390"/>
      <c r="N191" s="1390"/>
      <c r="O191" s="1390"/>
      <c r="P191" s="1390"/>
      <c r="Q191" s="1390"/>
      <c r="R191" s="1390"/>
      <c r="S191" s="1390"/>
      <c r="T191" s="1390"/>
      <c r="U191" s="1390"/>
      <c r="V191" s="1390"/>
      <c r="W191" s="1390"/>
      <c r="X191" s="1390"/>
      <c r="Y191" s="1390"/>
      <c r="Z191" s="1390"/>
      <c r="AA191" s="1390"/>
      <c r="AB191" s="1390"/>
      <c r="AC191" s="1390"/>
      <c r="AD191" s="1390"/>
      <c r="AE191" s="1105"/>
      <c r="AF191" s="1356"/>
    </row>
    <row r="192" spans="1:32">
      <c r="A192" s="1390"/>
      <c r="B192" s="1390"/>
      <c r="C192" s="1390"/>
      <c r="D192" s="1390"/>
      <c r="E192" s="1390"/>
      <c r="F192" s="1390"/>
      <c r="G192" s="1390"/>
      <c r="H192" s="1390"/>
      <c r="I192" s="1390"/>
      <c r="J192" s="1390"/>
      <c r="K192" s="1390"/>
      <c r="L192" s="1390"/>
      <c r="M192" s="1390"/>
      <c r="N192" s="1390"/>
      <c r="O192" s="1390"/>
      <c r="P192" s="1390"/>
      <c r="Q192" s="1390"/>
      <c r="R192" s="1390"/>
      <c r="S192" s="1390"/>
      <c r="T192" s="1390"/>
      <c r="U192" s="1390"/>
      <c r="V192" s="1390"/>
      <c r="W192" s="1390"/>
      <c r="X192" s="1390"/>
      <c r="Y192" s="1390"/>
      <c r="Z192" s="1390"/>
      <c r="AA192" s="1390"/>
      <c r="AB192" s="1390"/>
      <c r="AC192" s="1390"/>
      <c r="AD192" s="1390"/>
      <c r="AE192" s="1105"/>
      <c r="AF192" s="1356"/>
    </row>
    <row r="193" spans="1:32">
      <c r="A193" s="1390"/>
      <c r="B193" s="1390"/>
      <c r="C193" s="1390"/>
      <c r="D193" s="1390"/>
      <c r="E193" s="1390"/>
      <c r="F193" s="1390"/>
      <c r="G193" s="1390"/>
      <c r="H193" s="1390"/>
      <c r="I193" s="1390"/>
      <c r="J193" s="1390"/>
      <c r="K193" s="1390"/>
      <c r="L193" s="1390"/>
      <c r="M193" s="1390"/>
      <c r="N193" s="1390"/>
      <c r="O193" s="1390"/>
      <c r="P193" s="1390"/>
      <c r="Q193" s="1390"/>
      <c r="R193" s="1390"/>
      <c r="S193" s="1390"/>
      <c r="T193" s="1390"/>
      <c r="U193" s="1390"/>
      <c r="V193" s="1390"/>
      <c r="W193" s="1390"/>
      <c r="X193" s="1390"/>
      <c r="Y193" s="1390"/>
      <c r="Z193" s="1390"/>
      <c r="AA193" s="1390"/>
      <c r="AB193" s="1390"/>
      <c r="AC193" s="1390"/>
      <c r="AD193" s="1390"/>
      <c r="AE193" s="1105"/>
      <c r="AF193" s="1356"/>
    </row>
    <row r="194" spans="1:32">
      <c r="A194" s="1390"/>
      <c r="B194" s="1390"/>
      <c r="C194" s="1390"/>
      <c r="D194" s="1390"/>
      <c r="E194" s="1390"/>
      <c r="F194" s="1390"/>
      <c r="G194" s="1390"/>
      <c r="H194" s="1390"/>
      <c r="I194" s="1390"/>
      <c r="J194" s="1390"/>
      <c r="K194" s="1390"/>
      <c r="L194" s="1390"/>
      <c r="M194" s="1390"/>
      <c r="N194" s="1390"/>
      <c r="O194" s="1390"/>
      <c r="P194" s="1390"/>
      <c r="Q194" s="1390"/>
      <c r="R194" s="1390"/>
      <c r="S194" s="1390"/>
      <c r="T194" s="1390"/>
      <c r="U194" s="1390"/>
      <c r="V194" s="1390"/>
      <c r="W194" s="1390"/>
      <c r="X194" s="1390"/>
      <c r="Y194" s="1390"/>
      <c r="Z194" s="1390"/>
      <c r="AA194" s="1390"/>
      <c r="AB194" s="1390"/>
      <c r="AC194" s="1390"/>
      <c r="AD194" s="1390"/>
      <c r="AE194" s="1105"/>
      <c r="AF194" s="1356"/>
    </row>
    <row r="195" spans="1:32">
      <c r="A195" s="1390"/>
      <c r="B195" s="1390"/>
      <c r="C195" s="1390"/>
      <c r="D195" s="1390"/>
      <c r="E195" s="1390"/>
      <c r="F195" s="1390"/>
      <c r="G195" s="1390"/>
      <c r="H195" s="1390"/>
      <c r="I195" s="1390"/>
      <c r="J195" s="1390"/>
      <c r="K195" s="1390"/>
      <c r="L195" s="1390"/>
      <c r="M195" s="1390"/>
      <c r="N195" s="1390"/>
      <c r="O195" s="1390"/>
      <c r="P195" s="1390"/>
      <c r="Q195" s="1390"/>
      <c r="R195" s="1390"/>
      <c r="S195" s="1390"/>
      <c r="T195" s="1390"/>
      <c r="U195" s="1390"/>
      <c r="V195" s="1390"/>
      <c r="W195" s="1390"/>
      <c r="X195" s="1390"/>
      <c r="Y195" s="1390"/>
      <c r="Z195" s="1390"/>
      <c r="AA195" s="1390"/>
      <c r="AB195" s="1390"/>
      <c r="AC195" s="1390"/>
      <c r="AD195" s="1390"/>
      <c r="AE195" s="1105"/>
      <c r="AF195" s="1356"/>
    </row>
    <row r="196" spans="1:32">
      <c r="A196" s="1390"/>
      <c r="B196" s="1390"/>
      <c r="C196" s="1390"/>
      <c r="D196" s="1390"/>
      <c r="E196" s="1390"/>
      <c r="F196" s="1390"/>
      <c r="G196" s="1390"/>
      <c r="H196" s="1390"/>
      <c r="I196" s="1390"/>
      <c r="J196" s="1390"/>
      <c r="K196" s="1390"/>
      <c r="L196" s="1390"/>
      <c r="M196" s="1390"/>
      <c r="N196" s="1390"/>
      <c r="O196" s="1390"/>
      <c r="P196" s="1390"/>
      <c r="Q196" s="1390"/>
      <c r="R196" s="1390"/>
      <c r="S196" s="1390"/>
      <c r="T196" s="1390"/>
      <c r="U196" s="1390"/>
      <c r="V196" s="1390"/>
      <c r="W196" s="1390"/>
      <c r="X196" s="1390"/>
      <c r="Y196" s="1390"/>
      <c r="Z196" s="1390"/>
      <c r="AA196" s="1390"/>
      <c r="AB196" s="1390"/>
      <c r="AC196" s="1390"/>
      <c r="AD196" s="1390"/>
      <c r="AE196" s="1105"/>
      <c r="AF196" s="1356"/>
    </row>
    <row r="197" spans="1:32">
      <c r="A197" s="1390"/>
      <c r="B197" s="1390"/>
      <c r="C197" s="1390"/>
      <c r="D197" s="1390"/>
      <c r="E197" s="1390"/>
      <c r="F197" s="1390"/>
      <c r="G197" s="1390"/>
      <c r="H197" s="1390"/>
      <c r="I197" s="1390"/>
      <c r="J197" s="1390"/>
      <c r="K197" s="1390"/>
      <c r="L197" s="1390"/>
      <c r="M197" s="1390"/>
      <c r="N197" s="1390"/>
      <c r="O197" s="1390"/>
      <c r="P197" s="1390"/>
      <c r="Q197" s="1390"/>
      <c r="R197" s="1390"/>
      <c r="S197" s="1390"/>
      <c r="T197" s="1390"/>
      <c r="U197" s="1390"/>
      <c r="V197" s="1390"/>
      <c r="W197" s="1390"/>
      <c r="X197" s="1390"/>
      <c r="Y197" s="1390"/>
      <c r="Z197" s="1390"/>
      <c r="AA197" s="1390"/>
      <c r="AB197" s="1390"/>
      <c r="AC197" s="1390"/>
      <c r="AD197" s="1390"/>
      <c r="AE197" s="1105"/>
      <c r="AF197" s="1356"/>
    </row>
    <row r="198" spans="1:32">
      <c r="A198" s="1390"/>
      <c r="B198" s="1390"/>
      <c r="C198" s="1390"/>
      <c r="D198" s="1390"/>
      <c r="E198" s="1390"/>
      <c r="F198" s="1390"/>
      <c r="G198" s="1390"/>
      <c r="H198" s="1390"/>
      <c r="I198" s="1390"/>
      <c r="J198" s="1390"/>
      <c r="K198" s="1390"/>
      <c r="L198" s="1390"/>
      <c r="M198" s="1390"/>
      <c r="N198" s="1390"/>
      <c r="O198" s="1390"/>
      <c r="P198" s="1390"/>
      <c r="Q198" s="1390"/>
      <c r="R198" s="1390"/>
      <c r="S198" s="1390"/>
      <c r="T198" s="1390"/>
      <c r="U198" s="1390"/>
      <c r="V198" s="1390"/>
      <c r="W198" s="1390"/>
      <c r="X198" s="1390"/>
      <c r="Y198" s="1390"/>
      <c r="Z198" s="1390"/>
      <c r="AA198" s="1390"/>
      <c r="AB198" s="1390"/>
      <c r="AC198" s="1390"/>
      <c r="AD198" s="1390"/>
      <c r="AE198" s="1105"/>
      <c r="AF198" s="1356"/>
    </row>
    <row r="199" spans="1:32">
      <c r="A199" s="1390"/>
      <c r="B199" s="1390"/>
      <c r="C199" s="1390"/>
      <c r="D199" s="1390"/>
      <c r="E199" s="1390"/>
      <c r="F199" s="1390"/>
      <c r="G199" s="1390"/>
      <c r="H199" s="1390"/>
      <c r="I199" s="1390"/>
      <c r="J199" s="1390"/>
      <c r="K199" s="1390"/>
      <c r="L199" s="1390"/>
      <c r="M199" s="1390"/>
      <c r="N199" s="1390"/>
      <c r="O199" s="1390"/>
      <c r="P199" s="1390"/>
      <c r="Q199" s="1390"/>
      <c r="R199" s="1390"/>
      <c r="S199" s="1390"/>
      <c r="T199" s="1390"/>
      <c r="U199" s="1390"/>
      <c r="V199" s="1390"/>
      <c r="W199" s="1390"/>
      <c r="X199" s="1390"/>
      <c r="Y199" s="1390"/>
      <c r="Z199" s="1390"/>
      <c r="AA199" s="1390"/>
      <c r="AB199" s="1390"/>
      <c r="AC199" s="1390"/>
      <c r="AD199" s="1390"/>
      <c r="AE199" s="1105"/>
      <c r="AF199" s="1356"/>
    </row>
    <row r="200" spans="1:32">
      <c r="A200" s="1390"/>
      <c r="B200" s="1390"/>
      <c r="C200" s="1390"/>
      <c r="D200" s="1390"/>
      <c r="E200" s="1390"/>
      <c r="F200" s="1390"/>
      <c r="G200" s="1390"/>
      <c r="H200" s="1390"/>
      <c r="I200" s="1390"/>
      <c r="J200" s="1390"/>
      <c r="K200" s="1390"/>
      <c r="L200" s="1390"/>
      <c r="M200" s="1390"/>
      <c r="N200" s="1390"/>
      <c r="O200" s="1390"/>
      <c r="P200" s="1390"/>
      <c r="Q200" s="1390"/>
      <c r="R200" s="1390"/>
      <c r="S200" s="1390"/>
      <c r="T200" s="1390"/>
      <c r="U200" s="1390"/>
      <c r="V200" s="1390"/>
      <c r="W200" s="1390"/>
      <c r="X200" s="1390"/>
      <c r="Y200" s="1390"/>
      <c r="Z200" s="1390"/>
      <c r="AA200" s="1390"/>
      <c r="AB200" s="1390"/>
      <c r="AC200" s="1390"/>
      <c r="AD200" s="1390"/>
      <c r="AE200" s="1105"/>
      <c r="AF200" s="1356"/>
    </row>
    <row r="201" spans="1:32">
      <c r="A201" s="1390"/>
      <c r="B201" s="1390"/>
      <c r="C201" s="1390"/>
      <c r="D201" s="1390"/>
      <c r="E201" s="1390"/>
      <c r="F201" s="1390"/>
      <c r="G201" s="1390"/>
      <c r="H201" s="1390"/>
      <c r="I201" s="1390"/>
      <c r="J201" s="1390"/>
      <c r="K201" s="1390"/>
      <c r="L201" s="1390"/>
      <c r="M201" s="1390"/>
      <c r="N201" s="1390"/>
      <c r="O201" s="1390"/>
      <c r="P201" s="1390"/>
      <c r="Q201" s="1390"/>
      <c r="R201" s="1390"/>
      <c r="S201" s="1390"/>
      <c r="T201" s="1390"/>
      <c r="U201" s="1390"/>
      <c r="V201" s="1390"/>
      <c r="W201" s="1390"/>
      <c r="X201" s="1390"/>
      <c r="Y201" s="1390"/>
      <c r="Z201" s="1390"/>
      <c r="AA201" s="1390"/>
      <c r="AB201" s="1390"/>
      <c r="AC201" s="1390"/>
      <c r="AD201" s="1390"/>
      <c r="AE201" s="1105"/>
      <c r="AF201" s="1356"/>
    </row>
    <row r="202" spans="1:32">
      <c r="A202" s="1390"/>
      <c r="B202" s="1390"/>
      <c r="C202" s="1390"/>
      <c r="D202" s="1390"/>
      <c r="E202" s="1390"/>
      <c r="F202" s="1390"/>
      <c r="G202" s="1390"/>
      <c r="H202" s="1390"/>
      <c r="I202" s="1390"/>
      <c r="J202" s="1390"/>
      <c r="K202" s="1390"/>
      <c r="L202" s="1390"/>
      <c r="M202" s="1390"/>
      <c r="N202" s="1390"/>
      <c r="O202" s="1390"/>
      <c r="P202" s="1390"/>
      <c r="Q202" s="1390"/>
      <c r="R202" s="1390"/>
      <c r="S202" s="1390"/>
      <c r="T202" s="1390"/>
      <c r="U202" s="1390"/>
      <c r="V202" s="1390"/>
      <c r="W202" s="1390"/>
      <c r="X202" s="1390"/>
      <c r="Y202" s="1390"/>
      <c r="Z202" s="1390"/>
      <c r="AA202" s="1390"/>
      <c r="AB202" s="1390"/>
      <c r="AC202" s="1390"/>
      <c r="AD202" s="1390"/>
      <c r="AE202" s="1105"/>
      <c r="AF202" s="1356"/>
    </row>
    <row r="203" spans="1:32">
      <c r="A203" s="1390"/>
      <c r="B203" s="1390"/>
      <c r="C203" s="1390"/>
      <c r="D203" s="1390"/>
      <c r="E203" s="1390"/>
      <c r="F203" s="1390"/>
      <c r="G203" s="1390"/>
      <c r="H203" s="1390"/>
      <c r="I203" s="1390"/>
      <c r="J203" s="1390"/>
      <c r="K203" s="1390"/>
      <c r="L203" s="1390"/>
      <c r="M203" s="1390"/>
      <c r="N203" s="1390"/>
      <c r="O203" s="1390"/>
      <c r="P203" s="1390"/>
      <c r="Q203" s="1390"/>
      <c r="R203" s="1390"/>
      <c r="S203" s="1390"/>
      <c r="T203" s="1390"/>
      <c r="U203" s="1390"/>
      <c r="V203" s="1390"/>
      <c r="W203" s="1390"/>
      <c r="X203" s="1390"/>
      <c r="Y203" s="1390"/>
      <c r="Z203" s="1390"/>
      <c r="AA203" s="1390"/>
      <c r="AB203" s="1390"/>
      <c r="AC203" s="1390"/>
      <c r="AD203" s="1390"/>
      <c r="AE203" s="1105"/>
      <c r="AF203" s="1356"/>
    </row>
    <row r="204" spans="1:32">
      <c r="A204" s="1390"/>
      <c r="B204" s="1390"/>
      <c r="C204" s="1390"/>
      <c r="D204" s="1390"/>
      <c r="E204" s="1390"/>
      <c r="F204" s="1390"/>
      <c r="G204" s="1390"/>
      <c r="H204" s="1390"/>
      <c r="I204" s="1390"/>
      <c r="J204" s="1390"/>
      <c r="K204" s="1390"/>
      <c r="L204" s="1390"/>
      <c r="M204" s="1390"/>
      <c r="N204" s="1390"/>
      <c r="O204" s="1390"/>
      <c r="P204" s="1390"/>
      <c r="Q204" s="1390"/>
      <c r="R204" s="1390"/>
      <c r="S204" s="1390"/>
      <c r="T204" s="1390"/>
      <c r="U204" s="1390"/>
      <c r="V204" s="1390"/>
      <c r="W204" s="1390"/>
      <c r="X204" s="1390"/>
      <c r="Y204" s="1390"/>
      <c r="Z204" s="1390"/>
      <c r="AA204" s="1390"/>
      <c r="AB204" s="1390"/>
      <c r="AC204" s="1390"/>
      <c r="AD204" s="1390"/>
      <c r="AE204" s="1105"/>
      <c r="AF204" s="1356"/>
    </row>
    <row r="205" spans="1:32">
      <c r="A205" s="1390"/>
      <c r="B205" s="1390"/>
      <c r="C205" s="1390"/>
      <c r="D205" s="1390"/>
      <c r="E205" s="1390"/>
      <c r="F205" s="1390"/>
      <c r="G205" s="1390"/>
      <c r="H205" s="1390"/>
      <c r="I205" s="1390"/>
      <c r="J205" s="1390"/>
      <c r="K205" s="1390"/>
      <c r="L205" s="1390"/>
      <c r="M205" s="1390"/>
      <c r="N205" s="1390"/>
      <c r="O205" s="1390"/>
      <c r="P205" s="1390"/>
      <c r="Q205" s="1390"/>
      <c r="R205" s="1390"/>
      <c r="S205" s="1390"/>
      <c r="T205" s="1390"/>
      <c r="U205" s="1390"/>
      <c r="V205" s="1390"/>
      <c r="W205" s="1390"/>
      <c r="X205" s="1390"/>
      <c r="Y205" s="1390"/>
      <c r="Z205" s="1390"/>
      <c r="AA205" s="1390"/>
      <c r="AB205" s="1390"/>
      <c r="AC205" s="1390"/>
      <c r="AD205" s="1390"/>
      <c r="AE205" s="1105"/>
      <c r="AF205" s="1356"/>
    </row>
    <row r="206" spans="1:32">
      <c r="A206" s="1390"/>
      <c r="B206" s="1390"/>
      <c r="C206" s="1390"/>
      <c r="D206" s="1390"/>
      <c r="E206" s="1390"/>
      <c r="F206" s="1390"/>
      <c r="G206" s="1390"/>
      <c r="H206" s="1390"/>
      <c r="I206" s="1390"/>
      <c r="J206" s="1390"/>
      <c r="K206" s="1390"/>
      <c r="L206" s="1390"/>
      <c r="M206" s="1390"/>
      <c r="N206" s="1390"/>
      <c r="O206" s="1390"/>
      <c r="P206" s="1390"/>
      <c r="Q206" s="1390"/>
      <c r="R206" s="1390"/>
      <c r="S206" s="1390"/>
      <c r="T206" s="1390"/>
      <c r="U206" s="1390"/>
      <c r="V206" s="1390"/>
      <c r="W206" s="1390"/>
      <c r="X206" s="1390"/>
      <c r="Y206" s="1390"/>
      <c r="Z206" s="1390"/>
      <c r="AA206" s="1390"/>
      <c r="AB206" s="1390"/>
      <c r="AC206" s="1390"/>
      <c r="AD206" s="1390"/>
      <c r="AE206" s="1105"/>
      <c r="AF206" s="1356"/>
    </row>
    <row r="207" spans="1:32">
      <c r="A207" s="1390"/>
      <c r="B207" s="1390"/>
      <c r="C207" s="1390"/>
      <c r="D207" s="1390"/>
      <c r="E207" s="1390"/>
      <c r="F207" s="1390"/>
      <c r="G207" s="1390"/>
      <c r="H207" s="1390"/>
      <c r="I207" s="1390"/>
      <c r="J207" s="1390"/>
      <c r="K207" s="1390"/>
      <c r="L207" s="1390"/>
      <c r="M207" s="1390"/>
      <c r="N207" s="1390"/>
      <c r="O207" s="1390"/>
      <c r="P207" s="1390"/>
      <c r="Q207" s="1390"/>
      <c r="R207" s="1390"/>
      <c r="S207" s="1390"/>
      <c r="T207" s="1390"/>
      <c r="U207" s="1390"/>
      <c r="V207" s="1390"/>
      <c r="W207" s="1390"/>
      <c r="X207" s="1390"/>
      <c r="Y207" s="1390"/>
      <c r="Z207" s="1390"/>
      <c r="AA207" s="1390"/>
      <c r="AB207" s="1390"/>
      <c r="AC207" s="1390"/>
      <c r="AD207" s="1390"/>
      <c r="AE207" s="1105"/>
      <c r="AF207" s="1356"/>
    </row>
    <row r="208" spans="1:32">
      <c r="A208" s="1390"/>
      <c r="B208" s="1390"/>
      <c r="C208" s="1390"/>
      <c r="D208" s="1390"/>
      <c r="E208" s="1390"/>
      <c r="F208" s="1390"/>
      <c r="G208" s="1390"/>
      <c r="H208" s="1390"/>
      <c r="I208" s="1390"/>
      <c r="J208" s="1390"/>
      <c r="K208" s="1390"/>
      <c r="L208" s="1390"/>
      <c r="M208" s="1390"/>
      <c r="N208" s="1390"/>
      <c r="O208" s="1390"/>
      <c r="P208" s="1390"/>
      <c r="Q208" s="1390"/>
      <c r="R208" s="1390"/>
      <c r="S208" s="1390"/>
      <c r="T208" s="1390"/>
      <c r="U208" s="1390"/>
      <c r="V208" s="1390"/>
      <c r="W208" s="1390"/>
      <c r="X208" s="1390"/>
      <c r="Y208" s="1390"/>
      <c r="Z208" s="1390"/>
      <c r="AA208" s="1390"/>
      <c r="AB208" s="1390"/>
      <c r="AC208" s="1390"/>
      <c r="AD208" s="1390"/>
      <c r="AE208" s="1105"/>
      <c r="AF208" s="1356"/>
    </row>
    <row r="209" spans="1:32">
      <c r="A209" s="1390"/>
      <c r="B209" s="1390"/>
      <c r="C209" s="1390"/>
      <c r="D209" s="1390"/>
      <c r="E209" s="1390"/>
      <c r="F209" s="1390"/>
      <c r="G209" s="1390"/>
      <c r="H209" s="1390"/>
      <c r="I209" s="1390"/>
      <c r="J209" s="1390"/>
      <c r="K209" s="1390"/>
      <c r="L209" s="1390"/>
      <c r="M209" s="1390"/>
      <c r="N209" s="1390"/>
      <c r="O209" s="1390"/>
      <c r="P209" s="1390"/>
      <c r="Q209" s="1390"/>
      <c r="R209" s="1390"/>
      <c r="S209" s="1390"/>
      <c r="T209" s="1390"/>
      <c r="U209" s="1390"/>
      <c r="V209" s="1390"/>
      <c r="W209" s="1390"/>
      <c r="X209" s="1390"/>
      <c r="Y209" s="1390"/>
      <c r="Z209" s="1390"/>
      <c r="AA209" s="1390"/>
      <c r="AB209" s="1390"/>
      <c r="AC209" s="1390"/>
      <c r="AD209" s="1390"/>
      <c r="AE209" s="1105"/>
      <c r="AF209" s="1356"/>
    </row>
    <row r="210" spans="1:32">
      <c r="A210" s="1390"/>
      <c r="B210" s="1390"/>
      <c r="C210" s="1390"/>
      <c r="D210" s="1390"/>
      <c r="E210" s="1390"/>
      <c r="F210" s="1390"/>
      <c r="G210" s="1390"/>
      <c r="H210" s="1390"/>
      <c r="I210" s="1390"/>
      <c r="J210" s="1390"/>
      <c r="K210" s="1390"/>
      <c r="L210" s="1390"/>
      <c r="M210" s="1390"/>
      <c r="N210" s="1390"/>
      <c r="O210" s="1390"/>
      <c r="P210" s="1390"/>
      <c r="Q210" s="1390"/>
      <c r="R210" s="1390"/>
      <c r="S210" s="1390"/>
      <c r="T210" s="1390"/>
      <c r="U210" s="1390"/>
      <c r="V210" s="1390"/>
      <c r="W210" s="1390"/>
      <c r="X210" s="1390"/>
      <c r="Y210" s="1390"/>
      <c r="Z210" s="1390"/>
      <c r="AA210" s="1390"/>
      <c r="AB210" s="1390"/>
      <c r="AC210" s="1390"/>
      <c r="AD210" s="1390"/>
      <c r="AE210" s="1105"/>
      <c r="AF210" s="1356"/>
    </row>
    <row r="211" spans="1:32">
      <c r="A211" s="1390"/>
      <c r="B211" s="1390"/>
      <c r="C211" s="1390"/>
      <c r="D211" s="1390"/>
      <c r="E211" s="1390"/>
      <c r="F211" s="1390"/>
      <c r="G211" s="1390"/>
      <c r="H211" s="1390"/>
      <c r="I211" s="1390"/>
      <c r="J211" s="1390"/>
      <c r="K211" s="1390"/>
      <c r="L211" s="1390"/>
      <c r="M211" s="1390"/>
      <c r="N211" s="1390"/>
      <c r="O211" s="1390"/>
      <c r="P211" s="1390"/>
      <c r="Q211" s="1390"/>
      <c r="R211" s="1390"/>
      <c r="S211" s="1390"/>
      <c r="T211" s="1390"/>
      <c r="U211" s="1390"/>
      <c r="V211" s="1390"/>
      <c r="W211" s="1390"/>
      <c r="X211" s="1390"/>
      <c r="Y211" s="1390"/>
      <c r="Z211" s="1390"/>
      <c r="AA211" s="1390"/>
      <c r="AB211" s="1390"/>
      <c r="AC211" s="1390"/>
      <c r="AD211" s="1390"/>
      <c r="AE211" s="1105"/>
      <c r="AF211" s="1356"/>
    </row>
    <row r="212" spans="1:32">
      <c r="A212" s="1390"/>
      <c r="B212" s="1390"/>
      <c r="C212" s="1390"/>
      <c r="D212" s="1390"/>
      <c r="E212" s="1390"/>
      <c r="F212" s="1390"/>
      <c r="G212" s="1390"/>
      <c r="H212" s="1390"/>
      <c r="I212" s="1390"/>
      <c r="J212" s="1390"/>
      <c r="K212" s="1390"/>
      <c r="L212" s="1390"/>
      <c r="M212" s="1390"/>
      <c r="N212" s="1390"/>
      <c r="O212" s="1390"/>
      <c r="P212" s="1390"/>
      <c r="Q212" s="1390"/>
      <c r="R212" s="1390"/>
      <c r="S212" s="1390"/>
      <c r="T212" s="1390"/>
      <c r="U212" s="1390"/>
      <c r="V212" s="1390"/>
      <c r="W212" s="1390"/>
      <c r="X212" s="1390"/>
      <c r="Y212" s="1390"/>
      <c r="Z212" s="1390"/>
      <c r="AA212" s="1390"/>
      <c r="AB212" s="1390"/>
      <c r="AC212" s="1390"/>
      <c r="AD212" s="1390"/>
      <c r="AE212" s="1105"/>
      <c r="AF212" s="1356"/>
    </row>
    <row r="213" spans="1:32">
      <c r="A213" s="1390"/>
      <c r="B213" s="1390"/>
      <c r="C213" s="1390"/>
      <c r="D213" s="1390"/>
      <c r="E213" s="1390"/>
      <c r="F213" s="1390"/>
      <c r="G213" s="1390"/>
      <c r="H213" s="1390"/>
      <c r="I213" s="1390"/>
      <c r="J213" s="1390"/>
      <c r="K213" s="1390"/>
      <c r="L213" s="1390"/>
      <c r="M213" s="1390"/>
      <c r="N213" s="1390"/>
      <c r="O213" s="1390"/>
      <c r="P213" s="1390"/>
      <c r="Q213" s="1390"/>
      <c r="R213" s="1390"/>
      <c r="S213" s="1390"/>
      <c r="T213" s="1390"/>
      <c r="U213" s="1390"/>
      <c r="V213" s="1390"/>
      <c r="W213" s="1390"/>
      <c r="X213" s="1390"/>
      <c r="Y213" s="1390"/>
      <c r="Z213" s="1390"/>
      <c r="AA213" s="1390"/>
      <c r="AB213" s="1390"/>
      <c r="AC213" s="1390"/>
      <c r="AD213" s="1390"/>
      <c r="AE213" s="1105"/>
      <c r="AF213" s="1356"/>
    </row>
    <row r="214" spans="1:32">
      <c r="A214" s="1390"/>
      <c r="B214" s="1390"/>
      <c r="C214" s="1390"/>
      <c r="D214" s="1390"/>
      <c r="E214" s="1390"/>
      <c r="F214" s="1390"/>
      <c r="G214" s="1390"/>
      <c r="H214" s="1390"/>
      <c r="I214" s="1390"/>
      <c r="J214" s="1390"/>
      <c r="K214" s="1390"/>
      <c r="L214" s="1390"/>
      <c r="M214" s="1390"/>
      <c r="N214" s="1390"/>
      <c r="O214" s="1390"/>
      <c r="P214" s="1390"/>
      <c r="Q214" s="1390"/>
      <c r="R214" s="1390"/>
      <c r="S214" s="1390"/>
      <c r="T214" s="1390"/>
      <c r="U214" s="1390"/>
      <c r="V214" s="1390"/>
      <c r="W214" s="1390"/>
      <c r="X214" s="1390"/>
      <c r="Y214" s="1390"/>
      <c r="Z214" s="1390"/>
      <c r="AA214" s="1390"/>
      <c r="AB214" s="1390"/>
      <c r="AC214" s="1390"/>
      <c r="AD214" s="1390"/>
      <c r="AE214" s="1105"/>
      <c r="AF214" s="1356"/>
    </row>
    <row r="215" spans="1:32">
      <c r="A215" s="1390"/>
      <c r="B215" s="1390"/>
      <c r="C215" s="1390"/>
      <c r="D215" s="1390"/>
      <c r="E215" s="1390"/>
      <c r="F215" s="1390"/>
      <c r="G215" s="1390"/>
      <c r="H215" s="1390"/>
      <c r="I215" s="1390"/>
      <c r="J215" s="1390"/>
      <c r="K215" s="1390"/>
      <c r="L215" s="1390"/>
      <c r="M215" s="1390"/>
      <c r="N215" s="1390"/>
      <c r="O215" s="1390"/>
      <c r="P215" s="1390"/>
      <c r="Q215" s="1390"/>
      <c r="R215" s="1390"/>
      <c r="S215" s="1390"/>
      <c r="T215" s="1390"/>
      <c r="U215" s="1390"/>
      <c r="V215" s="1390"/>
      <c r="W215" s="1390"/>
      <c r="X215" s="1390"/>
      <c r="Y215" s="1390"/>
      <c r="Z215" s="1390"/>
      <c r="AA215" s="1390"/>
      <c r="AB215" s="1390"/>
      <c r="AC215" s="1390"/>
      <c r="AD215" s="1390"/>
      <c r="AE215" s="1105"/>
      <c r="AF215" s="1356"/>
    </row>
    <row r="216" spans="1:32">
      <c r="A216" s="1390"/>
      <c r="B216" s="1390"/>
      <c r="C216" s="1390"/>
      <c r="D216" s="1390"/>
      <c r="E216" s="1390"/>
      <c r="F216" s="1390"/>
      <c r="G216" s="1390"/>
      <c r="H216" s="1390"/>
      <c r="I216" s="1390"/>
      <c r="J216" s="1390"/>
      <c r="K216" s="1390"/>
      <c r="L216" s="1390"/>
      <c r="M216" s="1390"/>
      <c r="N216" s="1390"/>
      <c r="O216" s="1390"/>
      <c r="P216" s="1390"/>
      <c r="Q216" s="1390"/>
      <c r="R216" s="1390"/>
      <c r="S216" s="1390"/>
      <c r="T216" s="1390"/>
      <c r="U216" s="1390"/>
      <c r="V216" s="1390"/>
      <c r="W216" s="1390"/>
      <c r="X216" s="1390"/>
      <c r="Y216" s="1390"/>
      <c r="Z216" s="1390"/>
      <c r="AA216" s="1390"/>
      <c r="AB216" s="1390"/>
      <c r="AC216" s="1390"/>
      <c r="AD216" s="1390"/>
      <c r="AE216" s="1105"/>
      <c r="AF216" s="1356"/>
    </row>
    <row r="217" spans="1:32">
      <c r="A217" s="1390"/>
      <c r="B217" s="1390"/>
      <c r="C217" s="1390"/>
      <c r="D217" s="1390"/>
      <c r="E217" s="1390"/>
      <c r="F217" s="1390"/>
      <c r="G217" s="1390"/>
      <c r="H217" s="1390"/>
      <c r="I217" s="1390"/>
      <c r="J217" s="1390"/>
      <c r="K217" s="1390"/>
      <c r="L217" s="1390"/>
      <c r="M217" s="1390"/>
      <c r="N217" s="1390"/>
      <c r="O217" s="1390"/>
      <c r="P217" s="1390"/>
      <c r="Q217" s="1390"/>
      <c r="R217" s="1390"/>
      <c r="S217" s="1390"/>
      <c r="T217" s="1390"/>
      <c r="U217" s="1390"/>
      <c r="V217" s="1390"/>
      <c r="W217" s="1390"/>
      <c r="X217" s="1390"/>
      <c r="Y217" s="1390"/>
      <c r="Z217" s="1390"/>
      <c r="AA217" s="1390"/>
      <c r="AB217" s="1390"/>
      <c r="AC217" s="1390"/>
      <c r="AD217" s="1390"/>
      <c r="AE217" s="1105"/>
      <c r="AF217" s="1356"/>
    </row>
    <row r="218" spans="1:32">
      <c r="A218" s="1390"/>
      <c r="B218" s="1390"/>
      <c r="C218" s="1390"/>
      <c r="D218" s="1390"/>
      <c r="E218" s="1390"/>
      <c r="F218" s="1390"/>
      <c r="G218" s="1390"/>
      <c r="H218" s="1390"/>
      <c r="I218" s="1390"/>
      <c r="J218" s="1390"/>
      <c r="K218" s="1390"/>
      <c r="L218" s="1390"/>
      <c r="M218" s="1390"/>
      <c r="N218" s="1390"/>
      <c r="O218" s="1390"/>
      <c r="P218" s="1390"/>
      <c r="Q218" s="1390"/>
      <c r="R218" s="1390"/>
      <c r="S218" s="1390"/>
      <c r="T218" s="1390"/>
      <c r="U218" s="1390"/>
      <c r="V218" s="1390"/>
      <c r="W218" s="1390"/>
      <c r="X218" s="1390"/>
      <c r="Y218" s="1390"/>
      <c r="Z218" s="1390"/>
      <c r="AA218" s="1390"/>
      <c r="AB218" s="1390"/>
      <c r="AC218" s="1390"/>
      <c r="AD218" s="1390"/>
      <c r="AE218" s="1105"/>
      <c r="AF218" s="1356"/>
    </row>
    <row r="219" spans="1:32">
      <c r="A219" s="1390"/>
      <c r="B219" s="1390"/>
      <c r="C219" s="1390"/>
      <c r="D219" s="1390"/>
      <c r="E219" s="1390"/>
      <c r="F219" s="1390"/>
      <c r="G219" s="1390"/>
      <c r="H219" s="1390"/>
      <c r="I219" s="1390"/>
      <c r="J219" s="1390"/>
      <c r="K219" s="1390"/>
      <c r="L219" s="1390"/>
      <c r="M219" s="1390"/>
      <c r="N219" s="1390"/>
      <c r="O219" s="1390"/>
      <c r="P219" s="1390"/>
      <c r="Q219" s="1390"/>
      <c r="R219" s="1390"/>
      <c r="S219" s="1390"/>
      <c r="T219" s="1390"/>
      <c r="U219" s="1390"/>
      <c r="V219" s="1390"/>
      <c r="W219" s="1390"/>
      <c r="X219" s="1390"/>
      <c r="Y219" s="1390"/>
      <c r="Z219" s="1390"/>
      <c r="AA219" s="1390"/>
      <c r="AB219" s="1390"/>
      <c r="AC219" s="1390"/>
      <c r="AD219" s="1390"/>
      <c r="AE219" s="1105"/>
      <c r="AF219" s="1356"/>
    </row>
    <row r="220" spans="1:32">
      <c r="A220" s="1390"/>
      <c r="B220" s="1390"/>
      <c r="C220" s="1390"/>
      <c r="D220" s="1390"/>
      <c r="E220" s="1390"/>
      <c r="F220" s="1390"/>
      <c r="G220" s="1390"/>
      <c r="H220" s="1390"/>
      <c r="I220" s="1390"/>
      <c r="J220" s="1390"/>
      <c r="K220" s="1390"/>
      <c r="L220" s="1390"/>
      <c r="M220" s="1390"/>
      <c r="N220" s="1390"/>
      <c r="O220" s="1390"/>
      <c r="P220" s="1390"/>
      <c r="Q220" s="1390"/>
      <c r="R220" s="1390"/>
      <c r="S220" s="1390"/>
      <c r="T220" s="1390"/>
      <c r="U220" s="1390"/>
      <c r="V220" s="1390"/>
      <c r="W220" s="1390"/>
      <c r="X220" s="1390"/>
      <c r="Y220" s="1390"/>
      <c r="Z220" s="1390"/>
      <c r="AA220" s="1390"/>
      <c r="AB220" s="1390"/>
      <c r="AC220" s="1390"/>
      <c r="AD220" s="1390"/>
      <c r="AE220" s="1105"/>
      <c r="AF220" s="1356"/>
    </row>
    <row r="221" spans="1:32">
      <c r="A221" s="1390"/>
      <c r="B221" s="1390"/>
      <c r="C221" s="1390"/>
      <c r="D221" s="1390"/>
      <c r="E221" s="1390"/>
      <c r="F221" s="1390"/>
      <c r="G221" s="1390"/>
      <c r="H221" s="1390"/>
      <c r="I221" s="1390"/>
      <c r="J221" s="1390"/>
      <c r="K221" s="1390"/>
      <c r="L221" s="1390"/>
      <c r="M221" s="1390"/>
      <c r="N221" s="1390"/>
      <c r="O221" s="1390"/>
      <c r="P221" s="1390"/>
      <c r="Q221" s="1390"/>
      <c r="R221" s="1390"/>
      <c r="S221" s="1390"/>
      <c r="T221" s="1390"/>
      <c r="U221" s="1390"/>
      <c r="V221" s="1390"/>
      <c r="W221" s="1390"/>
      <c r="X221" s="1390"/>
      <c r="Y221" s="1390"/>
      <c r="Z221" s="1390"/>
      <c r="AA221" s="1390"/>
      <c r="AB221" s="1390"/>
      <c r="AC221" s="1390"/>
      <c r="AD221" s="1390"/>
      <c r="AE221" s="1105"/>
      <c r="AF221" s="1356"/>
    </row>
    <row r="222" spans="1:32">
      <c r="A222" s="1390"/>
      <c r="B222" s="1390"/>
      <c r="C222" s="1390"/>
      <c r="D222" s="1390"/>
      <c r="E222" s="1390"/>
      <c r="F222" s="1390"/>
      <c r="G222" s="1390"/>
      <c r="H222" s="1390"/>
      <c r="I222" s="1390"/>
      <c r="J222" s="1390"/>
      <c r="K222" s="1390"/>
      <c r="L222" s="1390"/>
      <c r="M222" s="1390"/>
      <c r="N222" s="1390"/>
      <c r="O222" s="1390"/>
      <c r="P222" s="1390"/>
      <c r="Q222" s="1390"/>
      <c r="R222" s="1390"/>
      <c r="S222" s="1390"/>
      <c r="T222" s="1390"/>
      <c r="U222" s="1390"/>
      <c r="V222" s="1390"/>
      <c r="W222" s="1390"/>
      <c r="X222" s="1390"/>
      <c r="Y222" s="1390"/>
      <c r="Z222" s="1390"/>
      <c r="AA222" s="1390"/>
      <c r="AB222" s="1390"/>
      <c r="AC222" s="1390"/>
      <c r="AD222" s="1390"/>
      <c r="AE222" s="1105"/>
      <c r="AF222" s="1356"/>
    </row>
    <row r="223" spans="1:32">
      <c r="A223" s="1390"/>
      <c r="B223" s="1390"/>
      <c r="C223" s="1390"/>
      <c r="D223" s="1390"/>
      <c r="E223" s="1390"/>
      <c r="F223" s="1390"/>
      <c r="G223" s="1390"/>
      <c r="H223" s="1390"/>
      <c r="I223" s="1390"/>
      <c r="J223" s="1390"/>
      <c r="K223" s="1390"/>
      <c r="L223" s="1390"/>
      <c r="M223" s="1390"/>
      <c r="N223" s="1390"/>
      <c r="O223" s="1390"/>
      <c r="P223" s="1390"/>
      <c r="Q223" s="1390"/>
      <c r="R223" s="1390"/>
      <c r="S223" s="1390"/>
      <c r="T223" s="1390"/>
      <c r="U223" s="1390"/>
      <c r="V223" s="1390"/>
      <c r="W223" s="1390"/>
      <c r="X223" s="1390"/>
      <c r="Y223" s="1390"/>
      <c r="Z223" s="1390"/>
      <c r="AA223" s="1390"/>
      <c r="AB223" s="1390"/>
      <c r="AC223" s="1390"/>
      <c r="AD223" s="1390"/>
      <c r="AE223" s="1105"/>
      <c r="AF223" s="1356"/>
    </row>
    <row r="224" spans="1:32">
      <c r="A224" s="1390"/>
      <c r="B224" s="1390"/>
      <c r="C224" s="1390"/>
      <c r="D224" s="1390"/>
      <c r="E224" s="1390"/>
      <c r="F224" s="1390"/>
      <c r="G224" s="1390"/>
      <c r="H224" s="1390"/>
      <c r="I224" s="1390"/>
      <c r="J224" s="1390"/>
      <c r="K224" s="1390"/>
      <c r="L224" s="1390"/>
      <c r="M224" s="1390"/>
      <c r="N224" s="1390"/>
      <c r="O224" s="1390"/>
      <c r="P224" s="1390"/>
      <c r="Q224" s="1390"/>
      <c r="R224" s="1390"/>
      <c r="S224" s="1390"/>
      <c r="T224" s="1390"/>
      <c r="U224" s="1390"/>
      <c r="V224" s="1390"/>
      <c r="W224" s="1390"/>
      <c r="X224" s="1390"/>
      <c r="Y224" s="1390"/>
      <c r="Z224" s="1390"/>
      <c r="AA224" s="1390"/>
      <c r="AB224" s="1390"/>
      <c r="AC224" s="1390"/>
      <c r="AD224" s="1390"/>
      <c r="AE224" s="1105"/>
      <c r="AF224" s="1356"/>
    </row>
    <row r="225" spans="1:32">
      <c r="A225" s="1390"/>
      <c r="B225" s="1390"/>
      <c r="C225" s="1390"/>
      <c r="D225" s="1390"/>
      <c r="E225" s="1390"/>
      <c r="F225" s="1390"/>
      <c r="G225" s="1390"/>
      <c r="H225" s="1390"/>
      <c r="I225" s="1390"/>
      <c r="J225" s="1390"/>
      <c r="K225" s="1390"/>
      <c r="L225" s="1390"/>
      <c r="M225" s="1390"/>
      <c r="N225" s="1390"/>
      <c r="O225" s="1390"/>
      <c r="P225" s="1390"/>
      <c r="Q225" s="1390"/>
      <c r="R225" s="1390"/>
      <c r="S225" s="1390"/>
      <c r="T225" s="1390"/>
      <c r="U225" s="1390"/>
      <c r="V225" s="1390"/>
      <c r="W225" s="1390"/>
      <c r="X225" s="1390"/>
      <c r="Y225" s="1390"/>
      <c r="Z225" s="1390"/>
      <c r="AA225" s="1390"/>
      <c r="AB225" s="1390"/>
      <c r="AC225" s="1390"/>
      <c r="AD225" s="1390"/>
      <c r="AE225" s="1105"/>
      <c r="AF225" s="1356"/>
    </row>
    <row r="226" spans="1:32">
      <c r="A226" s="1390"/>
      <c r="B226" s="1390"/>
      <c r="C226" s="1390"/>
      <c r="D226" s="1390"/>
      <c r="E226" s="1390"/>
      <c r="F226" s="1390"/>
      <c r="G226" s="1390"/>
      <c r="H226" s="1390"/>
      <c r="I226" s="1390"/>
      <c r="J226" s="1390"/>
      <c r="K226" s="1390"/>
      <c r="L226" s="1390"/>
      <c r="M226" s="1390"/>
      <c r="N226" s="1390"/>
      <c r="O226" s="1390"/>
      <c r="P226" s="1390"/>
      <c r="Q226" s="1390"/>
      <c r="R226" s="1390"/>
      <c r="S226" s="1390"/>
      <c r="T226" s="1390"/>
      <c r="U226" s="1390"/>
      <c r="V226" s="1390"/>
      <c r="W226" s="1390"/>
      <c r="X226" s="1390"/>
      <c r="Y226" s="1390"/>
      <c r="Z226" s="1390"/>
      <c r="AA226" s="1390"/>
      <c r="AB226" s="1390"/>
      <c r="AC226" s="1390"/>
      <c r="AD226" s="1390"/>
      <c r="AE226" s="1105"/>
      <c r="AF226" s="1356"/>
    </row>
    <row r="227" spans="1:32">
      <c r="A227" s="1390"/>
      <c r="B227" s="1390"/>
      <c r="C227" s="1390"/>
      <c r="D227" s="1390"/>
      <c r="E227" s="1390"/>
      <c r="F227" s="1390"/>
      <c r="G227" s="1390"/>
      <c r="H227" s="1390"/>
      <c r="I227" s="1390"/>
      <c r="J227" s="1390"/>
      <c r="K227" s="1390"/>
      <c r="L227" s="1390"/>
      <c r="M227" s="1390"/>
      <c r="N227" s="1390"/>
      <c r="O227" s="1390"/>
      <c r="P227" s="1390"/>
      <c r="Q227" s="1390"/>
      <c r="R227" s="1390"/>
      <c r="S227" s="1390"/>
      <c r="T227" s="1390"/>
      <c r="U227" s="1390"/>
      <c r="V227" s="1390"/>
      <c r="W227" s="1390"/>
      <c r="X227" s="1390"/>
      <c r="Y227" s="1390"/>
      <c r="Z227" s="1390"/>
      <c r="AA227" s="1390"/>
      <c r="AB227" s="1390"/>
      <c r="AC227" s="1390"/>
      <c r="AD227" s="1390"/>
      <c r="AE227" s="1105"/>
      <c r="AF227" s="1356"/>
    </row>
    <row r="228" spans="1:32">
      <c r="A228" s="1390"/>
      <c r="B228" s="1390"/>
      <c r="C228" s="1390"/>
      <c r="D228" s="1390"/>
      <c r="E228" s="1390"/>
      <c r="F228" s="1390"/>
      <c r="G228" s="1390"/>
      <c r="H228" s="1390"/>
      <c r="I228" s="1390"/>
      <c r="J228" s="1390"/>
      <c r="K228" s="1390"/>
      <c r="L228" s="1390"/>
      <c r="M228" s="1390"/>
      <c r="N228" s="1390"/>
      <c r="O228" s="1390"/>
      <c r="P228" s="1390"/>
      <c r="Q228" s="1390"/>
      <c r="R228" s="1390"/>
      <c r="S228" s="1390"/>
      <c r="T228" s="1390"/>
      <c r="U228" s="1390"/>
      <c r="V228" s="1390"/>
      <c r="W228" s="1390"/>
      <c r="X228" s="1390"/>
      <c r="Y228" s="1390"/>
      <c r="Z228" s="1390"/>
      <c r="AA228" s="1390"/>
      <c r="AB228" s="1390"/>
      <c r="AC228" s="1390"/>
      <c r="AD228" s="1390"/>
      <c r="AE228" s="1105"/>
      <c r="AF228" s="1356"/>
    </row>
    <row r="229" spans="1:32">
      <c r="A229" s="1390"/>
      <c r="B229" s="1390"/>
      <c r="C229" s="1390"/>
      <c r="D229" s="1390"/>
      <c r="E229" s="1390"/>
      <c r="F229" s="1390"/>
      <c r="G229" s="1390"/>
      <c r="H229" s="1390"/>
      <c r="I229" s="1390"/>
      <c r="J229" s="1390"/>
      <c r="K229" s="1390"/>
      <c r="L229" s="1390"/>
      <c r="M229" s="1390"/>
      <c r="N229" s="1390"/>
      <c r="O229" s="1390"/>
      <c r="P229" s="1390"/>
      <c r="Q229" s="1390"/>
      <c r="R229" s="1390"/>
      <c r="S229" s="1390"/>
      <c r="T229" s="1390"/>
      <c r="U229" s="1390"/>
      <c r="V229" s="1390"/>
      <c r="W229" s="1390"/>
      <c r="X229" s="1390"/>
      <c r="Y229" s="1390"/>
      <c r="Z229" s="1390"/>
      <c r="AA229" s="1390"/>
      <c r="AB229" s="1390"/>
      <c r="AC229" s="1390"/>
      <c r="AD229" s="1390"/>
      <c r="AE229" s="1105"/>
      <c r="AF229" s="1356"/>
    </row>
    <row r="230" spans="1:32">
      <c r="A230" s="1390"/>
      <c r="B230" s="1390"/>
      <c r="C230" s="1390"/>
      <c r="D230" s="1390"/>
      <c r="E230" s="1390"/>
      <c r="F230" s="1390"/>
      <c r="G230" s="1390"/>
      <c r="H230" s="1390"/>
      <c r="I230" s="1390"/>
      <c r="J230" s="1390"/>
      <c r="K230" s="1390"/>
      <c r="L230" s="1390"/>
      <c r="M230" s="1390"/>
      <c r="N230" s="1390"/>
      <c r="O230" s="1390"/>
      <c r="P230" s="1390"/>
      <c r="Q230" s="1390"/>
      <c r="R230" s="1390"/>
      <c r="S230" s="1390"/>
      <c r="T230" s="1390"/>
      <c r="U230" s="1390"/>
      <c r="V230" s="1390"/>
      <c r="W230" s="1390"/>
      <c r="X230" s="1390"/>
      <c r="Y230" s="1390"/>
      <c r="Z230" s="1390"/>
      <c r="AA230" s="1390"/>
      <c r="AB230" s="1390"/>
      <c r="AC230" s="1390"/>
      <c r="AD230" s="1390"/>
      <c r="AE230" s="1105"/>
      <c r="AF230" s="1356"/>
    </row>
    <row r="231" spans="1:32">
      <c r="A231" s="1390"/>
      <c r="B231" s="1390"/>
      <c r="C231" s="1390"/>
      <c r="D231" s="1390"/>
      <c r="E231" s="1390"/>
      <c r="F231" s="1390"/>
      <c r="G231" s="1390"/>
      <c r="H231" s="1390"/>
      <c r="I231" s="1390"/>
      <c r="J231" s="1390"/>
      <c r="K231" s="1390"/>
      <c r="L231" s="1390"/>
      <c r="M231" s="1390"/>
      <c r="N231" s="1390"/>
      <c r="O231" s="1390"/>
      <c r="P231" s="1390"/>
      <c r="Q231" s="1390"/>
      <c r="R231" s="1390"/>
      <c r="S231" s="1390"/>
      <c r="T231" s="1390"/>
      <c r="U231" s="1390"/>
      <c r="V231" s="1390"/>
      <c r="W231" s="1390"/>
      <c r="X231" s="1390"/>
      <c r="Y231" s="1390"/>
      <c r="Z231" s="1390"/>
      <c r="AA231" s="1390"/>
      <c r="AB231" s="1390"/>
      <c r="AC231" s="1390"/>
      <c r="AD231" s="1390"/>
      <c r="AE231" s="1105"/>
      <c r="AF231" s="1356"/>
    </row>
    <row r="232" spans="1:32">
      <c r="A232" s="1390"/>
      <c r="B232" s="1390"/>
      <c r="C232" s="1390"/>
      <c r="D232" s="1390"/>
      <c r="E232" s="1390"/>
      <c r="F232" s="1390"/>
      <c r="G232" s="1390"/>
      <c r="H232" s="1390"/>
      <c r="I232" s="1390"/>
      <c r="J232" s="1390"/>
      <c r="K232" s="1390"/>
      <c r="L232" s="1390"/>
      <c r="M232" s="1390"/>
      <c r="N232" s="1390"/>
      <c r="O232" s="1390"/>
      <c r="P232" s="1390"/>
      <c r="Q232" s="1390"/>
      <c r="R232" s="1390"/>
      <c r="S232" s="1390"/>
      <c r="T232" s="1390"/>
      <c r="U232" s="1390"/>
      <c r="V232" s="1390"/>
      <c r="W232" s="1390"/>
      <c r="X232" s="1390"/>
      <c r="Y232" s="1390"/>
      <c r="Z232" s="1390"/>
      <c r="AA232" s="1390"/>
      <c r="AB232" s="1390"/>
      <c r="AC232" s="1390"/>
      <c r="AD232" s="1390"/>
      <c r="AE232" s="1105"/>
      <c r="AF232" s="1356"/>
    </row>
    <row r="233" spans="1:32">
      <c r="A233" s="1390"/>
      <c r="B233" s="1390"/>
      <c r="C233" s="1390"/>
      <c r="D233" s="1390"/>
      <c r="E233" s="1390"/>
      <c r="F233" s="1390"/>
      <c r="G233" s="1390"/>
      <c r="H233" s="1390"/>
      <c r="I233" s="1390"/>
      <c r="J233" s="1390"/>
      <c r="K233" s="1390"/>
      <c r="L233" s="1390"/>
      <c r="M233" s="1390"/>
      <c r="N233" s="1390"/>
      <c r="O233" s="1390"/>
      <c r="P233" s="1390"/>
      <c r="Q233" s="1390"/>
      <c r="R233" s="1390"/>
      <c r="S233" s="1390"/>
      <c r="T233" s="1390"/>
      <c r="U233" s="1390"/>
      <c r="V233" s="1390"/>
      <c r="W233" s="1390"/>
      <c r="X233" s="1390"/>
      <c r="Y233" s="1390"/>
      <c r="Z233" s="1390"/>
      <c r="AA233" s="1390"/>
      <c r="AB233" s="1390"/>
      <c r="AC233" s="1390"/>
      <c r="AD233" s="1390"/>
      <c r="AE233" s="1105"/>
      <c r="AF233" s="1356"/>
    </row>
    <row r="234" spans="1:32">
      <c r="A234" s="1390"/>
      <c r="B234" s="1390"/>
      <c r="C234" s="1390"/>
      <c r="D234" s="1390"/>
      <c r="E234" s="1390"/>
      <c r="F234" s="1390"/>
      <c r="G234" s="1390"/>
      <c r="H234" s="1390"/>
      <c r="I234" s="1390"/>
      <c r="J234" s="1390"/>
      <c r="K234" s="1390"/>
      <c r="L234" s="1390"/>
      <c r="M234" s="1390"/>
      <c r="N234" s="1390"/>
      <c r="O234" s="1390"/>
      <c r="P234" s="1390"/>
      <c r="Q234" s="1390"/>
      <c r="R234" s="1390"/>
      <c r="S234" s="1390"/>
      <c r="T234" s="1390"/>
      <c r="U234" s="1390"/>
      <c r="V234" s="1390"/>
      <c r="W234" s="1390"/>
      <c r="X234" s="1390"/>
      <c r="Y234" s="1390"/>
      <c r="Z234" s="1390"/>
      <c r="AA234" s="1390"/>
      <c r="AB234" s="1390"/>
      <c r="AC234" s="1390"/>
      <c r="AD234" s="1390"/>
      <c r="AE234" s="1105"/>
      <c r="AF234" s="1356"/>
    </row>
    <row r="235" spans="1:32">
      <c r="A235" s="1390"/>
      <c r="B235" s="1390"/>
      <c r="C235" s="1390"/>
      <c r="D235" s="1390"/>
      <c r="E235" s="1390"/>
      <c r="F235" s="1390"/>
      <c r="G235" s="1390"/>
      <c r="H235" s="1390"/>
      <c r="I235" s="1390"/>
      <c r="J235" s="1390"/>
      <c r="K235" s="1390"/>
      <c r="L235" s="1390"/>
      <c r="M235" s="1390"/>
      <c r="N235" s="1390"/>
      <c r="O235" s="1390"/>
      <c r="P235" s="1390"/>
      <c r="Q235" s="1390"/>
      <c r="R235" s="1390"/>
      <c r="S235" s="1390"/>
      <c r="T235" s="1390"/>
      <c r="U235" s="1390"/>
      <c r="V235" s="1390"/>
      <c r="W235" s="1390"/>
      <c r="X235" s="1390"/>
      <c r="Y235" s="1390"/>
      <c r="Z235" s="1390"/>
      <c r="AA235" s="1390"/>
      <c r="AB235" s="1390"/>
      <c r="AC235" s="1390"/>
      <c r="AD235" s="1390"/>
      <c r="AE235" s="1105"/>
      <c r="AF235" s="1356"/>
    </row>
    <row r="236" spans="1:32">
      <c r="A236" s="1390"/>
      <c r="B236" s="1390"/>
      <c r="C236" s="1390"/>
      <c r="D236" s="1390"/>
      <c r="E236" s="1390"/>
      <c r="F236" s="1390"/>
      <c r="G236" s="1390"/>
      <c r="H236" s="1390"/>
      <c r="I236" s="1390"/>
      <c r="J236" s="1390"/>
      <c r="K236" s="1390"/>
      <c r="L236" s="1390"/>
      <c r="M236" s="1390"/>
      <c r="N236" s="1390"/>
      <c r="O236" s="1390"/>
      <c r="P236" s="1390"/>
      <c r="Q236" s="1390"/>
      <c r="R236" s="1390"/>
      <c r="S236" s="1390"/>
      <c r="T236" s="1390"/>
      <c r="U236" s="1390"/>
      <c r="V236" s="1390"/>
      <c r="W236" s="1390"/>
      <c r="X236" s="1390"/>
      <c r="Y236" s="1390"/>
      <c r="Z236" s="1390"/>
      <c r="AA236" s="1390"/>
      <c r="AB236" s="1390"/>
      <c r="AC236" s="1390"/>
      <c r="AD236" s="1390"/>
      <c r="AE236" s="1105"/>
      <c r="AF236" s="1356"/>
    </row>
    <row r="237" spans="1:32">
      <c r="A237" s="1390"/>
      <c r="B237" s="1390"/>
      <c r="C237" s="1390"/>
      <c r="D237" s="1390"/>
      <c r="E237" s="1390"/>
      <c r="F237" s="1390"/>
      <c r="G237" s="1390"/>
      <c r="H237" s="1390"/>
      <c r="I237" s="1390"/>
      <c r="J237" s="1390"/>
      <c r="K237" s="1390"/>
      <c r="L237" s="1390"/>
      <c r="M237" s="1390"/>
      <c r="N237" s="1390"/>
      <c r="O237" s="1390"/>
      <c r="P237" s="1390"/>
      <c r="Q237" s="1390"/>
      <c r="R237" s="1390"/>
      <c r="S237" s="1390"/>
      <c r="T237" s="1390"/>
      <c r="U237" s="1390"/>
      <c r="V237" s="1390"/>
      <c r="W237" s="1390"/>
      <c r="X237" s="1390"/>
      <c r="Y237" s="1390"/>
      <c r="Z237" s="1390"/>
      <c r="AA237" s="1390"/>
      <c r="AB237" s="1390"/>
      <c r="AC237" s="1390"/>
      <c r="AD237" s="1390"/>
      <c r="AE237" s="1105"/>
      <c r="AF237" s="1356"/>
    </row>
    <row r="238" spans="1:32">
      <c r="A238" s="1390"/>
      <c r="B238" s="1390"/>
      <c r="C238" s="1390"/>
      <c r="D238" s="1390"/>
      <c r="E238" s="1390"/>
      <c r="F238" s="1390"/>
      <c r="G238" s="1390"/>
      <c r="H238" s="1390"/>
      <c r="I238" s="1390"/>
      <c r="J238" s="1390"/>
      <c r="K238" s="1390"/>
      <c r="L238" s="1390"/>
      <c r="M238" s="1390"/>
      <c r="N238" s="1390"/>
      <c r="O238" s="1390"/>
      <c r="P238" s="1390"/>
      <c r="Q238" s="1390"/>
      <c r="R238" s="1390"/>
      <c r="S238" s="1390"/>
      <c r="T238" s="1390"/>
      <c r="U238" s="1390"/>
      <c r="V238" s="1390"/>
      <c r="W238" s="1390"/>
      <c r="X238" s="1390"/>
      <c r="Y238" s="1390"/>
      <c r="Z238" s="1390"/>
      <c r="AA238" s="1390"/>
      <c r="AB238" s="1390"/>
      <c r="AC238" s="1390"/>
      <c r="AD238" s="1390"/>
      <c r="AE238" s="1105"/>
      <c r="AF238" s="1356"/>
    </row>
    <row r="239" spans="1:32">
      <c r="A239" s="1390"/>
      <c r="B239" s="1390"/>
      <c r="C239" s="1390"/>
      <c r="D239" s="1390"/>
      <c r="E239" s="1390"/>
      <c r="F239" s="1390"/>
      <c r="G239" s="1390"/>
      <c r="H239" s="1390"/>
      <c r="I239" s="1390"/>
      <c r="J239" s="1390"/>
      <c r="K239" s="1390"/>
      <c r="L239" s="1390"/>
      <c r="M239" s="1390"/>
      <c r="N239" s="1390"/>
      <c r="O239" s="1390"/>
      <c r="P239" s="1390"/>
      <c r="Q239" s="1390"/>
      <c r="R239" s="1390"/>
      <c r="S239" s="1390"/>
      <c r="T239" s="1390"/>
      <c r="U239" s="1390"/>
      <c r="V239" s="1390"/>
      <c r="W239" s="1390"/>
      <c r="X239" s="1390"/>
      <c r="Y239" s="1390"/>
      <c r="Z239" s="1390"/>
      <c r="AA239" s="1390"/>
      <c r="AB239" s="1390"/>
      <c r="AC239" s="1390"/>
      <c r="AD239" s="1390"/>
      <c r="AE239" s="1105"/>
      <c r="AF239" s="1356"/>
    </row>
    <row r="240" spans="1:32">
      <c r="A240" s="1390"/>
      <c r="B240" s="1390"/>
      <c r="C240" s="1390"/>
      <c r="D240" s="1390"/>
      <c r="E240" s="1390"/>
      <c r="F240" s="1390"/>
      <c r="G240" s="1390"/>
      <c r="H240" s="1390"/>
      <c r="I240" s="1390"/>
      <c r="J240" s="1390"/>
      <c r="K240" s="1390"/>
      <c r="L240" s="1390"/>
      <c r="M240" s="1390"/>
      <c r="N240" s="1390"/>
      <c r="O240" s="1390"/>
      <c r="P240" s="1390"/>
      <c r="Q240" s="1390"/>
      <c r="R240" s="1390"/>
      <c r="S240" s="1390"/>
      <c r="T240" s="1390"/>
      <c r="U240" s="1390"/>
      <c r="V240" s="1390"/>
      <c r="W240" s="1390"/>
      <c r="X240" s="1390"/>
      <c r="Y240" s="1390"/>
      <c r="Z240" s="1390"/>
      <c r="AA240" s="1390"/>
      <c r="AB240" s="1390"/>
      <c r="AC240" s="1390"/>
      <c r="AD240" s="1390"/>
      <c r="AE240" s="1105"/>
      <c r="AF240" s="1356"/>
    </row>
    <row r="241" spans="1:32">
      <c r="A241" s="1390"/>
      <c r="B241" s="1390"/>
      <c r="C241" s="1390"/>
      <c r="D241" s="1390"/>
      <c r="E241" s="1390"/>
      <c r="F241" s="1390"/>
      <c r="G241" s="1390"/>
      <c r="H241" s="1390"/>
      <c r="I241" s="1390"/>
      <c r="J241" s="1390"/>
      <c r="K241" s="1390"/>
      <c r="L241" s="1390"/>
      <c r="M241" s="1390"/>
      <c r="N241" s="1390"/>
      <c r="O241" s="1390"/>
      <c r="P241" s="1390"/>
      <c r="Q241" s="1390"/>
      <c r="R241" s="1390"/>
      <c r="S241" s="1390"/>
      <c r="T241" s="1390"/>
      <c r="U241" s="1390"/>
      <c r="V241" s="1390"/>
      <c r="W241" s="1390"/>
      <c r="X241" s="1390"/>
      <c r="Y241" s="1390"/>
      <c r="Z241" s="1390"/>
      <c r="AA241" s="1390"/>
      <c r="AB241" s="1390"/>
      <c r="AC241" s="1390"/>
      <c r="AD241" s="1390"/>
      <c r="AE241" s="1105"/>
      <c r="AF241" s="1356"/>
    </row>
    <row r="242" spans="1:32">
      <c r="A242" s="1390"/>
      <c r="B242" s="1390"/>
      <c r="C242" s="1390"/>
      <c r="D242" s="1390"/>
      <c r="E242" s="1390"/>
      <c r="F242" s="1390"/>
      <c r="G242" s="1390"/>
      <c r="H242" s="1390"/>
      <c r="I242" s="1390"/>
      <c r="J242" s="1390"/>
      <c r="K242" s="1390"/>
      <c r="L242" s="1390"/>
      <c r="M242" s="1390"/>
      <c r="N242" s="1390"/>
      <c r="O242" s="1390"/>
      <c r="P242" s="1390"/>
      <c r="Q242" s="1390"/>
      <c r="R242" s="1390"/>
      <c r="S242" s="1390"/>
      <c r="T242" s="1390"/>
      <c r="U242" s="1390"/>
      <c r="V242" s="1390"/>
      <c r="W242" s="1390"/>
      <c r="X242" s="1390"/>
      <c r="Y242" s="1390"/>
      <c r="Z242" s="1390"/>
      <c r="AA242" s="1390"/>
      <c r="AB242" s="1390"/>
      <c r="AC242" s="1390"/>
      <c r="AD242" s="1390"/>
      <c r="AE242" s="1105"/>
      <c r="AF242" s="1356"/>
    </row>
    <row r="243" spans="1:32">
      <c r="A243" s="1390"/>
      <c r="B243" s="1390"/>
      <c r="C243" s="1390"/>
      <c r="D243" s="1390"/>
      <c r="E243" s="1390"/>
      <c r="F243" s="1390"/>
      <c r="G243" s="1390"/>
      <c r="H243" s="1390"/>
      <c r="I243" s="1390"/>
      <c r="J243" s="1390"/>
      <c r="K243" s="1390"/>
      <c r="L243" s="1390"/>
      <c r="M243" s="1390"/>
      <c r="N243" s="1390"/>
      <c r="O243" s="1390"/>
      <c r="P243" s="1390"/>
      <c r="Q243" s="1390"/>
      <c r="R243" s="1390"/>
      <c r="S243" s="1390"/>
      <c r="T243" s="1390"/>
      <c r="U243" s="1390"/>
      <c r="V243" s="1390"/>
      <c r="W243" s="1390"/>
      <c r="X243" s="1390"/>
      <c r="Y243" s="1390"/>
      <c r="Z243" s="1390"/>
      <c r="AA243" s="1390"/>
      <c r="AB243" s="1390"/>
      <c r="AC243" s="1390"/>
      <c r="AD243" s="1390"/>
      <c r="AE243" s="1105"/>
      <c r="AF243" s="1356"/>
    </row>
    <row r="244" spans="1:32">
      <c r="A244" s="1390"/>
      <c r="B244" s="1390"/>
      <c r="C244" s="1390"/>
      <c r="D244" s="1390"/>
      <c r="E244" s="1390"/>
      <c r="F244" s="1390"/>
      <c r="G244" s="1390"/>
      <c r="H244" s="1390"/>
      <c r="I244" s="1390"/>
      <c r="J244" s="1390"/>
      <c r="K244" s="1390"/>
      <c r="L244" s="1390"/>
      <c r="M244" s="1390"/>
      <c r="N244" s="1390"/>
      <c r="O244" s="1390"/>
      <c r="P244" s="1390"/>
      <c r="Q244" s="1390"/>
      <c r="R244" s="1390"/>
      <c r="S244" s="1390"/>
      <c r="T244" s="1390"/>
      <c r="U244" s="1390"/>
      <c r="V244" s="1390"/>
      <c r="W244" s="1390"/>
      <c r="X244" s="1390"/>
      <c r="Y244" s="1390"/>
      <c r="Z244" s="1390"/>
      <c r="AA244" s="1390"/>
      <c r="AB244" s="1390"/>
      <c r="AC244" s="1390"/>
      <c r="AD244" s="1390"/>
      <c r="AE244" s="1105"/>
      <c r="AF244" s="1356"/>
    </row>
    <row r="245" spans="1:32">
      <c r="A245" s="1390"/>
      <c r="B245" s="1390"/>
      <c r="C245" s="1390"/>
      <c r="D245" s="1390"/>
      <c r="E245" s="1390"/>
      <c r="F245" s="1390"/>
      <c r="G245" s="1390"/>
      <c r="H245" s="1390"/>
      <c r="I245" s="1390"/>
      <c r="J245" s="1390"/>
      <c r="K245" s="1390"/>
      <c r="L245" s="1390"/>
      <c r="M245" s="1390"/>
      <c r="N245" s="1390"/>
      <c r="O245" s="1390"/>
      <c r="P245" s="1390"/>
      <c r="Q245" s="1390"/>
      <c r="R245" s="1390"/>
      <c r="S245" s="1390"/>
      <c r="T245" s="1390"/>
      <c r="U245" s="1390"/>
      <c r="V245" s="1390"/>
      <c r="W245" s="1390"/>
      <c r="X245" s="1390"/>
      <c r="Y245" s="1390"/>
      <c r="Z245" s="1390"/>
      <c r="AA245" s="1390"/>
      <c r="AB245" s="1390"/>
      <c r="AC245" s="1390"/>
      <c r="AD245" s="1390"/>
      <c r="AE245" s="1105"/>
      <c r="AF245" s="1356"/>
    </row>
    <row r="246" spans="1:32">
      <c r="A246" s="1390"/>
      <c r="B246" s="1390"/>
      <c r="C246" s="1390"/>
      <c r="D246" s="1390"/>
      <c r="E246" s="1390"/>
      <c r="F246" s="1390"/>
      <c r="G246" s="1390"/>
      <c r="H246" s="1390"/>
      <c r="I246" s="1390"/>
      <c r="J246" s="1390"/>
      <c r="K246" s="1390"/>
      <c r="L246" s="1390"/>
      <c r="M246" s="1390"/>
      <c r="N246" s="1390"/>
      <c r="O246" s="1390"/>
      <c r="P246" s="1390"/>
      <c r="Q246" s="1390"/>
      <c r="R246" s="1390"/>
      <c r="S246" s="1390"/>
      <c r="T246" s="1390"/>
      <c r="U246" s="1390"/>
      <c r="V246" s="1390"/>
      <c r="W246" s="1390"/>
      <c r="X246" s="1390"/>
      <c r="Y246" s="1390"/>
      <c r="Z246" s="1390"/>
      <c r="AA246" s="1390"/>
      <c r="AB246" s="1390"/>
      <c r="AC246" s="1390"/>
      <c r="AD246" s="1390"/>
      <c r="AE246" s="1105"/>
      <c r="AF246" s="1356"/>
    </row>
    <row r="247" spans="1:32">
      <c r="A247" s="1390"/>
      <c r="B247" s="1390"/>
      <c r="C247" s="1390"/>
      <c r="D247" s="1390"/>
      <c r="E247" s="1390"/>
      <c r="F247" s="1390"/>
      <c r="G247" s="1390"/>
      <c r="H247" s="1390"/>
      <c r="I247" s="1390"/>
      <c r="J247" s="1390"/>
      <c r="K247" s="1390"/>
      <c r="L247" s="1390"/>
      <c r="M247" s="1390"/>
      <c r="N247" s="1390"/>
      <c r="O247" s="1390"/>
      <c r="P247" s="1390"/>
      <c r="Q247" s="1390"/>
      <c r="R247" s="1390"/>
      <c r="S247" s="1390"/>
      <c r="T247" s="1390"/>
      <c r="U247" s="1390"/>
      <c r="V247" s="1390"/>
      <c r="W247" s="1390"/>
      <c r="X247" s="1390"/>
      <c r="Y247" s="1390"/>
      <c r="Z247" s="1390"/>
      <c r="AA247" s="1390"/>
      <c r="AB247" s="1390"/>
      <c r="AC247" s="1390"/>
      <c r="AD247" s="1390"/>
      <c r="AE247" s="1105"/>
      <c r="AF247" s="1356"/>
    </row>
    <row r="248" spans="1:32">
      <c r="A248" s="1390"/>
      <c r="B248" s="1390"/>
      <c r="C248" s="1390"/>
      <c r="D248" s="1390"/>
      <c r="E248" s="1390"/>
      <c r="F248" s="1390"/>
      <c r="G248" s="1390"/>
      <c r="H248" s="1390"/>
      <c r="I248" s="1390"/>
      <c r="J248" s="1390"/>
      <c r="K248" s="1390"/>
      <c r="L248" s="1390"/>
      <c r="M248" s="1390"/>
      <c r="N248" s="1390"/>
      <c r="O248" s="1390"/>
      <c r="P248" s="1390"/>
      <c r="Q248" s="1390"/>
      <c r="R248" s="1390"/>
      <c r="S248" s="1390"/>
      <c r="T248" s="1390"/>
      <c r="U248" s="1390"/>
      <c r="V248" s="1390"/>
      <c r="W248" s="1390"/>
      <c r="X248" s="1390"/>
      <c r="Y248" s="1390"/>
      <c r="Z248" s="1390"/>
      <c r="AA248" s="1390"/>
      <c r="AB248" s="1390"/>
      <c r="AC248" s="1390"/>
      <c r="AD248" s="1390"/>
      <c r="AE248" s="1105"/>
      <c r="AF248" s="1356"/>
    </row>
    <row r="249" spans="1:32">
      <c r="A249" s="1390"/>
      <c r="B249" s="1390"/>
      <c r="C249" s="1390"/>
      <c r="D249" s="1390"/>
      <c r="E249" s="1390"/>
      <c r="F249" s="1390"/>
      <c r="G249" s="1390"/>
      <c r="H249" s="1390"/>
      <c r="I249" s="1390"/>
      <c r="J249" s="1390"/>
      <c r="K249" s="1390"/>
      <c r="L249" s="1390"/>
      <c r="M249" s="1390"/>
      <c r="N249" s="1390"/>
      <c r="O249" s="1390"/>
      <c r="P249" s="1390"/>
      <c r="Q249" s="1390"/>
      <c r="R249" s="1390"/>
      <c r="S249" s="1390"/>
      <c r="T249" s="1390"/>
      <c r="U249" s="1390"/>
      <c r="V249" s="1390"/>
      <c r="W249" s="1390"/>
      <c r="X249" s="1390"/>
      <c r="Y249" s="1390"/>
      <c r="Z249" s="1390"/>
      <c r="AA249" s="1390"/>
      <c r="AB249" s="1390"/>
      <c r="AC249" s="1390"/>
      <c r="AD249" s="1390"/>
      <c r="AE249" s="1105"/>
      <c r="AF249" s="1356"/>
    </row>
    <row r="250" spans="1:32">
      <c r="A250" s="1390"/>
      <c r="B250" s="1390"/>
      <c r="C250" s="1390"/>
      <c r="D250" s="1390"/>
      <c r="E250" s="1390"/>
      <c r="F250" s="1390"/>
      <c r="G250" s="1390"/>
      <c r="H250" s="1390"/>
      <c r="I250" s="1390"/>
      <c r="J250" s="1390"/>
      <c r="K250" s="1390"/>
      <c r="L250" s="1390"/>
      <c r="M250" s="1390"/>
      <c r="N250" s="1390"/>
      <c r="O250" s="1390"/>
      <c r="P250" s="1390"/>
      <c r="Q250" s="1390"/>
      <c r="R250" s="1390"/>
      <c r="S250" s="1390"/>
      <c r="T250" s="1390"/>
      <c r="U250" s="1390"/>
      <c r="V250" s="1390"/>
      <c r="W250" s="1390"/>
      <c r="X250" s="1390"/>
      <c r="Y250" s="1390"/>
      <c r="Z250" s="1390"/>
      <c r="AA250" s="1390"/>
      <c r="AB250" s="1390"/>
      <c r="AC250" s="1390"/>
      <c r="AD250" s="1390"/>
      <c r="AE250" s="1105"/>
      <c r="AF250" s="1356"/>
    </row>
    <row r="251" spans="1:32">
      <c r="A251" s="1390"/>
      <c r="B251" s="1390"/>
      <c r="C251" s="1390"/>
      <c r="D251" s="1390"/>
      <c r="E251" s="1390"/>
      <c r="F251" s="1390"/>
      <c r="G251" s="1390"/>
      <c r="H251" s="1390"/>
      <c r="I251" s="1390"/>
      <c r="J251" s="1390"/>
      <c r="K251" s="1390"/>
      <c r="L251" s="1390"/>
      <c r="M251" s="1390"/>
      <c r="N251" s="1390"/>
      <c r="O251" s="1390"/>
      <c r="P251" s="1390"/>
      <c r="Q251" s="1390"/>
      <c r="R251" s="1390"/>
      <c r="S251" s="1390"/>
      <c r="T251" s="1390"/>
      <c r="U251" s="1390"/>
      <c r="V251" s="1390"/>
      <c r="W251" s="1390"/>
      <c r="X251" s="1390"/>
      <c r="Y251" s="1390"/>
      <c r="Z251" s="1390"/>
      <c r="AA251" s="1390"/>
      <c r="AB251" s="1390"/>
      <c r="AC251" s="1390"/>
      <c r="AD251" s="1390"/>
      <c r="AE251" s="1105"/>
      <c r="AF251" s="1356"/>
    </row>
    <row r="252" spans="1:32">
      <c r="A252" s="1390"/>
      <c r="B252" s="1390"/>
      <c r="C252" s="1390"/>
      <c r="D252" s="1390"/>
      <c r="E252" s="1390"/>
      <c r="F252" s="1390"/>
      <c r="G252" s="1390"/>
      <c r="H252" s="1390"/>
      <c r="I252" s="1390"/>
      <c r="J252" s="1390"/>
      <c r="K252" s="1390"/>
      <c r="L252" s="1390"/>
      <c r="M252" s="1390"/>
      <c r="N252" s="1390"/>
      <c r="O252" s="1390"/>
      <c r="P252" s="1390"/>
      <c r="Q252" s="1390"/>
      <c r="R252" s="1390"/>
      <c r="S252" s="1390"/>
      <c r="T252" s="1390"/>
      <c r="U252" s="1390"/>
      <c r="V252" s="1390"/>
      <c r="W252" s="1390"/>
      <c r="X252" s="1390"/>
      <c r="Y252" s="1390"/>
      <c r="Z252" s="1390"/>
      <c r="AA252" s="1390"/>
      <c r="AB252" s="1390"/>
      <c r="AC252" s="1390"/>
      <c r="AD252" s="1390"/>
      <c r="AE252" s="1105"/>
      <c r="AF252" s="1356"/>
    </row>
    <row r="253" spans="1:32">
      <c r="A253" s="1390"/>
      <c r="B253" s="1390"/>
      <c r="C253" s="1390"/>
      <c r="D253" s="1390"/>
      <c r="E253" s="1390"/>
      <c r="F253" s="1390"/>
      <c r="G253" s="1390"/>
      <c r="H253" s="1390"/>
      <c r="I253" s="1390"/>
      <c r="J253" s="1390"/>
      <c r="K253" s="1390"/>
      <c r="L253" s="1390"/>
      <c r="M253" s="1390"/>
      <c r="N253" s="1390"/>
      <c r="O253" s="1390"/>
      <c r="P253" s="1390"/>
      <c r="Q253" s="1390"/>
      <c r="R253" s="1390"/>
      <c r="S253" s="1390"/>
      <c r="T253" s="1390"/>
      <c r="U253" s="1390"/>
      <c r="V253" s="1390"/>
      <c r="W253" s="1390"/>
      <c r="X253" s="1390"/>
      <c r="Y253" s="1390"/>
      <c r="Z253" s="1390"/>
      <c r="AA253" s="1390"/>
      <c r="AB253" s="1390"/>
      <c r="AC253" s="1390"/>
      <c r="AD253" s="1390"/>
      <c r="AE253" s="1105"/>
      <c r="AF253" s="1356"/>
    </row>
    <row r="254" spans="1:32">
      <c r="A254" s="1390"/>
      <c r="B254" s="1390"/>
      <c r="C254" s="1390"/>
      <c r="D254" s="1390"/>
      <c r="E254" s="1390"/>
      <c r="F254" s="1390"/>
      <c r="G254" s="1390"/>
      <c r="H254" s="1390"/>
      <c r="I254" s="1390"/>
      <c r="J254" s="1390"/>
      <c r="K254" s="1390"/>
      <c r="L254" s="1390"/>
      <c r="M254" s="1390"/>
      <c r="N254" s="1390"/>
      <c r="O254" s="1390"/>
      <c r="P254" s="1390"/>
      <c r="Q254" s="1390"/>
      <c r="R254" s="1390"/>
      <c r="S254" s="1390"/>
      <c r="T254" s="1390"/>
      <c r="U254" s="1390"/>
      <c r="V254" s="1390"/>
      <c r="W254" s="1390"/>
      <c r="X254" s="1390"/>
      <c r="Y254" s="1390"/>
      <c r="Z254" s="1390"/>
      <c r="AA254" s="1390"/>
      <c r="AB254" s="1390"/>
      <c r="AC254" s="1390"/>
      <c r="AD254" s="1390"/>
      <c r="AE254" s="1105"/>
      <c r="AF254" s="1356"/>
    </row>
    <row r="255" spans="1:32">
      <c r="A255" s="1390"/>
      <c r="B255" s="1390"/>
      <c r="C255" s="1390"/>
      <c r="D255" s="1390"/>
      <c r="E255" s="1390"/>
      <c r="F255" s="1390"/>
      <c r="G255" s="1390"/>
      <c r="H255" s="1390"/>
      <c r="I255" s="1390"/>
      <c r="J255" s="1390"/>
      <c r="K255" s="1390"/>
      <c r="L255" s="1390"/>
      <c r="M255" s="1390"/>
      <c r="N255" s="1390"/>
      <c r="O255" s="1390"/>
      <c r="P255" s="1390"/>
      <c r="Q255" s="1390"/>
      <c r="R255" s="1390"/>
      <c r="S255" s="1390"/>
      <c r="T255" s="1390"/>
      <c r="U255" s="1390"/>
      <c r="V255" s="1390"/>
      <c r="W255" s="1390"/>
      <c r="X255" s="1390"/>
      <c r="Y255" s="1390"/>
      <c r="Z255" s="1390"/>
      <c r="AA255" s="1390"/>
      <c r="AB255" s="1390"/>
      <c r="AC255" s="1390"/>
      <c r="AD255" s="1390"/>
      <c r="AE255" s="1105"/>
      <c r="AF255" s="1356"/>
    </row>
    <row r="256" spans="1:32">
      <c r="A256" s="1390"/>
      <c r="B256" s="1390"/>
      <c r="C256" s="1390"/>
      <c r="D256" s="1390"/>
      <c r="E256" s="1390"/>
      <c r="F256" s="1390"/>
      <c r="G256" s="1390"/>
      <c r="H256" s="1390"/>
      <c r="I256" s="1390"/>
      <c r="J256" s="1390"/>
      <c r="K256" s="1390"/>
      <c r="L256" s="1390"/>
      <c r="M256" s="1390"/>
      <c r="N256" s="1390"/>
      <c r="O256" s="1390"/>
      <c r="P256" s="1390"/>
      <c r="Q256" s="1390"/>
      <c r="R256" s="1390"/>
      <c r="S256" s="1390"/>
      <c r="T256" s="1390"/>
      <c r="U256" s="1390"/>
      <c r="V256" s="1390"/>
      <c r="W256" s="1390"/>
      <c r="X256" s="1390"/>
      <c r="Y256" s="1390"/>
      <c r="Z256" s="1390"/>
      <c r="AA256" s="1390"/>
      <c r="AB256" s="1390"/>
      <c r="AC256" s="1390"/>
      <c r="AD256" s="1390"/>
      <c r="AE256" s="1105"/>
      <c r="AF256" s="1356"/>
    </row>
    <row r="257" spans="1:32">
      <c r="A257" s="1390"/>
      <c r="B257" s="1390"/>
      <c r="C257" s="1390"/>
      <c r="D257" s="1390"/>
      <c r="E257" s="1390"/>
      <c r="F257" s="1390"/>
      <c r="G257" s="1390"/>
      <c r="H257" s="1390"/>
      <c r="I257" s="1390"/>
      <c r="J257" s="1390"/>
      <c r="K257" s="1390"/>
      <c r="L257" s="1390"/>
      <c r="M257" s="1390"/>
      <c r="N257" s="1390"/>
      <c r="O257" s="1390"/>
      <c r="P257" s="1390"/>
      <c r="Q257" s="1390"/>
      <c r="R257" s="1390"/>
      <c r="S257" s="1390"/>
      <c r="T257" s="1390"/>
      <c r="U257" s="1390"/>
      <c r="V257" s="1390"/>
      <c r="W257" s="1390"/>
      <c r="X257" s="1390"/>
      <c r="Y257" s="1390"/>
      <c r="Z257" s="1390"/>
      <c r="AA257" s="1390"/>
      <c r="AB257" s="1390"/>
      <c r="AC257" s="1390"/>
      <c r="AD257" s="1390"/>
      <c r="AE257" s="1105"/>
      <c r="AF257" s="1356"/>
    </row>
    <row r="258" spans="1:32">
      <c r="A258" s="1390"/>
      <c r="B258" s="1390"/>
      <c r="C258" s="1390"/>
      <c r="D258" s="1390"/>
      <c r="E258" s="1390"/>
      <c r="F258" s="1390"/>
      <c r="G258" s="1390"/>
      <c r="H258" s="1390"/>
      <c r="I258" s="1390"/>
      <c r="J258" s="1390"/>
      <c r="K258" s="1390"/>
      <c r="L258" s="1390"/>
      <c r="M258" s="1390"/>
      <c r="N258" s="1390"/>
      <c r="O258" s="1390"/>
      <c r="P258" s="1390"/>
      <c r="Q258" s="1390"/>
      <c r="R258" s="1390"/>
      <c r="S258" s="1390"/>
      <c r="T258" s="1390"/>
      <c r="U258" s="1390"/>
      <c r="V258" s="1390"/>
      <c r="W258" s="1390"/>
      <c r="X258" s="1390"/>
      <c r="Y258" s="1390"/>
      <c r="Z258" s="1390"/>
      <c r="AA258" s="1390"/>
      <c r="AB258" s="1390"/>
      <c r="AC258" s="1390"/>
      <c r="AD258" s="1390"/>
      <c r="AE258" s="1105"/>
      <c r="AF258" s="1356"/>
    </row>
    <row r="259" spans="1:32">
      <c r="A259" s="1390"/>
      <c r="B259" s="1390"/>
      <c r="C259" s="1390"/>
      <c r="D259" s="1390"/>
      <c r="E259" s="1390"/>
      <c r="F259" s="1390"/>
      <c r="G259" s="1390"/>
      <c r="H259" s="1390"/>
      <c r="I259" s="1390"/>
      <c r="J259" s="1390"/>
      <c r="K259" s="1390"/>
      <c r="L259" s="1390"/>
      <c r="M259" s="1390"/>
      <c r="N259" s="1390"/>
      <c r="O259" s="1390"/>
      <c r="P259" s="1390"/>
      <c r="Q259" s="1390"/>
      <c r="R259" s="1390"/>
      <c r="S259" s="1390"/>
      <c r="T259" s="1390"/>
      <c r="U259" s="1390"/>
      <c r="V259" s="1390"/>
      <c r="W259" s="1390"/>
      <c r="X259" s="1390"/>
      <c r="Y259" s="1390"/>
      <c r="Z259" s="1390"/>
      <c r="AA259" s="1390"/>
      <c r="AB259" s="1390"/>
      <c r="AC259" s="1390"/>
      <c r="AD259" s="1390"/>
      <c r="AE259" s="1105"/>
      <c r="AF259" s="1356"/>
    </row>
    <row r="260" spans="1:32">
      <c r="A260" s="1390"/>
      <c r="B260" s="1390"/>
      <c r="C260" s="1390"/>
      <c r="D260" s="1390"/>
      <c r="E260" s="1390"/>
      <c r="F260" s="1390"/>
      <c r="G260" s="1390"/>
      <c r="H260" s="1390"/>
      <c r="I260" s="1390"/>
      <c r="J260" s="1390"/>
      <c r="K260" s="1390"/>
      <c r="L260" s="1390"/>
      <c r="M260" s="1390"/>
      <c r="N260" s="1390"/>
      <c r="O260" s="1390"/>
      <c r="P260" s="1390"/>
      <c r="Q260" s="1390"/>
      <c r="R260" s="1390"/>
      <c r="S260" s="1390"/>
      <c r="T260" s="1390"/>
      <c r="U260" s="1390"/>
      <c r="V260" s="1390"/>
      <c r="W260" s="1390"/>
      <c r="X260" s="1390"/>
      <c r="Y260" s="1390"/>
      <c r="Z260" s="1390"/>
      <c r="AA260" s="1390"/>
      <c r="AB260" s="1390"/>
      <c r="AC260" s="1390"/>
      <c r="AD260" s="1390"/>
      <c r="AE260" s="1105"/>
      <c r="AF260" s="1356"/>
    </row>
    <row r="261" spans="1:32">
      <c r="A261" s="1390"/>
      <c r="B261" s="1390"/>
      <c r="C261" s="1390"/>
      <c r="D261" s="1390"/>
      <c r="E261" s="1390"/>
      <c r="F261" s="1390"/>
      <c r="G261" s="1390"/>
      <c r="H261" s="1390"/>
      <c r="I261" s="1390"/>
      <c r="J261" s="1390"/>
      <c r="K261" s="1390"/>
      <c r="L261" s="1390"/>
      <c r="M261" s="1390"/>
      <c r="N261" s="1390"/>
      <c r="O261" s="1390"/>
      <c r="P261" s="1390"/>
      <c r="Q261" s="1390"/>
      <c r="R261" s="1390"/>
      <c r="S261" s="1390"/>
      <c r="T261" s="1390"/>
      <c r="U261" s="1390"/>
      <c r="V261" s="1390"/>
      <c r="W261" s="1390"/>
      <c r="X261" s="1390"/>
      <c r="Y261" s="1390"/>
      <c r="Z261" s="1390"/>
      <c r="AA261" s="1390"/>
      <c r="AB261" s="1390"/>
      <c r="AC261" s="1390"/>
      <c r="AD261" s="1390"/>
      <c r="AE261" s="1105"/>
      <c r="AF261" s="1356"/>
    </row>
    <row r="262" spans="1:32">
      <c r="A262" s="1390"/>
      <c r="B262" s="1390"/>
      <c r="C262" s="1390"/>
      <c r="D262" s="1390"/>
      <c r="E262" s="1390"/>
      <c r="F262" s="1390"/>
      <c r="G262" s="1390"/>
      <c r="H262" s="1390"/>
      <c r="I262" s="1390"/>
      <c r="J262" s="1390"/>
      <c r="K262" s="1390"/>
      <c r="L262" s="1390"/>
      <c r="M262" s="1390"/>
      <c r="N262" s="1390"/>
      <c r="O262" s="1390"/>
      <c r="P262" s="1390"/>
      <c r="Q262" s="1390"/>
      <c r="R262" s="1390"/>
      <c r="S262" s="1390"/>
      <c r="T262" s="1390"/>
      <c r="U262" s="1390"/>
      <c r="V262" s="1390"/>
      <c r="W262" s="1390"/>
      <c r="X262" s="1390"/>
      <c r="Y262" s="1390"/>
      <c r="Z262" s="1390"/>
      <c r="AA262" s="1390"/>
      <c r="AB262" s="1390"/>
      <c r="AC262" s="1390"/>
      <c r="AD262" s="1390"/>
      <c r="AE262" s="1105"/>
      <c r="AF262" s="1356"/>
    </row>
    <row r="263" spans="1:32">
      <c r="A263" s="1390"/>
      <c r="B263" s="1390"/>
      <c r="C263" s="1390"/>
      <c r="D263" s="1390"/>
      <c r="E263" s="1390"/>
      <c r="F263" s="1390"/>
      <c r="G263" s="1390"/>
      <c r="H263" s="1390"/>
      <c r="I263" s="1390"/>
      <c r="J263" s="1390"/>
      <c r="K263" s="1390"/>
      <c r="L263" s="1390"/>
      <c r="M263" s="1390"/>
      <c r="N263" s="1390"/>
      <c r="O263" s="1390"/>
      <c r="P263" s="1390"/>
      <c r="Q263" s="1390"/>
      <c r="R263" s="1390"/>
      <c r="S263" s="1390"/>
      <c r="T263" s="1390"/>
      <c r="U263" s="1390"/>
      <c r="V263" s="1390"/>
      <c r="W263" s="1390"/>
      <c r="X263" s="1390"/>
      <c r="Y263" s="1390"/>
      <c r="Z263" s="1390"/>
      <c r="AA263" s="1390"/>
      <c r="AB263" s="1390"/>
      <c r="AC263" s="1390"/>
      <c r="AD263" s="1390"/>
      <c r="AE263" s="1105"/>
      <c r="AF263" s="1356"/>
    </row>
    <row r="264" spans="1:32">
      <c r="A264" s="1390"/>
      <c r="B264" s="1390"/>
      <c r="C264" s="1390"/>
      <c r="D264" s="1390"/>
      <c r="E264" s="1390"/>
      <c r="F264" s="1390"/>
      <c r="G264" s="1390"/>
      <c r="H264" s="1390"/>
      <c r="I264" s="1390"/>
      <c r="J264" s="1390"/>
      <c r="K264" s="1390"/>
      <c r="L264" s="1390"/>
      <c r="M264" s="1390"/>
      <c r="N264" s="1390"/>
      <c r="O264" s="1390"/>
      <c r="P264" s="1390"/>
      <c r="Q264" s="1390"/>
      <c r="R264" s="1390"/>
      <c r="S264" s="1390"/>
      <c r="T264" s="1390"/>
      <c r="U264" s="1390"/>
      <c r="V264" s="1390"/>
      <c r="W264" s="1390"/>
      <c r="X264" s="1390"/>
      <c r="Y264" s="1390"/>
      <c r="Z264" s="1390"/>
      <c r="AA264" s="1390"/>
      <c r="AB264" s="1390"/>
      <c r="AC264" s="1390"/>
      <c r="AD264" s="1390"/>
      <c r="AE264" s="1105"/>
      <c r="AF264" s="1356"/>
    </row>
    <row r="265" spans="1:32">
      <c r="A265" s="1390"/>
      <c r="B265" s="1390"/>
      <c r="C265" s="1390"/>
      <c r="D265" s="1390"/>
      <c r="E265" s="1390"/>
      <c r="F265" s="1390"/>
      <c r="G265" s="1390"/>
      <c r="H265" s="1390"/>
      <c r="I265" s="1390"/>
      <c r="J265" s="1390"/>
      <c r="K265" s="1390"/>
      <c r="L265" s="1390"/>
      <c r="M265" s="1390"/>
      <c r="N265" s="1390"/>
      <c r="O265" s="1390"/>
      <c r="P265" s="1390"/>
      <c r="Q265" s="1390"/>
      <c r="R265" s="1390"/>
      <c r="S265" s="1390"/>
      <c r="T265" s="1390"/>
      <c r="U265" s="1390"/>
      <c r="V265" s="1390"/>
      <c r="W265" s="1390"/>
      <c r="X265" s="1390"/>
      <c r="Y265" s="1390"/>
      <c r="Z265" s="1390"/>
      <c r="AA265" s="1390"/>
      <c r="AB265" s="1390"/>
      <c r="AC265" s="1390"/>
      <c r="AD265" s="1390"/>
      <c r="AE265" s="1105"/>
      <c r="AF265" s="1356"/>
    </row>
    <row r="266" spans="1:32">
      <c r="A266" s="1390"/>
      <c r="B266" s="1390"/>
      <c r="C266" s="1390"/>
      <c r="D266" s="1390"/>
      <c r="E266" s="1390"/>
      <c r="F266" s="1390"/>
      <c r="G266" s="1390"/>
      <c r="H266" s="1390"/>
      <c r="I266" s="1390"/>
      <c r="J266" s="1390"/>
      <c r="K266" s="1390"/>
      <c r="L266" s="1390"/>
      <c r="M266" s="1390"/>
      <c r="N266" s="1390"/>
      <c r="O266" s="1390"/>
      <c r="P266" s="1390"/>
      <c r="Q266" s="1390"/>
      <c r="R266" s="1390"/>
      <c r="S266" s="1390"/>
      <c r="T266" s="1390"/>
      <c r="U266" s="1390"/>
      <c r="V266" s="1390"/>
      <c r="W266" s="1390"/>
      <c r="X266" s="1390"/>
      <c r="Y266" s="1390"/>
      <c r="Z266" s="1390"/>
      <c r="AA266" s="1390"/>
      <c r="AB266" s="1390"/>
      <c r="AC266" s="1390"/>
      <c r="AD266" s="1390"/>
      <c r="AE266" s="1105"/>
      <c r="AF266" s="1356"/>
    </row>
    <row r="267" spans="1:32">
      <c r="A267" s="1390"/>
      <c r="B267" s="1390"/>
      <c r="C267" s="1390"/>
      <c r="D267" s="1390"/>
      <c r="E267" s="1390"/>
      <c r="F267" s="1390"/>
      <c r="G267" s="1390"/>
      <c r="H267" s="1390"/>
      <c r="I267" s="1390"/>
      <c r="J267" s="1390"/>
      <c r="K267" s="1390"/>
      <c r="L267" s="1390"/>
      <c r="M267" s="1390"/>
      <c r="N267" s="1390"/>
      <c r="O267" s="1390"/>
      <c r="P267" s="1390"/>
      <c r="Q267" s="1390"/>
      <c r="R267" s="1390"/>
      <c r="S267" s="1390"/>
      <c r="T267" s="1390"/>
      <c r="U267" s="1390"/>
      <c r="V267" s="1390"/>
      <c r="W267" s="1390"/>
      <c r="X267" s="1390"/>
      <c r="Y267" s="1390"/>
      <c r="Z267" s="1390"/>
      <c r="AA267" s="1390"/>
      <c r="AB267" s="1390"/>
      <c r="AC267" s="1390"/>
      <c r="AD267" s="1390"/>
      <c r="AE267" s="1105"/>
      <c r="AF267" s="1356"/>
    </row>
    <row r="268" spans="1:32">
      <c r="A268" s="1390"/>
      <c r="B268" s="1390"/>
      <c r="C268" s="1390"/>
      <c r="D268" s="1390"/>
      <c r="E268" s="1390"/>
      <c r="F268" s="1390"/>
      <c r="G268" s="1390"/>
      <c r="H268" s="1390"/>
      <c r="I268" s="1390"/>
      <c r="J268" s="1390"/>
      <c r="K268" s="1390"/>
      <c r="L268" s="1390"/>
      <c r="M268" s="1390"/>
      <c r="N268" s="1390"/>
      <c r="O268" s="1390"/>
      <c r="P268" s="1390"/>
      <c r="Q268" s="1390"/>
      <c r="R268" s="1390"/>
      <c r="S268" s="1390"/>
      <c r="T268" s="1390"/>
      <c r="U268" s="1390"/>
      <c r="V268" s="1390"/>
      <c r="W268" s="1390"/>
      <c r="X268" s="1390"/>
      <c r="Y268" s="1390"/>
      <c r="Z268" s="1390"/>
      <c r="AA268" s="1390"/>
      <c r="AB268" s="1390"/>
      <c r="AC268" s="1390"/>
      <c r="AD268" s="1390"/>
      <c r="AE268" s="1105"/>
      <c r="AF268" s="1356"/>
    </row>
    <row r="269" spans="1:32">
      <c r="A269" s="1390"/>
      <c r="B269" s="1390"/>
      <c r="C269" s="1390"/>
      <c r="D269" s="1390"/>
      <c r="E269" s="1390"/>
      <c r="F269" s="1390"/>
      <c r="G269" s="1390"/>
      <c r="H269" s="1390"/>
      <c r="I269" s="1390"/>
      <c r="J269" s="1390"/>
      <c r="K269" s="1390"/>
      <c r="L269" s="1390"/>
      <c r="M269" s="1390"/>
      <c r="N269" s="1390"/>
      <c r="O269" s="1390"/>
      <c r="P269" s="1390"/>
      <c r="Q269" s="1390"/>
      <c r="R269" s="1390"/>
      <c r="S269" s="1390"/>
      <c r="T269" s="1390"/>
      <c r="U269" s="1390"/>
      <c r="V269" s="1390"/>
      <c r="W269" s="1390"/>
      <c r="X269" s="1390"/>
      <c r="Y269" s="1390"/>
      <c r="Z269" s="1390"/>
      <c r="AA269" s="1390"/>
      <c r="AB269" s="1390"/>
      <c r="AC269" s="1390"/>
      <c r="AD269" s="1390"/>
      <c r="AE269" s="1105"/>
      <c r="AF269" s="1356"/>
    </row>
    <row r="270" spans="1:32">
      <c r="A270" s="1390"/>
      <c r="B270" s="1390"/>
      <c r="C270" s="1390"/>
      <c r="D270" s="1390"/>
      <c r="E270" s="1390"/>
      <c r="F270" s="1390"/>
      <c r="G270" s="1390"/>
      <c r="H270" s="1390"/>
      <c r="I270" s="1390"/>
      <c r="J270" s="1390"/>
      <c r="K270" s="1390"/>
      <c r="L270" s="1390"/>
      <c r="M270" s="1390"/>
      <c r="N270" s="1390"/>
      <c r="O270" s="1390"/>
      <c r="P270" s="1390"/>
      <c r="Q270" s="1390"/>
      <c r="R270" s="1390"/>
      <c r="S270" s="1390"/>
      <c r="T270" s="1390"/>
      <c r="U270" s="1390"/>
      <c r="V270" s="1390"/>
      <c r="W270" s="1390"/>
      <c r="X270" s="1390"/>
      <c r="Y270" s="1390"/>
      <c r="Z270" s="1390"/>
      <c r="AA270" s="1390"/>
      <c r="AB270" s="1390"/>
      <c r="AC270" s="1390"/>
      <c r="AD270" s="1390"/>
      <c r="AE270" s="1105"/>
      <c r="AF270" s="1356"/>
    </row>
    <row r="271" spans="1:32">
      <c r="A271" s="1390"/>
      <c r="B271" s="1390"/>
      <c r="C271" s="1390"/>
      <c r="D271" s="1390"/>
      <c r="E271" s="1390"/>
      <c r="F271" s="1390"/>
      <c r="G271" s="1390"/>
      <c r="H271" s="1390"/>
      <c r="I271" s="1390"/>
      <c r="J271" s="1390"/>
      <c r="K271" s="1390"/>
      <c r="L271" s="1390"/>
      <c r="M271" s="1390"/>
      <c r="N271" s="1390"/>
      <c r="O271" s="1390"/>
      <c r="P271" s="1390"/>
      <c r="Q271" s="1390"/>
      <c r="R271" s="1390"/>
      <c r="S271" s="1390"/>
      <c r="T271" s="1390"/>
      <c r="U271" s="1390"/>
      <c r="V271" s="1390"/>
      <c r="W271" s="1390"/>
      <c r="X271" s="1390"/>
      <c r="Y271" s="1390"/>
      <c r="Z271" s="1390"/>
      <c r="AA271" s="1390"/>
      <c r="AB271" s="1390"/>
      <c r="AC271" s="1390"/>
      <c r="AD271" s="1390"/>
      <c r="AE271" s="1105"/>
      <c r="AF271" s="1356"/>
    </row>
    <row r="272" spans="1:32">
      <c r="A272" s="1390"/>
      <c r="B272" s="1390"/>
      <c r="C272" s="1390"/>
      <c r="D272" s="1390"/>
      <c r="E272" s="1390"/>
      <c r="F272" s="1390"/>
      <c r="G272" s="1390"/>
      <c r="H272" s="1390"/>
      <c r="I272" s="1390"/>
      <c r="J272" s="1390"/>
      <c r="K272" s="1390"/>
      <c r="L272" s="1390"/>
      <c r="M272" s="1390"/>
      <c r="N272" s="1390"/>
      <c r="O272" s="1390"/>
      <c r="P272" s="1390"/>
      <c r="Q272" s="1390"/>
      <c r="R272" s="1390"/>
      <c r="S272" s="1390"/>
      <c r="T272" s="1390"/>
      <c r="U272" s="1390"/>
      <c r="V272" s="1390"/>
      <c r="W272" s="1390"/>
      <c r="X272" s="1390"/>
      <c r="Y272" s="1390"/>
      <c r="Z272" s="1390"/>
      <c r="AA272" s="1390"/>
      <c r="AB272" s="1390"/>
      <c r="AC272" s="1390"/>
      <c r="AD272" s="1390"/>
      <c r="AE272" s="1105"/>
      <c r="AF272" s="1356"/>
    </row>
    <row r="273" spans="1:32">
      <c r="A273" s="1390"/>
      <c r="B273" s="1390"/>
      <c r="C273" s="1390"/>
      <c r="D273" s="1390"/>
      <c r="E273" s="1390"/>
      <c r="F273" s="1390"/>
      <c r="G273" s="1390"/>
      <c r="H273" s="1390"/>
      <c r="I273" s="1390"/>
      <c r="J273" s="1390"/>
      <c r="K273" s="1390"/>
      <c r="L273" s="1390"/>
      <c r="M273" s="1390"/>
      <c r="N273" s="1390"/>
      <c r="O273" s="1390"/>
      <c r="P273" s="1390"/>
      <c r="Q273" s="1390"/>
      <c r="R273" s="1390"/>
      <c r="S273" s="1390"/>
      <c r="T273" s="1390"/>
      <c r="U273" s="1390"/>
      <c r="V273" s="1390"/>
      <c r="W273" s="1390"/>
      <c r="X273" s="1390"/>
      <c r="Y273" s="1390"/>
      <c r="Z273" s="1390"/>
      <c r="AA273" s="1390"/>
      <c r="AB273" s="1390"/>
      <c r="AC273" s="1390"/>
      <c r="AD273" s="1390"/>
      <c r="AE273" s="1105"/>
      <c r="AF273" s="1356"/>
    </row>
    <row r="274" spans="1:32">
      <c r="A274" s="1390"/>
      <c r="B274" s="1390"/>
      <c r="C274" s="1390"/>
      <c r="D274" s="1390"/>
      <c r="E274" s="1390"/>
      <c r="F274" s="1390"/>
      <c r="G274" s="1390"/>
      <c r="H274" s="1390"/>
      <c r="I274" s="1390"/>
      <c r="J274" s="1390"/>
      <c r="K274" s="1390"/>
      <c r="L274" s="1390"/>
      <c r="M274" s="1390"/>
      <c r="N274" s="1390"/>
      <c r="O274" s="1390"/>
      <c r="P274" s="1390"/>
      <c r="Q274" s="1390"/>
      <c r="R274" s="1390"/>
      <c r="S274" s="1390"/>
      <c r="T274" s="1390"/>
      <c r="U274" s="1390"/>
      <c r="V274" s="1390"/>
      <c r="W274" s="1390"/>
      <c r="X274" s="1390"/>
      <c r="Y274" s="1390"/>
      <c r="Z274" s="1390"/>
      <c r="AA274" s="1390"/>
      <c r="AB274" s="1390"/>
      <c r="AC274" s="1390"/>
      <c r="AD274" s="1390"/>
      <c r="AE274" s="1105"/>
      <c r="AF274" s="1356"/>
    </row>
    <row r="275" spans="1:32">
      <c r="A275" s="1390"/>
      <c r="B275" s="1390"/>
      <c r="C275" s="1390"/>
      <c r="D275" s="1390"/>
      <c r="E275" s="1390"/>
      <c r="F275" s="1390"/>
      <c r="G275" s="1390"/>
      <c r="H275" s="1390"/>
      <c r="I275" s="1390"/>
      <c r="J275" s="1390"/>
      <c r="K275" s="1390"/>
      <c r="L275" s="1390"/>
      <c r="M275" s="1390"/>
      <c r="N275" s="1390"/>
      <c r="O275" s="1390"/>
      <c r="P275" s="1390"/>
      <c r="Q275" s="1390"/>
      <c r="R275" s="1390"/>
      <c r="S275" s="1390"/>
      <c r="T275" s="1390"/>
      <c r="U275" s="1390"/>
      <c r="V275" s="1390"/>
      <c r="W275" s="1390"/>
      <c r="X275" s="1390"/>
      <c r="Y275" s="1390"/>
      <c r="Z275" s="1390"/>
      <c r="AA275" s="1390"/>
      <c r="AB275" s="1390"/>
      <c r="AC275" s="1390"/>
      <c r="AD275" s="1390"/>
      <c r="AE275" s="1105"/>
      <c r="AF275" s="1356"/>
    </row>
    <row r="276" spans="1:32">
      <c r="A276" s="1390"/>
      <c r="B276" s="1390"/>
      <c r="C276" s="1390"/>
      <c r="D276" s="1390"/>
      <c r="E276" s="1390"/>
      <c r="F276" s="1390"/>
      <c r="G276" s="1390"/>
      <c r="H276" s="1390"/>
      <c r="I276" s="1390"/>
      <c r="J276" s="1390"/>
      <c r="K276" s="1390"/>
      <c r="L276" s="1390"/>
      <c r="M276" s="1390"/>
      <c r="N276" s="1390"/>
      <c r="O276" s="1390"/>
      <c r="P276" s="1390"/>
      <c r="Q276" s="1390"/>
      <c r="R276" s="1390"/>
      <c r="S276" s="1390"/>
      <c r="T276" s="1390"/>
      <c r="U276" s="1390"/>
      <c r="V276" s="1390"/>
      <c r="W276" s="1390"/>
      <c r="X276" s="1390"/>
      <c r="Y276" s="1390"/>
      <c r="Z276" s="1390"/>
      <c r="AA276" s="1390"/>
      <c r="AB276" s="1390"/>
      <c r="AC276" s="1390"/>
      <c r="AD276" s="1390"/>
      <c r="AE276" s="1105"/>
      <c r="AF276" s="1356"/>
    </row>
    <row r="277" spans="1:32">
      <c r="A277" s="1390"/>
      <c r="B277" s="1390"/>
      <c r="C277" s="1390"/>
      <c r="D277" s="1390"/>
      <c r="E277" s="1390"/>
      <c r="F277" s="1390"/>
      <c r="G277" s="1390"/>
      <c r="H277" s="1390"/>
      <c r="I277" s="1390"/>
      <c r="J277" s="1390"/>
      <c r="K277" s="1390"/>
      <c r="L277" s="1390"/>
      <c r="M277" s="1390"/>
      <c r="N277" s="1390"/>
      <c r="O277" s="1390"/>
      <c r="P277" s="1390"/>
      <c r="Q277" s="1390"/>
      <c r="R277" s="1390"/>
      <c r="S277" s="1390"/>
      <c r="T277" s="1390"/>
      <c r="U277" s="1390"/>
      <c r="V277" s="1390"/>
      <c r="W277" s="1390"/>
      <c r="X277" s="1390"/>
      <c r="Y277" s="1390"/>
      <c r="Z277" s="1390"/>
      <c r="AA277" s="1390"/>
      <c r="AB277" s="1390"/>
      <c r="AC277" s="1390"/>
      <c r="AD277" s="1390"/>
      <c r="AE277" s="1105"/>
      <c r="AF277" s="1356"/>
    </row>
    <row r="278" spans="1:32">
      <c r="A278" s="1390"/>
      <c r="B278" s="1390"/>
      <c r="C278" s="1390"/>
      <c r="D278" s="1390"/>
      <c r="E278" s="1390"/>
      <c r="F278" s="1390"/>
      <c r="G278" s="1390"/>
      <c r="H278" s="1390"/>
      <c r="I278" s="1390"/>
      <c r="J278" s="1390"/>
      <c r="K278" s="1390"/>
      <c r="L278" s="1390"/>
      <c r="M278" s="1390"/>
      <c r="N278" s="1390"/>
      <c r="O278" s="1390"/>
      <c r="P278" s="1390"/>
      <c r="Q278" s="1390"/>
      <c r="R278" s="1390"/>
      <c r="S278" s="1390"/>
      <c r="T278" s="1390"/>
      <c r="U278" s="1390"/>
      <c r="V278" s="1390"/>
      <c r="W278" s="1390"/>
      <c r="X278" s="1390"/>
      <c r="Y278" s="1390"/>
      <c r="Z278" s="1390"/>
      <c r="AA278" s="1390"/>
      <c r="AB278" s="1390"/>
      <c r="AC278" s="1390"/>
      <c r="AD278" s="1390"/>
      <c r="AE278" s="1105"/>
      <c r="AF278" s="1356"/>
    </row>
    <row r="279" spans="1:32">
      <c r="A279" s="1390"/>
      <c r="B279" s="1390"/>
      <c r="C279" s="1390"/>
      <c r="D279" s="1390"/>
      <c r="E279" s="1390"/>
      <c r="F279" s="1390"/>
      <c r="G279" s="1390"/>
      <c r="H279" s="1390"/>
      <c r="I279" s="1390"/>
      <c r="J279" s="1390"/>
      <c r="K279" s="1390"/>
      <c r="L279" s="1390"/>
      <c r="M279" s="1390"/>
      <c r="N279" s="1390"/>
      <c r="O279" s="1390"/>
      <c r="P279" s="1390"/>
      <c r="Q279" s="1390"/>
      <c r="R279" s="1390"/>
      <c r="S279" s="1390"/>
      <c r="T279" s="1390"/>
      <c r="U279" s="1390"/>
      <c r="V279" s="1390"/>
      <c r="W279" s="1390"/>
      <c r="X279" s="1390"/>
      <c r="Y279" s="1390"/>
      <c r="Z279" s="1390"/>
      <c r="AA279" s="1390"/>
      <c r="AB279" s="1390"/>
      <c r="AC279" s="1390"/>
      <c r="AD279" s="1390"/>
      <c r="AE279" s="1105"/>
      <c r="AF279" s="1356"/>
    </row>
    <row r="280" spans="1:32">
      <c r="A280" s="1390"/>
      <c r="B280" s="1390"/>
      <c r="C280" s="1390"/>
      <c r="D280" s="1390"/>
      <c r="E280" s="1390"/>
      <c r="F280" s="1390"/>
      <c r="G280" s="1390"/>
      <c r="H280" s="1390"/>
      <c r="I280" s="1390"/>
      <c r="J280" s="1390"/>
      <c r="K280" s="1390"/>
      <c r="L280" s="1390"/>
      <c r="M280" s="1390"/>
      <c r="N280" s="1390"/>
      <c r="O280" s="1390"/>
      <c r="P280" s="1390"/>
      <c r="Q280" s="1390"/>
      <c r="R280" s="1390"/>
      <c r="S280" s="1390"/>
      <c r="T280" s="1390"/>
      <c r="U280" s="1390"/>
      <c r="V280" s="1390"/>
      <c r="W280" s="1390"/>
      <c r="X280" s="1390"/>
      <c r="Y280" s="1390"/>
      <c r="Z280" s="1390"/>
      <c r="AA280" s="1390"/>
      <c r="AB280" s="1390"/>
      <c r="AC280" s="1390"/>
      <c r="AD280" s="1390"/>
      <c r="AE280" s="1105"/>
      <c r="AF280" s="1356"/>
    </row>
    <row r="281" spans="1:32">
      <c r="A281" s="1390"/>
      <c r="B281" s="1390"/>
      <c r="C281" s="1390"/>
      <c r="D281" s="1390"/>
      <c r="E281" s="1390"/>
      <c r="F281" s="1390"/>
      <c r="G281" s="1390"/>
      <c r="H281" s="1390"/>
      <c r="I281" s="1390"/>
      <c r="J281" s="1390"/>
      <c r="K281" s="1390"/>
      <c r="L281" s="1390"/>
      <c r="M281" s="1390"/>
      <c r="N281" s="1390"/>
      <c r="O281" s="1390"/>
      <c r="P281" s="1390"/>
      <c r="Q281" s="1390"/>
      <c r="R281" s="1390"/>
      <c r="S281" s="1390"/>
      <c r="T281" s="1390"/>
      <c r="U281" s="1390"/>
      <c r="V281" s="1390"/>
      <c r="W281" s="1390"/>
      <c r="X281" s="1390"/>
      <c r="Y281" s="1390"/>
      <c r="Z281" s="1390"/>
      <c r="AA281" s="1390"/>
      <c r="AB281" s="1390"/>
      <c r="AC281" s="1390"/>
      <c r="AD281" s="1390"/>
      <c r="AE281" s="1105"/>
      <c r="AF281" s="1356"/>
    </row>
    <row r="282" spans="1:32">
      <c r="A282" s="1390"/>
      <c r="B282" s="1390"/>
      <c r="C282" s="1390"/>
      <c r="D282" s="1390"/>
      <c r="E282" s="1390"/>
      <c r="F282" s="1390"/>
      <c r="G282" s="1390"/>
      <c r="H282" s="1390"/>
      <c r="I282" s="1390"/>
      <c r="J282" s="1390"/>
      <c r="K282" s="1390"/>
      <c r="L282" s="1390"/>
      <c r="M282" s="1390"/>
      <c r="N282" s="1390"/>
      <c r="O282" s="1390"/>
      <c r="P282" s="1390"/>
      <c r="Q282" s="1390"/>
      <c r="R282" s="1390"/>
      <c r="S282" s="1390"/>
      <c r="T282" s="1390"/>
      <c r="U282" s="1390"/>
      <c r="V282" s="1390"/>
      <c r="W282" s="1390"/>
      <c r="X282" s="1390"/>
      <c r="Y282" s="1390"/>
      <c r="Z282" s="1390"/>
      <c r="AA282" s="1390"/>
      <c r="AB282" s="1390"/>
      <c r="AC282" s="1390"/>
      <c r="AD282" s="1390"/>
      <c r="AE282" s="1105"/>
      <c r="AF282" s="1356"/>
    </row>
    <row r="283" spans="1:32">
      <c r="A283" s="1390"/>
      <c r="B283" s="1390"/>
      <c r="C283" s="1390"/>
      <c r="D283" s="1390"/>
      <c r="E283" s="1390"/>
      <c r="F283" s="1390"/>
      <c r="G283" s="1390"/>
      <c r="H283" s="1390"/>
      <c r="I283" s="1390"/>
      <c r="J283" s="1390"/>
      <c r="K283" s="1390"/>
      <c r="L283" s="1390"/>
      <c r="M283" s="1390"/>
      <c r="N283" s="1390"/>
      <c r="O283" s="1390"/>
      <c r="P283" s="1390"/>
      <c r="Q283" s="1390"/>
      <c r="R283" s="1390"/>
      <c r="S283" s="1390"/>
      <c r="T283" s="1390"/>
      <c r="U283" s="1390"/>
      <c r="V283" s="1390"/>
      <c r="W283" s="1390"/>
      <c r="X283" s="1390"/>
      <c r="Y283" s="1390"/>
      <c r="Z283" s="1390"/>
      <c r="AA283" s="1390"/>
      <c r="AB283" s="1390"/>
      <c r="AC283" s="1390"/>
      <c r="AD283" s="1390"/>
      <c r="AE283" s="1105"/>
      <c r="AF283" s="1356"/>
    </row>
    <row r="284" spans="1:32">
      <c r="A284" s="1390"/>
      <c r="B284" s="1390"/>
      <c r="C284" s="1390"/>
      <c r="D284" s="1390"/>
      <c r="E284" s="1390"/>
      <c r="F284" s="1390"/>
      <c r="G284" s="1390"/>
      <c r="H284" s="1390"/>
      <c r="I284" s="1390"/>
      <c r="J284" s="1390"/>
      <c r="K284" s="1390"/>
      <c r="L284" s="1390"/>
      <c r="M284" s="1390"/>
      <c r="N284" s="1390"/>
      <c r="O284" s="1390"/>
      <c r="P284" s="1390"/>
      <c r="Q284" s="1390"/>
      <c r="R284" s="1390"/>
      <c r="S284" s="1390"/>
      <c r="T284" s="1390"/>
      <c r="U284" s="1390"/>
      <c r="V284" s="1390"/>
      <c r="W284" s="1390"/>
      <c r="X284" s="1390"/>
      <c r="Y284" s="1390"/>
      <c r="Z284" s="1390"/>
      <c r="AA284" s="1390"/>
      <c r="AB284" s="1390"/>
      <c r="AC284" s="1390"/>
      <c r="AD284" s="1390"/>
      <c r="AE284" s="1105"/>
      <c r="AF284" s="1356"/>
    </row>
    <row r="285" spans="1:32">
      <c r="A285" s="1390"/>
      <c r="B285" s="1390"/>
      <c r="C285" s="1390"/>
      <c r="D285" s="1390"/>
      <c r="E285" s="1390"/>
      <c r="F285" s="1390"/>
      <c r="G285" s="1390"/>
      <c r="H285" s="1390"/>
      <c r="I285" s="1390"/>
      <c r="J285" s="1390"/>
      <c r="K285" s="1390"/>
      <c r="L285" s="1390"/>
      <c r="M285" s="1390"/>
      <c r="N285" s="1390"/>
      <c r="O285" s="1390"/>
      <c r="P285" s="1390"/>
      <c r="Q285" s="1390"/>
      <c r="R285" s="1390"/>
      <c r="S285" s="1390"/>
      <c r="T285" s="1390"/>
      <c r="U285" s="1390"/>
      <c r="V285" s="1390"/>
      <c r="W285" s="1390"/>
      <c r="X285" s="1390"/>
      <c r="Y285" s="1390"/>
      <c r="Z285" s="1390"/>
      <c r="AA285" s="1390"/>
      <c r="AB285" s="1390"/>
      <c r="AC285" s="1390"/>
      <c r="AD285" s="1390"/>
      <c r="AE285" s="1105"/>
      <c r="AF285" s="1356"/>
    </row>
    <row r="286" spans="1:32">
      <c r="A286" s="1390"/>
      <c r="B286" s="1390"/>
      <c r="C286" s="1390"/>
      <c r="D286" s="1390"/>
      <c r="E286" s="1390"/>
      <c r="F286" s="1390"/>
      <c r="G286" s="1390"/>
      <c r="H286" s="1390"/>
      <c r="I286" s="1390"/>
      <c r="J286" s="1390"/>
      <c r="K286" s="1390"/>
      <c r="L286" s="1390"/>
      <c r="M286" s="1390"/>
      <c r="N286" s="1390"/>
      <c r="O286" s="1390"/>
      <c r="P286" s="1390"/>
      <c r="Q286" s="1390"/>
      <c r="R286" s="1390"/>
      <c r="S286" s="1390"/>
      <c r="T286" s="1390"/>
      <c r="U286" s="1390"/>
      <c r="V286" s="1390"/>
      <c r="W286" s="1390"/>
      <c r="X286" s="1390"/>
      <c r="Y286" s="1390"/>
      <c r="Z286" s="1390"/>
      <c r="AA286" s="1390"/>
      <c r="AB286" s="1390"/>
      <c r="AC286" s="1390"/>
      <c r="AD286" s="1390"/>
      <c r="AE286" s="1105"/>
      <c r="AF286" s="1356"/>
    </row>
    <row r="287" spans="1:32">
      <c r="A287" s="1390"/>
      <c r="B287" s="1390"/>
      <c r="C287" s="1390"/>
      <c r="D287" s="1390"/>
      <c r="E287" s="1390"/>
      <c r="F287" s="1390"/>
      <c r="G287" s="1390"/>
      <c r="H287" s="1390"/>
      <c r="I287" s="1390"/>
      <c r="J287" s="1390"/>
      <c r="K287" s="1390"/>
      <c r="L287" s="1390"/>
      <c r="M287" s="1390"/>
      <c r="N287" s="1390"/>
      <c r="O287" s="1390"/>
      <c r="P287" s="1390"/>
      <c r="Q287" s="1390"/>
      <c r="R287" s="1390"/>
      <c r="S287" s="1390"/>
      <c r="T287" s="1390"/>
      <c r="U287" s="1390"/>
      <c r="V287" s="1390"/>
      <c r="W287" s="1390"/>
      <c r="X287" s="1390"/>
      <c r="Y287" s="1390"/>
      <c r="Z287" s="1390"/>
      <c r="AA287" s="1390"/>
      <c r="AB287" s="1390"/>
      <c r="AC287" s="1390"/>
      <c r="AD287" s="1390"/>
      <c r="AE287" s="1105"/>
      <c r="AF287" s="1356"/>
    </row>
    <row r="288" spans="1:32">
      <c r="A288" s="1390"/>
      <c r="B288" s="1390"/>
      <c r="C288" s="1390"/>
      <c r="D288" s="1390"/>
      <c r="E288" s="1390"/>
      <c r="F288" s="1390"/>
      <c r="G288" s="1390"/>
      <c r="H288" s="1390"/>
      <c r="I288" s="1390"/>
      <c r="J288" s="1390"/>
      <c r="K288" s="1390"/>
      <c r="L288" s="1390"/>
      <c r="M288" s="1390"/>
      <c r="N288" s="1390"/>
      <c r="O288" s="1390"/>
      <c r="P288" s="1390"/>
      <c r="Q288" s="1390"/>
      <c r="R288" s="1390"/>
      <c r="S288" s="1390"/>
      <c r="T288" s="1390"/>
      <c r="U288" s="1390"/>
      <c r="V288" s="1390"/>
      <c r="W288" s="1390"/>
      <c r="X288" s="1390"/>
      <c r="Y288" s="1390"/>
      <c r="Z288" s="1390"/>
      <c r="AA288" s="1390"/>
      <c r="AB288" s="1390"/>
      <c r="AC288" s="1390"/>
      <c r="AD288" s="1390"/>
      <c r="AE288" s="1105"/>
      <c r="AF288" s="1356"/>
    </row>
    <row r="289" spans="1:32">
      <c r="A289" s="1390"/>
      <c r="B289" s="1390"/>
      <c r="C289" s="1390"/>
      <c r="D289" s="1390"/>
      <c r="E289" s="1390"/>
      <c r="F289" s="1390"/>
      <c r="G289" s="1390"/>
      <c r="H289" s="1390"/>
      <c r="I289" s="1390"/>
      <c r="J289" s="1390"/>
      <c r="K289" s="1390"/>
      <c r="L289" s="1390"/>
      <c r="M289" s="1390"/>
      <c r="N289" s="1390"/>
      <c r="O289" s="1390"/>
      <c r="P289" s="1390"/>
      <c r="Q289" s="1390"/>
      <c r="R289" s="1390"/>
      <c r="S289" s="1390"/>
      <c r="T289" s="1390"/>
      <c r="U289" s="1390"/>
      <c r="V289" s="1390"/>
      <c r="W289" s="1390"/>
      <c r="X289" s="1390"/>
      <c r="Y289" s="1390"/>
      <c r="Z289" s="1390"/>
      <c r="AA289" s="1390"/>
      <c r="AB289" s="1390"/>
      <c r="AC289" s="1390"/>
      <c r="AD289" s="1390"/>
      <c r="AE289" s="1105"/>
      <c r="AF289" s="1356"/>
    </row>
    <row r="290" spans="1:32">
      <c r="A290" s="1390"/>
      <c r="B290" s="1390"/>
      <c r="C290" s="1390"/>
      <c r="D290" s="1390"/>
      <c r="E290" s="1390"/>
      <c r="F290" s="1390"/>
      <c r="G290" s="1390"/>
      <c r="H290" s="1390"/>
      <c r="I290" s="1390"/>
      <c r="J290" s="1390"/>
      <c r="K290" s="1390"/>
      <c r="L290" s="1390"/>
      <c r="M290" s="1390"/>
      <c r="N290" s="1390"/>
      <c r="O290" s="1390"/>
      <c r="P290" s="1390"/>
      <c r="Q290" s="1390"/>
      <c r="R290" s="1390"/>
      <c r="S290" s="1390"/>
      <c r="T290" s="1390"/>
      <c r="U290" s="1390"/>
      <c r="V290" s="1390"/>
      <c r="W290" s="1390"/>
      <c r="X290" s="1390"/>
      <c r="Y290" s="1390"/>
      <c r="Z290" s="1390"/>
      <c r="AA290" s="1390"/>
      <c r="AB290" s="1390"/>
      <c r="AC290" s="1390"/>
      <c r="AD290" s="1390"/>
      <c r="AE290" s="1105"/>
      <c r="AF290" s="1356"/>
    </row>
    <row r="291" spans="1:32">
      <c r="A291" s="1390"/>
      <c r="B291" s="1390"/>
      <c r="C291" s="1390"/>
      <c r="D291" s="1390"/>
      <c r="E291" s="1390"/>
      <c r="F291" s="1390"/>
      <c r="G291" s="1390"/>
      <c r="H291" s="1390"/>
      <c r="I291" s="1390"/>
      <c r="J291" s="1390"/>
      <c r="K291" s="1390"/>
      <c r="L291" s="1390"/>
      <c r="M291" s="1390"/>
      <c r="N291" s="1390"/>
      <c r="O291" s="1390"/>
      <c r="P291" s="1390"/>
      <c r="Q291" s="1390"/>
      <c r="R291" s="1390"/>
      <c r="S291" s="1390"/>
      <c r="T291" s="1390"/>
      <c r="U291" s="1390"/>
      <c r="V291" s="1390"/>
      <c r="W291" s="1390"/>
      <c r="X291" s="1390"/>
      <c r="Y291" s="1390"/>
      <c r="Z291" s="1390"/>
      <c r="AA291" s="1390"/>
      <c r="AB291" s="1390"/>
      <c r="AC291" s="1390"/>
      <c r="AD291" s="1390"/>
      <c r="AE291" s="1105"/>
      <c r="AF291" s="1356"/>
    </row>
    <row r="292" spans="1:32">
      <c r="A292" s="1390"/>
      <c r="B292" s="1390"/>
      <c r="C292" s="1390"/>
      <c r="D292" s="1390"/>
      <c r="E292" s="1390"/>
      <c r="F292" s="1390"/>
      <c r="G292" s="1390"/>
      <c r="H292" s="1390"/>
      <c r="I292" s="1390"/>
      <c r="J292" s="1390"/>
      <c r="K292" s="1390"/>
      <c r="L292" s="1390"/>
      <c r="M292" s="1390"/>
      <c r="N292" s="1390"/>
      <c r="O292" s="1390"/>
      <c r="P292" s="1390"/>
      <c r="Q292" s="1390"/>
      <c r="R292" s="1390"/>
      <c r="S292" s="1390"/>
      <c r="T292" s="1390"/>
      <c r="U292" s="1390"/>
      <c r="V292" s="1390"/>
      <c r="W292" s="1390"/>
      <c r="X292" s="1390"/>
      <c r="Y292" s="1390"/>
      <c r="Z292" s="1390"/>
      <c r="AA292" s="1390"/>
      <c r="AB292" s="1390"/>
      <c r="AC292" s="1390"/>
      <c r="AD292" s="1390"/>
      <c r="AE292" s="1105"/>
      <c r="AF292" s="1356"/>
    </row>
    <row r="293" spans="1:32">
      <c r="A293" s="1390"/>
      <c r="B293" s="1390"/>
      <c r="C293" s="1390"/>
      <c r="D293" s="1390"/>
      <c r="E293" s="1390"/>
      <c r="F293" s="1390"/>
      <c r="G293" s="1390"/>
      <c r="H293" s="1390"/>
      <c r="I293" s="1390"/>
      <c r="J293" s="1390"/>
      <c r="K293" s="1390"/>
      <c r="L293" s="1390"/>
      <c r="M293" s="1390"/>
      <c r="N293" s="1390"/>
      <c r="O293" s="1390"/>
      <c r="P293" s="1390"/>
      <c r="Q293" s="1390"/>
      <c r="R293" s="1390"/>
      <c r="S293" s="1390"/>
      <c r="T293" s="1390"/>
      <c r="U293" s="1390"/>
      <c r="V293" s="1390"/>
      <c r="W293" s="1390"/>
      <c r="X293" s="1390"/>
      <c r="Y293" s="1390"/>
      <c r="Z293" s="1390"/>
      <c r="AA293" s="1390"/>
      <c r="AB293" s="1390"/>
      <c r="AC293" s="1390"/>
      <c r="AD293" s="1390"/>
      <c r="AE293" s="1105"/>
      <c r="AF293" s="1356"/>
    </row>
    <row r="294" spans="1:32">
      <c r="A294" s="1390"/>
      <c r="B294" s="1390"/>
      <c r="C294" s="1390"/>
      <c r="D294" s="1390"/>
      <c r="E294" s="1390"/>
      <c r="F294" s="1390"/>
      <c r="G294" s="1390"/>
      <c r="H294" s="1390"/>
      <c r="I294" s="1390"/>
      <c r="J294" s="1390"/>
      <c r="K294" s="1390"/>
      <c r="L294" s="1390"/>
      <c r="M294" s="1390"/>
      <c r="N294" s="1390"/>
      <c r="O294" s="1390"/>
      <c r="P294" s="1390"/>
      <c r="Q294" s="1390"/>
      <c r="R294" s="1390"/>
      <c r="S294" s="1390"/>
      <c r="T294" s="1390"/>
      <c r="U294" s="1390"/>
      <c r="V294" s="1390"/>
      <c r="W294" s="1390"/>
      <c r="X294" s="1390"/>
      <c r="Y294" s="1390"/>
      <c r="Z294" s="1390"/>
      <c r="AA294" s="1390"/>
      <c r="AB294" s="1390"/>
      <c r="AC294" s="1390"/>
      <c r="AD294" s="1390"/>
      <c r="AE294" s="1105"/>
      <c r="AF294" s="1356"/>
    </row>
    <row r="295" spans="1:32">
      <c r="A295" s="1390"/>
      <c r="B295" s="1390"/>
      <c r="C295" s="1390"/>
      <c r="D295" s="1390"/>
      <c r="E295" s="1390"/>
      <c r="F295" s="1390"/>
      <c r="G295" s="1390"/>
      <c r="H295" s="1390"/>
      <c r="I295" s="1390"/>
      <c r="J295" s="1390"/>
      <c r="K295" s="1390"/>
      <c r="L295" s="1390"/>
      <c r="M295" s="1390"/>
      <c r="N295" s="1390"/>
      <c r="O295" s="1390"/>
      <c r="P295" s="1390"/>
      <c r="Q295" s="1390"/>
      <c r="R295" s="1390"/>
      <c r="S295" s="1390"/>
      <c r="T295" s="1390"/>
      <c r="U295" s="1390"/>
      <c r="V295" s="1390"/>
      <c r="W295" s="1390"/>
      <c r="X295" s="1390"/>
      <c r="Y295" s="1390"/>
      <c r="Z295" s="1390"/>
      <c r="AA295" s="1390"/>
      <c r="AB295" s="1390"/>
      <c r="AC295" s="1390"/>
      <c r="AD295" s="1390"/>
      <c r="AE295" s="1105"/>
      <c r="AF295" s="1356"/>
    </row>
    <row r="296" spans="1:32">
      <c r="A296" s="1390"/>
      <c r="B296" s="1390"/>
      <c r="C296" s="1390"/>
      <c r="D296" s="1390"/>
      <c r="E296" s="1390"/>
      <c r="F296" s="1390"/>
      <c r="G296" s="1390"/>
      <c r="H296" s="1390"/>
      <c r="I296" s="1390"/>
      <c r="J296" s="1390"/>
      <c r="K296" s="1390"/>
      <c r="L296" s="1390"/>
      <c r="M296" s="1390"/>
      <c r="N296" s="1390"/>
      <c r="O296" s="1390"/>
      <c r="P296" s="1390"/>
      <c r="Q296" s="1390"/>
      <c r="R296" s="1390"/>
      <c r="S296" s="1390"/>
      <c r="T296" s="1390"/>
      <c r="U296" s="1390"/>
      <c r="V296" s="1390"/>
      <c r="W296" s="1390"/>
      <c r="X296" s="1390"/>
      <c r="Y296" s="1390"/>
      <c r="Z296" s="1390"/>
      <c r="AA296" s="1390"/>
      <c r="AB296" s="1390"/>
      <c r="AC296" s="1390"/>
      <c r="AD296" s="1390"/>
      <c r="AE296" s="1105"/>
      <c r="AF296" s="1356"/>
    </row>
    <row r="297" spans="1:32">
      <c r="A297" s="1390"/>
      <c r="B297" s="1390"/>
      <c r="C297" s="1390"/>
      <c r="D297" s="1390"/>
      <c r="E297" s="1390"/>
      <c r="F297" s="1390"/>
      <c r="G297" s="1390"/>
      <c r="H297" s="1390"/>
      <c r="I297" s="1390"/>
      <c r="J297" s="1390"/>
      <c r="K297" s="1390"/>
      <c r="L297" s="1390"/>
      <c r="M297" s="1390"/>
      <c r="N297" s="1390"/>
      <c r="O297" s="1390"/>
      <c r="P297" s="1390"/>
      <c r="Q297" s="1390"/>
      <c r="R297" s="1390"/>
      <c r="S297" s="1390"/>
      <c r="T297" s="1390"/>
      <c r="U297" s="1390"/>
      <c r="V297" s="1390"/>
      <c r="W297" s="1390"/>
      <c r="X297" s="1390"/>
      <c r="Y297" s="1390"/>
      <c r="Z297" s="1390"/>
      <c r="AA297" s="1390"/>
      <c r="AB297" s="1390"/>
      <c r="AC297" s="1390"/>
      <c r="AD297" s="1390"/>
      <c r="AE297" s="1105"/>
      <c r="AF297" s="1356"/>
    </row>
    <row r="298" spans="1:32">
      <c r="A298" s="1390"/>
      <c r="B298" s="1390"/>
      <c r="C298" s="1390"/>
      <c r="D298" s="1390"/>
      <c r="E298" s="1390"/>
      <c r="F298" s="1390"/>
      <c r="G298" s="1390"/>
      <c r="H298" s="1390"/>
      <c r="I298" s="1390"/>
      <c r="J298" s="1390"/>
      <c r="K298" s="1390"/>
      <c r="L298" s="1390"/>
      <c r="M298" s="1390"/>
      <c r="N298" s="1390"/>
      <c r="O298" s="1390"/>
      <c r="P298" s="1390"/>
      <c r="Q298" s="1390"/>
      <c r="R298" s="1390"/>
      <c r="S298" s="1390"/>
      <c r="T298" s="1390"/>
      <c r="U298" s="1390"/>
      <c r="V298" s="1390"/>
      <c r="W298" s="1390"/>
      <c r="X298" s="1390"/>
      <c r="Y298" s="1390"/>
      <c r="Z298" s="1390"/>
      <c r="AA298" s="1390"/>
      <c r="AB298" s="1390"/>
      <c r="AC298" s="1390"/>
      <c r="AD298" s="1390"/>
      <c r="AE298" s="1105"/>
      <c r="AF298" s="1356"/>
    </row>
    <row r="299" spans="1:32">
      <c r="A299" s="1390"/>
      <c r="B299" s="1390"/>
      <c r="C299" s="1390"/>
      <c r="D299" s="1390"/>
      <c r="E299" s="1390"/>
      <c r="F299" s="1390"/>
      <c r="G299" s="1390"/>
      <c r="H299" s="1390"/>
      <c r="I299" s="1390"/>
      <c r="J299" s="1390"/>
      <c r="K299" s="1390"/>
      <c r="L299" s="1390"/>
      <c r="M299" s="1390"/>
      <c r="N299" s="1390"/>
      <c r="O299" s="1390"/>
      <c r="P299" s="1390"/>
      <c r="Q299" s="1390"/>
      <c r="R299" s="1390"/>
      <c r="S299" s="1390"/>
      <c r="T299" s="1390"/>
      <c r="U299" s="1390"/>
      <c r="V299" s="1390"/>
      <c r="W299" s="1390"/>
      <c r="X299" s="1390"/>
      <c r="Y299" s="1390"/>
      <c r="Z299" s="1390"/>
      <c r="AA299" s="1390"/>
      <c r="AB299" s="1390"/>
      <c r="AC299" s="1390"/>
      <c r="AD299" s="1390"/>
      <c r="AE299" s="1105"/>
      <c r="AF299" s="1356"/>
    </row>
    <row r="300" spans="1:32">
      <c r="A300" s="1390"/>
      <c r="B300" s="1390"/>
      <c r="C300" s="1390"/>
      <c r="D300" s="1390"/>
      <c r="E300" s="1390"/>
      <c r="F300" s="1390"/>
      <c r="G300" s="1390"/>
      <c r="H300" s="1390"/>
      <c r="I300" s="1390"/>
      <c r="J300" s="1390"/>
      <c r="K300" s="1390"/>
      <c r="L300" s="1390"/>
      <c r="M300" s="1390"/>
      <c r="N300" s="1390"/>
      <c r="O300" s="1390"/>
      <c r="P300" s="1390"/>
      <c r="Q300" s="1390"/>
      <c r="R300" s="1390"/>
      <c r="S300" s="1390"/>
      <c r="T300" s="1390"/>
      <c r="U300" s="1390"/>
      <c r="V300" s="1390"/>
      <c r="W300" s="1390"/>
      <c r="X300" s="1390"/>
      <c r="Y300" s="1390"/>
      <c r="Z300" s="1390"/>
      <c r="AA300" s="1390"/>
      <c r="AB300" s="1390"/>
      <c r="AC300" s="1390"/>
      <c r="AD300" s="1390"/>
      <c r="AE300" s="1105"/>
      <c r="AF300" s="1356"/>
    </row>
    <row r="301" spans="1:32">
      <c r="A301" s="1390"/>
      <c r="B301" s="1390"/>
      <c r="C301" s="1390"/>
      <c r="D301" s="1390"/>
      <c r="E301" s="1390"/>
      <c r="F301" s="1390"/>
      <c r="G301" s="1390"/>
      <c r="H301" s="1390"/>
      <c r="I301" s="1390"/>
      <c r="J301" s="1390"/>
      <c r="K301" s="1390"/>
      <c r="L301" s="1390"/>
      <c r="M301" s="1390"/>
      <c r="N301" s="1390"/>
      <c r="O301" s="1390"/>
      <c r="P301" s="1390"/>
      <c r="Q301" s="1390"/>
      <c r="R301" s="1390"/>
      <c r="S301" s="1390"/>
      <c r="T301" s="1390"/>
      <c r="U301" s="1390"/>
      <c r="V301" s="1390"/>
      <c r="W301" s="1390"/>
      <c r="X301" s="1390"/>
      <c r="Y301" s="1390"/>
      <c r="Z301" s="1390"/>
      <c r="AA301" s="1390"/>
      <c r="AB301" s="1390"/>
      <c r="AC301" s="1390"/>
      <c r="AD301" s="1390"/>
      <c r="AE301" s="1105"/>
      <c r="AF301" s="1356"/>
    </row>
    <row r="302" spans="1:32">
      <c r="A302" s="1390"/>
      <c r="B302" s="1390"/>
      <c r="C302" s="1390"/>
      <c r="D302" s="1390"/>
      <c r="E302" s="1390"/>
      <c r="F302" s="1390"/>
      <c r="G302" s="1390"/>
      <c r="H302" s="1390"/>
      <c r="I302" s="1390"/>
      <c r="J302" s="1390"/>
      <c r="K302" s="1390"/>
      <c r="L302" s="1390"/>
      <c r="M302" s="1390"/>
      <c r="N302" s="1390"/>
      <c r="O302" s="1390"/>
      <c r="P302" s="1390"/>
      <c r="Q302" s="1390"/>
      <c r="R302" s="1390"/>
      <c r="S302" s="1390"/>
      <c r="T302" s="1390"/>
      <c r="U302" s="1390"/>
      <c r="V302" s="1390"/>
      <c r="W302" s="1390"/>
      <c r="X302" s="1390"/>
      <c r="Y302" s="1390"/>
      <c r="Z302" s="1390"/>
      <c r="AA302" s="1390"/>
      <c r="AB302" s="1390"/>
      <c r="AC302" s="1390"/>
      <c r="AD302" s="1390"/>
      <c r="AE302" s="1105"/>
      <c r="AF302" s="1356"/>
    </row>
    <row r="303" spans="1:32">
      <c r="A303" s="1390"/>
      <c r="B303" s="1390"/>
      <c r="C303" s="1390"/>
      <c r="D303" s="1390"/>
      <c r="E303" s="1390"/>
      <c r="F303" s="1390"/>
      <c r="G303" s="1390"/>
      <c r="H303" s="1390"/>
      <c r="I303" s="1390"/>
      <c r="J303" s="1390"/>
      <c r="K303" s="1390"/>
      <c r="L303" s="1390"/>
      <c r="M303" s="1390"/>
      <c r="N303" s="1390"/>
      <c r="O303" s="1390"/>
      <c r="P303" s="1390"/>
      <c r="Q303" s="1390"/>
      <c r="R303" s="1390"/>
      <c r="S303" s="1390"/>
      <c r="T303" s="1390"/>
      <c r="U303" s="1390"/>
      <c r="V303" s="1390"/>
      <c r="W303" s="1390"/>
      <c r="X303" s="1390"/>
      <c r="Y303" s="1390"/>
      <c r="Z303" s="1390"/>
      <c r="AA303" s="1390"/>
      <c r="AB303" s="1390"/>
      <c r="AC303" s="1390"/>
      <c r="AD303" s="1390"/>
      <c r="AE303" s="1105"/>
      <c r="AF303" s="1356"/>
    </row>
    <row r="304" spans="1:32">
      <c r="A304" s="1390"/>
      <c r="B304" s="1390"/>
      <c r="C304" s="1390"/>
      <c r="D304" s="1390"/>
      <c r="E304" s="1390"/>
      <c r="F304" s="1390"/>
      <c r="G304" s="1390"/>
      <c r="H304" s="1390"/>
      <c r="I304" s="1390"/>
      <c r="J304" s="1390"/>
      <c r="K304" s="1390"/>
      <c r="L304" s="1390"/>
      <c r="M304" s="1390"/>
      <c r="N304" s="1390"/>
      <c r="O304" s="1390"/>
      <c r="P304" s="1390"/>
      <c r="Q304" s="1390"/>
      <c r="R304" s="1390"/>
      <c r="S304" s="1390"/>
      <c r="T304" s="1390"/>
      <c r="U304" s="1390"/>
      <c r="V304" s="1390"/>
      <c r="W304" s="1390"/>
      <c r="X304" s="1390"/>
      <c r="Y304" s="1390"/>
      <c r="Z304" s="1390"/>
      <c r="AA304" s="1390"/>
      <c r="AB304" s="1390"/>
      <c r="AC304" s="1390"/>
      <c r="AD304" s="1390"/>
      <c r="AE304" s="1105"/>
      <c r="AF304" s="1356"/>
    </row>
    <row r="305" spans="1:32">
      <c r="A305" s="1390"/>
      <c r="B305" s="1390"/>
      <c r="C305" s="1390"/>
      <c r="D305" s="1390"/>
      <c r="E305" s="1390"/>
      <c r="F305" s="1390"/>
      <c r="G305" s="1390"/>
      <c r="H305" s="1390"/>
      <c r="I305" s="1390"/>
      <c r="J305" s="1390"/>
      <c r="K305" s="1390"/>
      <c r="L305" s="1390"/>
      <c r="M305" s="1390"/>
      <c r="N305" s="1390"/>
      <c r="O305" s="1390"/>
      <c r="P305" s="1390"/>
      <c r="Q305" s="1390"/>
      <c r="R305" s="1390"/>
      <c r="S305" s="1390"/>
      <c r="T305" s="1390"/>
      <c r="U305" s="1390"/>
      <c r="V305" s="1390"/>
      <c r="W305" s="1390"/>
      <c r="X305" s="1390"/>
      <c r="Y305" s="1390"/>
      <c r="Z305" s="1390"/>
      <c r="AA305" s="1390"/>
      <c r="AB305" s="1390"/>
      <c r="AC305" s="1390"/>
      <c r="AD305" s="1390"/>
      <c r="AE305" s="1105"/>
      <c r="AF305" s="1356"/>
    </row>
    <row r="306" spans="1:32">
      <c r="A306" s="1390"/>
      <c r="B306" s="1390"/>
      <c r="C306" s="1390"/>
      <c r="D306" s="1390"/>
      <c r="E306" s="1390"/>
      <c r="F306" s="1390"/>
      <c r="G306" s="1390"/>
      <c r="H306" s="1390"/>
      <c r="I306" s="1390"/>
      <c r="J306" s="1390"/>
      <c r="K306" s="1390"/>
      <c r="L306" s="1390"/>
      <c r="M306" s="1390"/>
      <c r="N306" s="1390"/>
      <c r="O306" s="1390"/>
      <c r="P306" s="1390"/>
      <c r="Q306" s="1390"/>
      <c r="R306" s="1390"/>
      <c r="S306" s="1390"/>
      <c r="T306" s="1390"/>
      <c r="U306" s="1390"/>
      <c r="V306" s="1390"/>
      <c r="W306" s="1390"/>
      <c r="X306" s="1390"/>
      <c r="Y306" s="1390"/>
      <c r="Z306" s="1390"/>
      <c r="AA306" s="1390"/>
      <c r="AB306" s="1390"/>
      <c r="AC306" s="1390"/>
      <c r="AD306" s="1390"/>
      <c r="AE306" s="1105"/>
      <c r="AF306" s="1356"/>
    </row>
    <row r="307" spans="1:32">
      <c r="A307" s="1390"/>
      <c r="B307" s="1390"/>
      <c r="C307" s="1390"/>
      <c r="D307" s="1390"/>
      <c r="E307" s="1390"/>
      <c r="F307" s="1390"/>
      <c r="G307" s="1390"/>
      <c r="H307" s="1390"/>
      <c r="I307" s="1390"/>
      <c r="J307" s="1390"/>
      <c r="K307" s="1390"/>
      <c r="L307" s="1390"/>
      <c r="M307" s="1390"/>
      <c r="N307" s="1390"/>
      <c r="O307" s="1390"/>
      <c r="P307" s="1390"/>
      <c r="Q307" s="1390"/>
      <c r="R307" s="1390"/>
      <c r="S307" s="1390"/>
      <c r="T307" s="1390"/>
      <c r="U307" s="1390"/>
      <c r="V307" s="1390"/>
      <c r="W307" s="1390"/>
      <c r="X307" s="1390"/>
      <c r="Y307" s="1390"/>
      <c r="Z307" s="1390"/>
      <c r="AA307" s="1390"/>
      <c r="AB307" s="1390"/>
      <c r="AC307" s="1390"/>
      <c r="AD307" s="1390"/>
      <c r="AE307" s="1105"/>
      <c r="AF307" s="1356"/>
    </row>
    <row r="308" spans="1:32">
      <c r="A308" s="1390"/>
      <c r="B308" s="1390"/>
      <c r="C308" s="1390"/>
      <c r="D308" s="1390"/>
      <c r="E308" s="1390"/>
      <c r="F308" s="1390"/>
      <c r="G308" s="1390"/>
      <c r="H308" s="1390"/>
      <c r="I308" s="1390"/>
      <c r="J308" s="1390"/>
      <c r="K308" s="1390"/>
      <c r="L308" s="1390"/>
      <c r="M308" s="1390"/>
      <c r="N308" s="1390"/>
      <c r="O308" s="1390"/>
      <c r="P308" s="1390"/>
      <c r="Q308" s="1390"/>
      <c r="R308" s="1390"/>
      <c r="S308" s="1390"/>
      <c r="T308" s="1390"/>
      <c r="U308" s="1390"/>
      <c r="V308" s="1390"/>
      <c r="W308" s="1390"/>
      <c r="X308" s="1390"/>
      <c r="Y308" s="1390"/>
      <c r="Z308" s="1390"/>
      <c r="AA308" s="1390"/>
      <c r="AB308" s="1390"/>
      <c r="AC308" s="1390"/>
      <c r="AD308" s="1390"/>
      <c r="AE308" s="1105"/>
      <c r="AF308" s="1356"/>
    </row>
    <row r="309" spans="1:32">
      <c r="A309" s="1390"/>
      <c r="B309" s="1390"/>
      <c r="C309" s="1390"/>
      <c r="D309" s="1390"/>
      <c r="E309" s="1390"/>
      <c r="F309" s="1390"/>
      <c r="G309" s="1390"/>
      <c r="H309" s="1390"/>
      <c r="I309" s="1390"/>
      <c r="J309" s="1390"/>
      <c r="K309" s="1390"/>
      <c r="L309" s="1390"/>
      <c r="M309" s="1390"/>
      <c r="N309" s="1390"/>
      <c r="O309" s="1390"/>
      <c r="P309" s="1390"/>
      <c r="Q309" s="1390"/>
      <c r="R309" s="1390"/>
      <c r="S309" s="1390"/>
      <c r="T309" s="1390"/>
      <c r="U309" s="1390"/>
      <c r="V309" s="1390"/>
      <c r="W309" s="1390"/>
      <c r="X309" s="1390"/>
      <c r="Y309" s="1390"/>
      <c r="Z309" s="1390"/>
      <c r="AA309" s="1390"/>
      <c r="AB309" s="1390"/>
      <c r="AC309" s="1390"/>
      <c r="AD309" s="1390"/>
      <c r="AE309" s="1105"/>
      <c r="AF309" s="1356"/>
    </row>
    <row r="310" spans="1:32">
      <c r="A310" s="1390"/>
      <c r="B310" s="1390"/>
      <c r="C310" s="1390"/>
      <c r="D310" s="1390"/>
      <c r="E310" s="1390"/>
      <c r="F310" s="1390"/>
      <c r="G310" s="1390"/>
      <c r="H310" s="1390"/>
      <c r="I310" s="1390"/>
      <c r="J310" s="1390"/>
      <c r="K310" s="1390"/>
      <c r="L310" s="1390"/>
      <c r="M310" s="1390"/>
      <c r="N310" s="1390"/>
      <c r="O310" s="1390"/>
      <c r="P310" s="1390"/>
      <c r="Q310" s="1390"/>
      <c r="R310" s="1390"/>
      <c r="S310" s="1390"/>
      <c r="T310" s="1390"/>
      <c r="U310" s="1390"/>
      <c r="V310" s="1390"/>
      <c r="W310" s="1390"/>
      <c r="X310" s="1390"/>
      <c r="Y310" s="1390"/>
      <c r="Z310" s="1390"/>
      <c r="AA310" s="1390"/>
      <c r="AB310" s="1390"/>
      <c r="AC310" s="1390"/>
      <c r="AD310" s="1390"/>
      <c r="AE310" s="1105"/>
      <c r="AF310" s="1356"/>
    </row>
    <row r="311" spans="1:32">
      <c r="A311" s="1390"/>
      <c r="B311" s="1390"/>
      <c r="C311" s="1390"/>
      <c r="D311" s="1390"/>
      <c r="E311" s="1390"/>
      <c r="F311" s="1390"/>
      <c r="G311" s="1390"/>
      <c r="H311" s="1390"/>
      <c r="I311" s="1390"/>
      <c r="J311" s="1390"/>
      <c r="K311" s="1390"/>
      <c r="L311" s="1390"/>
      <c r="M311" s="1390"/>
      <c r="N311" s="1390"/>
      <c r="O311" s="1390"/>
      <c r="P311" s="1390"/>
      <c r="Q311" s="1390"/>
      <c r="R311" s="1390"/>
      <c r="S311" s="1390"/>
      <c r="T311" s="1390"/>
      <c r="U311" s="1390"/>
      <c r="V311" s="1390"/>
      <c r="W311" s="1390"/>
      <c r="X311" s="1390"/>
      <c r="Y311" s="1390"/>
      <c r="Z311" s="1390"/>
      <c r="AA311" s="1390"/>
      <c r="AB311" s="1390"/>
      <c r="AC311" s="1390"/>
      <c r="AD311" s="1390"/>
      <c r="AE311" s="1105"/>
      <c r="AF311" s="1356"/>
    </row>
    <row r="312" spans="1:32">
      <c r="A312" s="1390"/>
      <c r="B312" s="1390"/>
      <c r="C312" s="1390"/>
      <c r="D312" s="1390"/>
      <c r="E312" s="1390"/>
      <c r="F312" s="1390"/>
      <c r="G312" s="1390"/>
      <c r="H312" s="1390"/>
      <c r="I312" s="1390"/>
      <c r="J312" s="1390"/>
      <c r="K312" s="1390"/>
      <c r="L312" s="1390"/>
      <c r="M312" s="1390"/>
      <c r="N312" s="1390"/>
      <c r="O312" s="1390"/>
      <c r="P312" s="1390"/>
      <c r="Q312" s="1390"/>
      <c r="R312" s="1390"/>
      <c r="S312" s="1390"/>
      <c r="T312" s="1390"/>
      <c r="U312" s="1390"/>
      <c r="V312" s="1390"/>
      <c r="W312" s="1390"/>
      <c r="X312" s="1390"/>
      <c r="Y312" s="1390"/>
      <c r="Z312" s="1390"/>
      <c r="AA312" s="1390"/>
      <c r="AB312" s="1390"/>
      <c r="AC312" s="1390"/>
      <c r="AD312" s="1390"/>
      <c r="AE312" s="1105"/>
      <c r="AF312" s="1356"/>
    </row>
    <row r="313" spans="1:32">
      <c r="A313" s="1390"/>
      <c r="B313" s="1390"/>
      <c r="C313" s="1390"/>
      <c r="D313" s="1390"/>
      <c r="E313" s="1390"/>
      <c r="F313" s="1390"/>
      <c r="G313" s="1390"/>
      <c r="H313" s="1390"/>
      <c r="I313" s="1390"/>
      <c r="J313" s="1390"/>
      <c r="K313" s="1390"/>
      <c r="L313" s="1390"/>
      <c r="M313" s="1390"/>
      <c r="N313" s="1390"/>
      <c r="O313" s="1390"/>
      <c r="P313" s="1390"/>
      <c r="Q313" s="1390"/>
      <c r="R313" s="1390"/>
      <c r="S313" s="1390"/>
      <c r="T313" s="1390"/>
      <c r="U313" s="1390"/>
      <c r="V313" s="1390"/>
      <c r="W313" s="1390"/>
      <c r="X313" s="1390"/>
      <c r="Y313" s="1390"/>
      <c r="Z313" s="1390"/>
      <c r="AA313" s="1390"/>
      <c r="AB313" s="1390"/>
      <c r="AC313" s="1390"/>
      <c r="AD313" s="1390"/>
      <c r="AE313" s="1105"/>
      <c r="AF313" s="1356"/>
    </row>
    <row r="314" spans="1:32">
      <c r="A314" s="1390"/>
      <c r="B314" s="1390"/>
      <c r="C314" s="1390"/>
      <c r="D314" s="1390"/>
      <c r="E314" s="1390"/>
      <c r="F314" s="1390"/>
      <c r="G314" s="1390"/>
      <c r="H314" s="1390"/>
      <c r="I314" s="1390"/>
      <c r="J314" s="1390"/>
      <c r="K314" s="1390"/>
      <c r="L314" s="1390"/>
      <c r="M314" s="1390"/>
      <c r="N314" s="1390"/>
      <c r="O314" s="1390"/>
      <c r="P314" s="1390"/>
      <c r="Q314" s="1390"/>
      <c r="R314" s="1390"/>
      <c r="S314" s="1390"/>
      <c r="T314" s="1390"/>
      <c r="U314" s="1390"/>
      <c r="V314" s="1390"/>
      <c r="W314" s="1390"/>
      <c r="X314" s="1390"/>
      <c r="Y314" s="1390"/>
      <c r="Z314" s="1390"/>
      <c r="AA314" s="1390"/>
      <c r="AB314" s="1390"/>
      <c r="AC314" s="1390"/>
      <c r="AD314" s="1390"/>
      <c r="AE314" s="1105"/>
      <c r="AF314" s="1356"/>
    </row>
    <row r="315" spans="1:32">
      <c r="A315" s="1390"/>
      <c r="B315" s="1390"/>
      <c r="C315" s="1390"/>
      <c r="D315" s="1390"/>
      <c r="E315" s="1390"/>
      <c r="F315" s="1390"/>
      <c r="G315" s="1390"/>
      <c r="H315" s="1390"/>
      <c r="I315" s="1390"/>
      <c r="J315" s="1390"/>
      <c r="K315" s="1390"/>
      <c r="L315" s="1390"/>
      <c r="M315" s="1390"/>
      <c r="N315" s="1390"/>
      <c r="O315" s="1390"/>
      <c r="P315" s="1390"/>
      <c r="Q315" s="1390"/>
      <c r="R315" s="1390"/>
      <c r="S315" s="1390"/>
      <c r="T315" s="1390"/>
      <c r="U315" s="1390"/>
      <c r="V315" s="1390"/>
      <c r="W315" s="1390"/>
      <c r="X315" s="1390"/>
      <c r="Y315" s="1390"/>
      <c r="Z315" s="1390"/>
      <c r="AA315" s="1390"/>
      <c r="AB315" s="1390"/>
      <c r="AC315" s="1390"/>
      <c r="AD315" s="1390"/>
      <c r="AE315" s="1105"/>
      <c r="AF315" s="1356"/>
    </row>
    <row r="316" spans="1:32">
      <c r="A316" s="1390"/>
      <c r="B316" s="1390"/>
      <c r="C316" s="1390"/>
      <c r="D316" s="1390"/>
      <c r="E316" s="1390"/>
      <c r="F316" s="1390"/>
      <c r="G316" s="1390"/>
      <c r="H316" s="1390"/>
      <c r="I316" s="1390"/>
      <c r="J316" s="1390"/>
      <c r="K316" s="1390"/>
      <c r="L316" s="1390"/>
      <c r="M316" s="1390"/>
      <c r="N316" s="1390"/>
      <c r="O316" s="1390"/>
      <c r="P316" s="1390"/>
      <c r="Q316" s="1390"/>
      <c r="R316" s="1390"/>
      <c r="S316" s="1390"/>
      <c r="T316" s="1390"/>
      <c r="U316" s="1390"/>
      <c r="V316" s="1390"/>
      <c r="W316" s="1390"/>
      <c r="X316" s="1390"/>
      <c r="Y316" s="1390"/>
      <c r="Z316" s="1390"/>
      <c r="AA316" s="1390"/>
      <c r="AB316" s="1390"/>
      <c r="AC316" s="1390"/>
      <c r="AD316" s="1390"/>
      <c r="AE316" s="1105"/>
      <c r="AF316" s="1356"/>
    </row>
    <row r="317" spans="1:32">
      <c r="A317" s="1390"/>
      <c r="B317" s="1390"/>
      <c r="C317" s="1390"/>
      <c r="D317" s="1390"/>
      <c r="E317" s="1390"/>
      <c r="F317" s="1390"/>
      <c r="G317" s="1390"/>
      <c r="H317" s="1390"/>
      <c r="I317" s="1390"/>
      <c r="J317" s="1390"/>
      <c r="K317" s="1390"/>
      <c r="L317" s="1390"/>
      <c r="M317" s="1390"/>
      <c r="N317" s="1390"/>
      <c r="O317" s="1390"/>
      <c r="P317" s="1390"/>
      <c r="Q317" s="1390"/>
      <c r="R317" s="1390"/>
      <c r="S317" s="1390"/>
      <c r="T317" s="1390"/>
      <c r="U317" s="1390"/>
      <c r="V317" s="1390"/>
      <c r="W317" s="1390"/>
      <c r="X317" s="1390"/>
      <c r="Y317" s="1390"/>
      <c r="Z317" s="1390"/>
      <c r="AA317" s="1390"/>
      <c r="AB317" s="1390"/>
      <c r="AC317" s="1390"/>
      <c r="AD317" s="1390"/>
      <c r="AE317" s="1105"/>
      <c r="AF317" s="1356"/>
    </row>
    <row r="318" spans="1:32">
      <c r="A318" s="1390"/>
      <c r="B318" s="1390"/>
      <c r="C318" s="1390"/>
      <c r="D318" s="1390"/>
      <c r="E318" s="1390"/>
      <c r="F318" s="1390"/>
      <c r="G318" s="1390"/>
      <c r="H318" s="1390"/>
      <c r="I318" s="1390"/>
      <c r="J318" s="1390"/>
      <c r="K318" s="1390"/>
      <c r="L318" s="1390"/>
      <c r="M318" s="1390"/>
      <c r="N318" s="1390"/>
      <c r="O318" s="1390"/>
      <c r="P318" s="1390"/>
      <c r="Q318" s="1390"/>
      <c r="R318" s="1390"/>
      <c r="S318" s="1390"/>
      <c r="T318" s="1390"/>
      <c r="U318" s="1390"/>
      <c r="V318" s="1390"/>
      <c r="W318" s="1390"/>
      <c r="X318" s="1390"/>
      <c r="Y318" s="1390"/>
      <c r="Z318" s="1390"/>
      <c r="AA318" s="1390"/>
      <c r="AB318" s="1390"/>
      <c r="AC318" s="1390"/>
      <c r="AD318" s="1390"/>
      <c r="AE318" s="1105"/>
      <c r="AF318" s="1356"/>
    </row>
    <row r="319" spans="1:32">
      <c r="A319" s="1390"/>
      <c r="B319" s="1390"/>
      <c r="C319" s="1390"/>
      <c r="D319" s="1390"/>
      <c r="E319" s="1390"/>
      <c r="F319" s="1390"/>
      <c r="G319" s="1390"/>
      <c r="H319" s="1390"/>
      <c r="I319" s="1390"/>
      <c r="J319" s="1390"/>
      <c r="K319" s="1390"/>
      <c r="L319" s="1390"/>
      <c r="M319" s="1390"/>
      <c r="N319" s="1390"/>
      <c r="O319" s="1390"/>
      <c r="P319" s="1390"/>
      <c r="Q319" s="1390"/>
      <c r="R319" s="1390"/>
      <c r="S319" s="1390"/>
      <c r="T319" s="1390"/>
      <c r="U319" s="1390"/>
      <c r="V319" s="1390"/>
      <c r="W319" s="1390"/>
      <c r="X319" s="1390"/>
      <c r="Y319" s="1390"/>
      <c r="Z319" s="1390"/>
      <c r="AA319" s="1390"/>
      <c r="AB319" s="1390"/>
      <c r="AC319" s="1390"/>
      <c r="AD319" s="1390"/>
      <c r="AE319" s="1105"/>
      <c r="AF319" s="1356"/>
    </row>
    <row r="320" spans="1:32">
      <c r="A320" s="1390"/>
      <c r="B320" s="1390"/>
      <c r="C320" s="1390"/>
      <c r="D320" s="1390"/>
      <c r="E320" s="1390"/>
      <c r="F320" s="1390"/>
      <c r="G320" s="1390"/>
      <c r="H320" s="1390"/>
      <c r="I320" s="1390"/>
      <c r="J320" s="1390"/>
      <c r="K320" s="1390"/>
      <c r="L320" s="1390"/>
      <c r="M320" s="1390"/>
      <c r="N320" s="1390"/>
      <c r="O320" s="1390"/>
      <c r="P320" s="1390"/>
      <c r="Q320" s="1390"/>
      <c r="R320" s="1390"/>
      <c r="S320" s="1390"/>
      <c r="T320" s="1390"/>
      <c r="U320" s="1390"/>
      <c r="V320" s="1390"/>
      <c r="W320" s="1390"/>
      <c r="X320" s="1390"/>
      <c r="Y320" s="1390"/>
      <c r="Z320" s="1390"/>
      <c r="AA320" s="1390"/>
      <c r="AB320" s="1390"/>
      <c r="AC320" s="1390"/>
      <c r="AD320" s="1390"/>
      <c r="AE320" s="1105"/>
      <c r="AF320" s="1356"/>
    </row>
    <row r="321" spans="1:32">
      <c r="A321" s="1390"/>
      <c r="B321" s="1390"/>
      <c r="C321" s="1390"/>
      <c r="D321" s="1390"/>
      <c r="E321" s="1390"/>
      <c r="F321" s="1390"/>
      <c r="G321" s="1390"/>
      <c r="H321" s="1390"/>
      <c r="I321" s="1390"/>
      <c r="J321" s="1390"/>
      <c r="K321" s="1390"/>
      <c r="L321" s="1390"/>
      <c r="M321" s="1390"/>
      <c r="N321" s="1390"/>
      <c r="O321" s="1390"/>
      <c r="P321" s="1390"/>
      <c r="Q321" s="1390"/>
      <c r="R321" s="1390"/>
      <c r="S321" s="1390"/>
      <c r="T321" s="1390"/>
      <c r="U321" s="1390"/>
      <c r="V321" s="1390"/>
      <c r="W321" s="1390"/>
      <c r="X321" s="1390"/>
      <c r="Y321" s="1390"/>
      <c r="Z321" s="1390"/>
      <c r="AA321" s="1390"/>
      <c r="AB321" s="1390"/>
      <c r="AC321" s="1390"/>
      <c r="AD321" s="1390"/>
      <c r="AE321" s="1105"/>
      <c r="AF321" s="1356"/>
    </row>
    <row r="322" spans="1:32">
      <c r="A322" s="1390"/>
      <c r="B322" s="1390"/>
      <c r="C322" s="1390"/>
      <c r="D322" s="1390"/>
      <c r="E322" s="1390"/>
      <c r="F322" s="1390"/>
      <c r="G322" s="1390"/>
      <c r="H322" s="1390"/>
      <c r="I322" s="1390"/>
      <c r="J322" s="1390"/>
      <c r="K322" s="1390"/>
      <c r="L322" s="1390"/>
      <c r="M322" s="1390"/>
      <c r="N322" s="1390"/>
      <c r="O322" s="1390"/>
      <c r="P322" s="1390"/>
      <c r="Q322" s="1390"/>
      <c r="R322" s="1390"/>
      <c r="S322" s="1390"/>
      <c r="T322" s="1390"/>
      <c r="U322" s="1390"/>
      <c r="V322" s="1390"/>
      <c r="W322" s="1390"/>
      <c r="X322" s="1390"/>
      <c r="Y322" s="1390"/>
      <c r="Z322" s="1390"/>
      <c r="AA322" s="1390"/>
      <c r="AB322" s="1390"/>
      <c r="AC322" s="1390"/>
      <c r="AD322" s="1390"/>
      <c r="AE322" s="1105"/>
      <c r="AF322" s="1356"/>
    </row>
    <row r="323" spans="1:32">
      <c r="A323" s="1390"/>
      <c r="B323" s="1390"/>
      <c r="C323" s="1390"/>
      <c r="D323" s="1390"/>
      <c r="E323" s="1390"/>
      <c r="F323" s="1390"/>
      <c r="G323" s="1390"/>
      <c r="H323" s="1390"/>
      <c r="I323" s="1390"/>
      <c r="J323" s="1390"/>
      <c r="K323" s="1390"/>
      <c r="L323" s="1390"/>
      <c r="M323" s="1390"/>
      <c r="N323" s="1390"/>
      <c r="O323" s="1390"/>
      <c r="P323" s="1390"/>
      <c r="Q323" s="1390"/>
      <c r="R323" s="1390"/>
      <c r="S323" s="1390"/>
      <c r="T323" s="1390"/>
      <c r="U323" s="1390"/>
      <c r="V323" s="1390"/>
      <c r="W323" s="1390"/>
      <c r="X323" s="1390"/>
      <c r="Y323" s="1390"/>
      <c r="Z323" s="1390"/>
      <c r="AA323" s="1390"/>
      <c r="AB323" s="1390"/>
      <c r="AC323" s="1390"/>
      <c r="AD323" s="1390"/>
      <c r="AE323" s="1105"/>
      <c r="AF323" s="1356"/>
    </row>
    <row r="324" spans="1:32">
      <c r="A324" s="1390"/>
      <c r="B324" s="1390"/>
      <c r="C324" s="1390"/>
      <c r="D324" s="1390"/>
      <c r="E324" s="1390"/>
      <c r="F324" s="1390"/>
      <c r="G324" s="1390"/>
      <c r="H324" s="1390"/>
      <c r="I324" s="1390"/>
      <c r="J324" s="1390"/>
      <c r="K324" s="1390"/>
      <c r="L324" s="1390"/>
      <c r="M324" s="1390"/>
      <c r="N324" s="1390"/>
      <c r="O324" s="1390"/>
      <c r="P324" s="1390"/>
      <c r="Q324" s="1390"/>
      <c r="R324" s="1390"/>
      <c r="S324" s="1390"/>
      <c r="T324" s="1390"/>
      <c r="U324" s="1390"/>
      <c r="V324" s="1390"/>
      <c r="W324" s="1390"/>
      <c r="X324" s="1390"/>
      <c r="Y324" s="1390"/>
      <c r="Z324" s="1390"/>
      <c r="AA324" s="1390"/>
      <c r="AB324" s="1390"/>
      <c r="AC324" s="1390"/>
      <c r="AD324" s="1390"/>
      <c r="AE324" s="1105"/>
      <c r="AF324" s="1356"/>
    </row>
    <row r="325" spans="1:32">
      <c r="A325" s="1390"/>
      <c r="B325" s="1390"/>
      <c r="C325" s="1390"/>
      <c r="D325" s="1390"/>
      <c r="E325" s="1390"/>
      <c r="F325" s="1390"/>
      <c r="G325" s="1390"/>
      <c r="H325" s="1390"/>
      <c r="I325" s="1390"/>
      <c r="J325" s="1390"/>
      <c r="K325" s="1390"/>
      <c r="L325" s="1390"/>
      <c r="M325" s="1390"/>
      <c r="N325" s="1390"/>
      <c r="O325" s="1390"/>
      <c r="P325" s="1390"/>
      <c r="Q325" s="1390"/>
      <c r="R325" s="1390"/>
      <c r="S325" s="1390"/>
      <c r="T325" s="1390"/>
      <c r="U325" s="1390"/>
      <c r="V325" s="1390"/>
      <c r="W325" s="1390"/>
      <c r="X325" s="1390"/>
      <c r="Y325" s="1390"/>
      <c r="Z325" s="1390"/>
      <c r="AA325" s="1390"/>
      <c r="AB325" s="1390"/>
      <c r="AC325" s="1390"/>
      <c r="AD325" s="1390"/>
      <c r="AE325" s="1105"/>
      <c r="AF325" s="1356"/>
    </row>
    <row r="326" spans="1:32">
      <c r="A326" s="1390"/>
      <c r="B326" s="1390"/>
      <c r="C326" s="1390"/>
      <c r="D326" s="1390"/>
      <c r="E326" s="1390"/>
      <c r="F326" s="1390"/>
      <c r="G326" s="1390"/>
      <c r="H326" s="1390"/>
      <c r="I326" s="1390"/>
      <c r="J326" s="1390"/>
      <c r="K326" s="1390"/>
      <c r="L326" s="1390"/>
      <c r="M326" s="1390"/>
      <c r="N326" s="1390"/>
      <c r="O326" s="1390"/>
      <c r="P326" s="1390"/>
      <c r="Q326" s="1390"/>
      <c r="R326" s="1390"/>
      <c r="S326" s="1390"/>
      <c r="T326" s="1390"/>
      <c r="U326" s="1390"/>
      <c r="V326" s="1390"/>
      <c r="W326" s="1390"/>
      <c r="X326" s="1390"/>
      <c r="Y326" s="1390"/>
      <c r="Z326" s="1390"/>
      <c r="AA326" s="1390"/>
      <c r="AB326" s="1390"/>
      <c r="AC326" s="1390"/>
      <c r="AD326" s="1390"/>
      <c r="AE326" s="1105"/>
      <c r="AF326" s="1356"/>
    </row>
    <row r="327" spans="1:32">
      <c r="A327" s="1390"/>
      <c r="B327" s="1390"/>
      <c r="C327" s="1390"/>
      <c r="D327" s="1390"/>
      <c r="E327" s="1390"/>
      <c r="F327" s="1390"/>
      <c r="G327" s="1390"/>
      <c r="H327" s="1390"/>
      <c r="I327" s="1390"/>
      <c r="J327" s="1390"/>
      <c r="K327" s="1390"/>
      <c r="L327" s="1390"/>
      <c r="M327" s="1390"/>
      <c r="N327" s="1390"/>
      <c r="O327" s="1390"/>
      <c r="P327" s="1390"/>
      <c r="Q327" s="1390"/>
      <c r="R327" s="1390"/>
      <c r="S327" s="1390"/>
      <c r="T327" s="1390"/>
      <c r="U327" s="1390"/>
      <c r="V327" s="1390"/>
      <c r="W327" s="1390"/>
      <c r="X327" s="1390"/>
      <c r="Y327" s="1390"/>
      <c r="Z327" s="1390"/>
      <c r="AA327" s="1390"/>
      <c r="AB327" s="1390"/>
      <c r="AC327" s="1390"/>
      <c r="AD327" s="1390"/>
      <c r="AE327" s="1105"/>
      <c r="AF327" s="1356"/>
    </row>
    <row r="328" spans="1:32">
      <c r="A328" s="1390"/>
      <c r="B328" s="1390"/>
      <c r="C328" s="1390"/>
      <c r="D328" s="1390"/>
      <c r="E328" s="1390"/>
      <c r="F328" s="1390"/>
      <c r="G328" s="1390"/>
      <c r="H328" s="1390"/>
      <c r="I328" s="1390"/>
      <c r="J328" s="1390"/>
      <c r="K328" s="1390"/>
      <c r="L328" s="1390"/>
      <c r="M328" s="1390"/>
      <c r="N328" s="1390"/>
      <c r="O328" s="1390"/>
      <c r="P328" s="1390"/>
      <c r="Q328" s="1390"/>
      <c r="R328" s="1390"/>
      <c r="S328" s="1390"/>
      <c r="T328" s="1390"/>
      <c r="U328" s="1390"/>
      <c r="V328" s="1390"/>
      <c r="W328" s="1390"/>
      <c r="X328" s="1390"/>
      <c r="Y328" s="1390"/>
      <c r="Z328" s="1390"/>
      <c r="AA328" s="1390"/>
      <c r="AB328" s="1390"/>
      <c r="AC328" s="1390"/>
      <c r="AD328" s="1390"/>
      <c r="AE328" s="1105"/>
      <c r="AF328" s="1356"/>
    </row>
    <row r="329" spans="1:32">
      <c r="A329" s="1390"/>
      <c r="B329" s="1390"/>
      <c r="C329" s="1390"/>
      <c r="D329" s="1390"/>
      <c r="E329" s="1390"/>
      <c r="F329" s="1390"/>
      <c r="G329" s="1390"/>
      <c r="H329" s="1390"/>
      <c r="I329" s="1390"/>
      <c r="J329" s="1390"/>
      <c r="K329" s="1390"/>
      <c r="L329" s="1390"/>
      <c r="M329" s="1390"/>
      <c r="N329" s="1390"/>
      <c r="O329" s="1390"/>
      <c r="P329" s="1390"/>
      <c r="Q329" s="1390"/>
      <c r="R329" s="1390"/>
      <c r="S329" s="1390"/>
      <c r="T329" s="1390"/>
      <c r="U329" s="1390"/>
      <c r="V329" s="1390"/>
      <c r="W329" s="1390"/>
      <c r="X329" s="1390"/>
      <c r="Y329" s="1390"/>
      <c r="Z329" s="1390"/>
      <c r="AA329" s="1390"/>
      <c r="AB329" s="1390"/>
      <c r="AC329" s="1390"/>
      <c r="AD329" s="1390"/>
      <c r="AE329" s="1105"/>
      <c r="AF329" s="1356"/>
    </row>
    <row r="330" spans="1:32">
      <c r="A330" s="1390"/>
      <c r="B330" s="1390"/>
      <c r="C330" s="1390"/>
      <c r="D330" s="1390"/>
      <c r="E330" s="1390"/>
      <c r="F330" s="1390"/>
      <c r="G330" s="1390"/>
      <c r="H330" s="1390"/>
      <c r="I330" s="1390"/>
      <c r="J330" s="1390"/>
      <c r="K330" s="1390"/>
      <c r="L330" s="1390"/>
      <c r="M330" s="1390"/>
      <c r="N330" s="1390"/>
      <c r="O330" s="1390"/>
      <c r="P330" s="1390"/>
      <c r="Q330" s="1390"/>
      <c r="R330" s="1390"/>
      <c r="S330" s="1390"/>
      <c r="T330" s="1390"/>
      <c r="U330" s="1390"/>
      <c r="V330" s="1390"/>
      <c r="W330" s="1390"/>
      <c r="X330" s="1390"/>
      <c r="Y330" s="1390"/>
      <c r="Z330" s="1390"/>
      <c r="AA330" s="1390"/>
      <c r="AB330" s="1390"/>
      <c r="AC330" s="1390"/>
      <c r="AD330" s="1390"/>
      <c r="AE330" s="1105"/>
      <c r="AF330" s="1356"/>
    </row>
    <row r="331" spans="1:32">
      <c r="A331" s="1390"/>
      <c r="B331" s="1390"/>
      <c r="C331" s="1390"/>
      <c r="D331" s="1390"/>
      <c r="E331" s="1390"/>
      <c r="F331" s="1390"/>
      <c r="G331" s="1390"/>
      <c r="H331" s="1390"/>
      <c r="I331" s="1390"/>
      <c r="J331" s="1390"/>
      <c r="K331" s="1390"/>
      <c r="L331" s="1390"/>
      <c r="M331" s="1390"/>
      <c r="N331" s="1390"/>
      <c r="O331" s="1390"/>
      <c r="P331" s="1390"/>
      <c r="Q331" s="1390"/>
      <c r="R331" s="1390"/>
      <c r="S331" s="1390"/>
      <c r="T331" s="1390"/>
      <c r="U331" s="1390"/>
      <c r="V331" s="1390"/>
      <c r="W331" s="1390"/>
      <c r="X331" s="1390"/>
      <c r="Y331" s="1390"/>
      <c r="Z331" s="1390"/>
      <c r="AA331" s="1390"/>
      <c r="AB331" s="1390"/>
      <c r="AC331" s="1390"/>
      <c r="AD331" s="1390"/>
      <c r="AE331" s="1105"/>
      <c r="AF331" s="1356"/>
    </row>
    <row r="332" spans="1:32">
      <c r="A332" s="1390"/>
      <c r="B332" s="1390"/>
      <c r="C332" s="1390"/>
      <c r="D332" s="1390"/>
      <c r="E332" s="1390"/>
      <c r="F332" s="1390"/>
      <c r="G332" s="1390"/>
      <c r="H332" s="1390"/>
      <c r="I332" s="1390"/>
      <c r="J332" s="1390"/>
      <c r="K332" s="1390"/>
      <c r="L332" s="1390"/>
      <c r="M332" s="1390"/>
      <c r="N332" s="1390"/>
      <c r="O332" s="1390"/>
      <c r="P332" s="1390"/>
      <c r="Q332" s="1390"/>
      <c r="R332" s="1390"/>
      <c r="S332" s="1390"/>
      <c r="T332" s="1390"/>
      <c r="U332" s="1390"/>
      <c r="V332" s="1390"/>
      <c r="W332" s="1390"/>
      <c r="X332" s="1390"/>
      <c r="Y332" s="1390"/>
      <c r="Z332" s="1390"/>
      <c r="AA332" s="1390"/>
      <c r="AB332" s="1390"/>
      <c r="AC332" s="1390"/>
      <c r="AD332" s="1390"/>
      <c r="AE332" s="1105"/>
      <c r="AF332" s="1356"/>
    </row>
    <row r="333" spans="1:32">
      <c r="A333" s="1390"/>
      <c r="B333" s="1390"/>
      <c r="C333" s="1390"/>
      <c r="D333" s="1390"/>
      <c r="E333" s="1390"/>
      <c r="F333" s="1390"/>
      <c r="G333" s="1390"/>
      <c r="H333" s="1390"/>
      <c r="I333" s="1390"/>
      <c r="J333" s="1390"/>
      <c r="K333" s="1390"/>
      <c r="L333" s="1390"/>
      <c r="M333" s="1390"/>
      <c r="N333" s="1390"/>
      <c r="O333" s="1390"/>
      <c r="P333" s="1390"/>
      <c r="Q333" s="1390"/>
      <c r="R333" s="1390"/>
      <c r="S333" s="1390"/>
      <c r="T333" s="1390"/>
      <c r="U333" s="1390"/>
      <c r="V333" s="1390"/>
      <c r="W333" s="1390"/>
      <c r="X333" s="1390"/>
      <c r="Y333" s="1390"/>
      <c r="Z333" s="1390"/>
      <c r="AA333" s="1390"/>
      <c r="AB333" s="1390"/>
      <c r="AC333" s="1390"/>
      <c r="AD333" s="1390"/>
      <c r="AE333" s="1105"/>
      <c r="AF333" s="1356"/>
    </row>
    <row r="334" spans="1:32">
      <c r="A334" s="1390"/>
      <c r="B334" s="1390"/>
      <c r="C334" s="1390"/>
      <c r="D334" s="1390"/>
      <c r="E334" s="1390"/>
      <c r="F334" s="1390"/>
      <c r="G334" s="1390"/>
      <c r="H334" s="1390"/>
      <c r="I334" s="1390"/>
      <c r="J334" s="1390"/>
      <c r="K334" s="1390"/>
      <c r="L334" s="1390"/>
      <c r="M334" s="1390"/>
      <c r="N334" s="1390"/>
      <c r="O334" s="1390"/>
      <c r="P334" s="1390"/>
      <c r="Q334" s="1390"/>
      <c r="R334" s="1390"/>
      <c r="S334" s="1390"/>
      <c r="T334" s="1390"/>
      <c r="U334" s="1390"/>
      <c r="V334" s="1390"/>
      <c r="W334" s="1390"/>
      <c r="X334" s="1390"/>
      <c r="Y334" s="1390"/>
      <c r="Z334" s="1390"/>
      <c r="AA334" s="1390"/>
      <c r="AB334" s="1390"/>
      <c r="AC334" s="1390"/>
      <c r="AD334" s="1390"/>
      <c r="AE334" s="1105"/>
      <c r="AF334" s="1356"/>
    </row>
    <row r="335" spans="1:32">
      <c r="A335" s="1390"/>
      <c r="B335" s="1390"/>
      <c r="C335" s="1390"/>
      <c r="D335" s="1390"/>
      <c r="E335" s="1390"/>
      <c r="F335" s="1390"/>
      <c r="G335" s="1390"/>
      <c r="H335" s="1390"/>
      <c r="I335" s="1390"/>
      <c r="J335" s="1390"/>
      <c r="K335" s="1390"/>
      <c r="L335" s="1390"/>
      <c r="M335" s="1390"/>
      <c r="N335" s="1390"/>
      <c r="O335" s="1390"/>
      <c r="P335" s="1390"/>
      <c r="Q335" s="1390"/>
      <c r="R335" s="1390"/>
      <c r="S335" s="1390"/>
      <c r="T335" s="1390"/>
      <c r="U335" s="1390"/>
      <c r="V335" s="1390"/>
      <c r="W335" s="1390"/>
      <c r="X335" s="1390"/>
      <c r="Y335" s="1390"/>
      <c r="Z335" s="1390"/>
      <c r="AA335" s="1390"/>
      <c r="AB335" s="1390"/>
      <c r="AC335" s="1390"/>
      <c r="AD335" s="1390"/>
      <c r="AE335" s="1105"/>
      <c r="AF335" s="1356"/>
    </row>
    <row r="336" spans="1:32">
      <c r="A336" s="1390"/>
      <c r="B336" s="1390"/>
      <c r="C336" s="1390"/>
      <c r="D336" s="1390"/>
      <c r="E336" s="1390"/>
      <c r="F336" s="1390"/>
      <c r="G336" s="1390"/>
      <c r="H336" s="1390"/>
      <c r="I336" s="1390"/>
      <c r="J336" s="1390"/>
      <c r="K336" s="1390"/>
      <c r="L336" s="1390"/>
      <c r="M336" s="1390"/>
      <c r="N336" s="1390"/>
      <c r="O336" s="1390"/>
      <c r="P336" s="1390"/>
      <c r="Q336" s="1390"/>
      <c r="R336" s="1390"/>
      <c r="S336" s="1390"/>
      <c r="T336" s="1390"/>
      <c r="U336" s="1390"/>
      <c r="V336" s="1390"/>
      <c r="W336" s="1390"/>
      <c r="X336" s="1390"/>
      <c r="Y336" s="1390"/>
      <c r="Z336" s="1390"/>
      <c r="AA336" s="1390"/>
      <c r="AB336" s="1390"/>
      <c r="AC336" s="1390"/>
      <c r="AD336" s="1390"/>
      <c r="AE336" s="1105"/>
      <c r="AF336" s="1356"/>
    </row>
    <row r="337" spans="1:32">
      <c r="A337" s="1390"/>
      <c r="B337" s="1390"/>
      <c r="C337" s="1390"/>
      <c r="D337" s="1390"/>
      <c r="E337" s="1390"/>
      <c r="F337" s="1390"/>
      <c r="G337" s="1390"/>
      <c r="H337" s="1390"/>
      <c r="I337" s="1390"/>
      <c r="J337" s="1390"/>
      <c r="K337" s="1390"/>
      <c r="L337" s="1390"/>
      <c r="M337" s="1390"/>
      <c r="N337" s="1390"/>
      <c r="O337" s="1390"/>
      <c r="P337" s="1390"/>
      <c r="Q337" s="1390"/>
      <c r="R337" s="1390"/>
      <c r="S337" s="1390"/>
      <c r="T337" s="1390"/>
      <c r="U337" s="1390"/>
      <c r="V337" s="1390"/>
      <c r="W337" s="1390"/>
      <c r="X337" s="1390"/>
      <c r="Y337" s="1390"/>
      <c r="Z337" s="1390"/>
      <c r="AA337" s="1390"/>
      <c r="AB337" s="1390"/>
      <c r="AC337" s="1390"/>
      <c r="AD337" s="1390"/>
      <c r="AE337" s="1105"/>
      <c r="AF337" s="1356"/>
    </row>
    <row r="338" spans="1:32">
      <c r="A338" s="1390"/>
      <c r="B338" s="1390"/>
      <c r="C338" s="1390"/>
      <c r="D338" s="1390"/>
      <c r="E338" s="1390"/>
      <c r="F338" s="1390"/>
      <c r="G338" s="1390"/>
      <c r="H338" s="1390"/>
      <c r="I338" s="1390"/>
      <c r="J338" s="1390"/>
      <c r="K338" s="1390"/>
      <c r="L338" s="1390"/>
      <c r="M338" s="1390"/>
      <c r="N338" s="1390"/>
      <c r="O338" s="1390"/>
      <c r="P338" s="1390"/>
      <c r="Q338" s="1390"/>
      <c r="R338" s="1390"/>
      <c r="S338" s="1390"/>
      <c r="T338" s="1390"/>
      <c r="U338" s="1390"/>
      <c r="V338" s="1390"/>
      <c r="W338" s="1390"/>
      <c r="X338" s="1390"/>
      <c r="Y338" s="1390"/>
      <c r="Z338" s="1390"/>
      <c r="AA338" s="1390"/>
      <c r="AB338" s="1390"/>
      <c r="AC338" s="1390"/>
      <c r="AD338" s="1390"/>
      <c r="AE338" s="1105"/>
      <c r="AF338" s="1356"/>
    </row>
    <row r="339" spans="1:32">
      <c r="A339" s="1390"/>
      <c r="B339" s="1390"/>
      <c r="C339" s="1390"/>
      <c r="D339" s="1390"/>
      <c r="E339" s="1390"/>
      <c r="F339" s="1390"/>
      <c r="G339" s="1390"/>
      <c r="H339" s="1390"/>
      <c r="I339" s="1390"/>
      <c r="J339" s="1390"/>
      <c r="K339" s="1390"/>
      <c r="L339" s="1390"/>
      <c r="M339" s="1390"/>
      <c r="N339" s="1390"/>
      <c r="O339" s="1390"/>
      <c r="P339" s="1390"/>
      <c r="Q339" s="1390"/>
      <c r="R339" s="1390"/>
      <c r="S339" s="1390"/>
      <c r="T339" s="1390"/>
      <c r="U339" s="1390"/>
      <c r="V339" s="1390"/>
      <c r="W339" s="1390"/>
      <c r="X339" s="1390"/>
      <c r="Y339" s="1390"/>
      <c r="Z339" s="1390"/>
      <c r="AA339" s="1390"/>
      <c r="AB339" s="1390"/>
      <c r="AC339" s="1390"/>
      <c r="AD339" s="1390"/>
      <c r="AE339" s="1105"/>
      <c r="AF339" s="1356"/>
    </row>
    <row r="340" spans="1:32">
      <c r="A340" s="1390"/>
      <c r="B340" s="1390"/>
      <c r="C340" s="1390"/>
      <c r="D340" s="1390"/>
      <c r="E340" s="1390"/>
      <c r="F340" s="1390"/>
      <c r="G340" s="1390"/>
      <c r="H340" s="1390"/>
      <c r="I340" s="1390"/>
      <c r="J340" s="1390"/>
      <c r="K340" s="1390"/>
      <c r="L340" s="1390"/>
      <c r="M340" s="1390"/>
      <c r="N340" s="1390"/>
      <c r="O340" s="1390"/>
      <c r="P340" s="1390"/>
      <c r="Q340" s="1390"/>
      <c r="R340" s="1390"/>
      <c r="S340" s="1390"/>
      <c r="T340" s="1390"/>
      <c r="U340" s="1390"/>
      <c r="V340" s="1390"/>
      <c r="W340" s="1390"/>
      <c r="X340" s="1390"/>
      <c r="Y340" s="1390"/>
      <c r="Z340" s="1390"/>
      <c r="AA340" s="1390"/>
      <c r="AB340" s="1390"/>
      <c r="AC340" s="1390"/>
      <c r="AD340" s="1390"/>
      <c r="AE340" s="1105"/>
      <c r="AF340" s="1356"/>
    </row>
    <row r="341" spans="1:32">
      <c r="A341" s="1390"/>
      <c r="B341" s="1390"/>
      <c r="C341" s="1390"/>
      <c r="D341" s="1390"/>
      <c r="E341" s="1390"/>
      <c r="F341" s="1390"/>
      <c r="G341" s="1390"/>
      <c r="H341" s="1390"/>
      <c r="I341" s="1390"/>
      <c r="J341" s="1390"/>
      <c r="K341" s="1390"/>
      <c r="L341" s="1390"/>
      <c r="M341" s="1390"/>
      <c r="N341" s="1390"/>
      <c r="O341" s="1390"/>
      <c r="P341" s="1390"/>
      <c r="Q341" s="1390"/>
      <c r="R341" s="1390"/>
      <c r="S341" s="1390"/>
      <c r="T341" s="1390"/>
      <c r="U341" s="1390"/>
      <c r="V341" s="1390"/>
      <c r="W341" s="1390"/>
      <c r="X341" s="1390"/>
      <c r="Y341" s="1390"/>
      <c r="Z341" s="1390"/>
      <c r="AA341" s="1390"/>
      <c r="AB341" s="1390"/>
      <c r="AC341" s="1390"/>
      <c r="AD341" s="1390"/>
      <c r="AE341" s="1105"/>
      <c r="AF341" s="1356"/>
    </row>
    <row r="342" spans="1:32">
      <c r="A342" s="1390"/>
      <c r="B342" s="1390"/>
      <c r="C342" s="1390"/>
      <c r="D342" s="1390"/>
      <c r="E342" s="1390"/>
      <c r="F342" s="1390"/>
      <c r="G342" s="1390"/>
      <c r="H342" s="1390"/>
      <c r="I342" s="1390"/>
      <c r="J342" s="1390"/>
      <c r="K342" s="1390"/>
      <c r="L342" s="1390"/>
      <c r="M342" s="1390"/>
      <c r="N342" s="1390"/>
      <c r="O342" s="1390"/>
      <c r="P342" s="1390"/>
      <c r="Q342" s="1390"/>
      <c r="R342" s="1390"/>
      <c r="S342" s="1390"/>
      <c r="T342" s="1390"/>
      <c r="U342" s="1390"/>
      <c r="V342" s="1390"/>
      <c r="W342" s="1390"/>
      <c r="X342" s="1390"/>
      <c r="Y342" s="1390"/>
      <c r="Z342" s="1390"/>
      <c r="AA342" s="1390"/>
      <c r="AB342" s="1390"/>
      <c r="AC342" s="1390"/>
      <c r="AD342" s="1390"/>
      <c r="AE342" s="1105"/>
      <c r="AF342" s="1356"/>
    </row>
    <row r="343" spans="1:32">
      <c r="A343" s="1390"/>
      <c r="B343" s="1390"/>
      <c r="C343" s="1390"/>
      <c r="D343" s="1390"/>
      <c r="E343" s="1390"/>
      <c r="F343" s="1390"/>
      <c r="G343" s="1390"/>
      <c r="H343" s="1390"/>
      <c r="I343" s="1390"/>
      <c r="J343" s="1390"/>
      <c r="K343" s="1390"/>
      <c r="L343" s="1390"/>
      <c r="M343" s="1390"/>
      <c r="N343" s="1390"/>
      <c r="O343" s="1390"/>
      <c r="P343" s="1390"/>
      <c r="Q343" s="1390"/>
      <c r="R343" s="1390"/>
      <c r="S343" s="1390"/>
      <c r="T343" s="1390"/>
      <c r="U343" s="1390"/>
      <c r="V343" s="1390"/>
      <c r="W343" s="1390"/>
      <c r="X343" s="1390"/>
      <c r="Y343" s="1390"/>
      <c r="Z343" s="1390"/>
      <c r="AA343" s="1390"/>
      <c r="AB343" s="1390"/>
      <c r="AC343" s="1390"/>
      <c r="AD343" s="1390"/>
      <c r="AE343" s="1105"/>
      <c r="AF343" s="1356"/>
    </row>
    <row r="344" spans="1:32">
      <c r="A344" s="1390"/>
      <c r="B344" s="1390"/>
      <c r="C344" s="1390"/>
      <c r="D344" s="1390"/>
      <c r="E344" s="1390"/>
      <c r="F344" s="1390"/>
      <c r="G344" s="1390"/>
      <c r="H344" s="1390"/>
      <c r="I344" s="1390"/>
      <c r="J344" s="1390"/>
      <c r="K344" s="1390"/>
      <c r="L344" s="1390"/>
      <c r="M344" s="1390"/>
      <c r="N344" s="1390"/>
      <c r="O344" s="1390"/>
      <c r="P344" s="1390"/>
      <c r="Q344" s="1390"/>
      <c r="R344" s="1390"/>
      <c r="S344" s="1390"/>
      <c r="T344" s="1390"/>
      <c r="U344" s="1390"/>
      <c r="V344" s="1390"/>
      <c r="W344" s="1390"/>
      <c r="X344" s="1390"/>
      <c r="Y344" s="1390"/>
      <c r="Z344" s="1390"/>
      <c r="AA344" s="1390"/>
      <c r="AB344" s="1390"/>
      <c r="AC344" s="1390"/>
      <c r="AD344" s="1390"/>
      <c r="AE344" s="1105"/>
      <c r="AF344" s="1356"/>
    </row>
    <row r="345" spans="1:32">
      <c r="A345" s="1390"/>
      <c r="B345" s="1390"/>
      <c r="C345" s="1390"/>
      <c r="D345" s="1390"/>
      <c r="E345" s="1390"/>
      <c r="F345" s="1390"/>
      <c r="G345" s="1390"/>
      <c r="H345" s="1390"/>
      <c r="I345" s="1390"/>
      <c r="J345" s="1390"/>
      <c r="K345" s="1390"/>
      <c r="L345" s="1390"/>
      <c r="M345" s="1390"/>
      <c r="N345" s="1390"/>
      <c r="O345" s="1390"/>
      <c r="P345" s="1390"/>
      <c r="Q345" s="1390"/>
      <c r="R345" s="1390"/>
      <c r="S345" s="1390"/>
      <c r="T345" s="1390"/>
      <c r="U345" s="1390"/>
      <c r="V345" s="1390"/>
      <c r="W345" s="1390"/>
      <c r="X345" s="1390"/>
      <c r="Y345" s="1390"/>
      <c r="Z345" s="1390"/>
      <c r="AA345" s="1390"/>
      <c r="AB345" s="1390"/>
      <c r="AC345" s="1390"/>
      <c r="AD345" s="1390"/>
      <c r="AE345" s="1105"/>
      <c r="AF345" s="1356"/>
    </row>
    <row r="346" spans="1:32">
      <c r="A346" s="1390"/>
      <c r="B346" s="1390"/>
      <c r="C346" s="1390"/>
      <c r="D346" s="1390"/>
      <c r="E346" s="1390"/>
      <c r="F346" s="1390"/>
      <c r="G346" s="1390"/>
      <c r="H346" s="1390"/>
      <c r="I346" s="1390"/>
      <c r="J346" s="1390"/>
      <c r="K346" s="1390"/>
      <c r="L346" s="1390"/>
      <c r="M346" s="1390"/>
      <c r="N346" s="1390"/>
      <c r="O346" s="1390"/>
      <c r="P346" s="1390"/>
      <c r="Q346" s="1390"/>
      <c r="R346" s="1390"/>
      <c r="S346" s="1390"/>
      <c r="T346" s="1390"/>
      <c r="U346" s="1390"/>
      <c r="V346" s="1390"/>
      <c r="W346" s="1390"/>
      <c r="X346" s="1390"/>
      <c r="Y346" s="1390"/>
      <c r="Z346" s="1390"/>
      <c r="AA346" s="1390"/>
      <c r="AB346" s="1390"/>
      <c r="AC346" s="1390"/>
      <c r="AD346" s="1390"/>
      <c r="AE346" s="1105"/>
      <c r="AF346" s="1356"/>
    </row>
    <row r="347" spans="1:32">
      <c r="A347" s="1390"/>
      <c r="B347" s="1390"/>
      <c r="C347" s="1390"/>
      <c r="D347" s="1390"/>
      <c r="E347" s="1390"/>
      <c r="F347" s="1390"/>
      <c r="G347" s="1390"/>
      <c r="H347" s="1390"/>
      <c r="I347" s="1390"/>
      <c r="J347" s="1390"/>
      <c r="K347" s="1390"/>
      <c r="L347" s="1390"/>
      <c r="M347" s="1390"/>
      <c r="N347" s="1390"/>
      <c r="O347" s="1390"/>
      <c r="P347" s="1390"/>
      <c r="Q347" s="1390"/>
      <c r="R347" s="1390"/>
      <c r="S347" s="1390"/>
      <c r="T347" s="1390"/>
      <c r="U347" s="1390"/>
      <c r="V347" s="1390"/>
      <c r="W347" s="1390"/>
      <c r="X347" s="1390"/>
      <c r="Y347" s="1390"/>
      <c r="Z347" s="1390"/>
      <c r="AA347" s="1390"/>
      <c r="AB347" s="1390"/>
      <c r="AC347" s="1390"/>
      <c r="AD347" s="1390"/>
      <c r="AE347" s="1105"/>
      <c r="AF347" s="1356"/>
    </row>
    <row r="348" spans="1:32">
      <c r="A348" s="1390"/>
      <c r="B348" s="1390"/>
      <c r="C348" s="1390"/>
      <c r="D348" s="1390"/>
      <c r="E348" s="1390"/>
      <c r="F348" s="1390"/>
      <c r="G348" s="1390"/>
      <c r="H348" s="1390"/>
      <c r="I348" s="1390"/>
      <c r="J348" s="1390"/>
      <c r="K348" s="1390"/>
      <c r="L348" s="1390"/>
      <c r="M348" s="1390"/>
      <c r="N348" s="1390"/>
      <c r="O348" s="1390"/>
      <c r="P348" s="1390"/>
      <c r="Q348" s="1390"/>
      <c r="R348" s="1390"/>
      <c r="S348" s="1390"/>
      <c r="T348" s="1390"/>
      <c r="U348" s="1390"/>
      <c r="V348" s="1390"/>
      <c r="W348" s="1390"/>
      <c r="X348" s="1390"/>
      <c r="Y348" s="1390"/>
      <c r="Z348" s="1390"/>
      <c r="AA348" s="1390"/>
      <c r="AB348" s="1390"/>
      <c r="AC348" s="1390"/>
      <c r="AD348" s="1390"/>
      <c r="AE348" s="1105"/>
      <c r="AF348" s="1356"/>
    </row>
    <row r="349" spans="1:32">
      <c r="A349" s="1390"/>
      <c r="B349" s="1390"/>
      <c r="C349" s="1390"/>
      <c r="D349" s="1390"/>
      <c r="E349" s="1390"/>
      <c r="F349" s="1390"/>
      <c r="G349" s="1390"/>
      <c r="H349" s="1390"/>
      <c r="I349" s="1390"/>
      <c r="J349" s="1390"/>
      <c r="K349" s="1390"/>
      <c r="L349" s="1390"/>
      <c r="M349" s="1390"/>
      <c r="N349" s="1390"/>
      <c r="O349" s="1390"/>
      <c r="P349" s="1390"/>
      <c r="Q349" s="1390"/>
      <c r="R349" s="1390"/>
      <c r="S349" s="1390"/>
      <c r="T349" s="1390"/>
      <c r="U349" s="1390"/>
      <c r="V349" s="1390"/>
      <c r="W349" s="1390"/>
      <c r="X349" s="1390"/>
      <c r="Y349" s="1390"/>
      <c r="Z349" s="1390"/>
      <c r="AA349" s="1390"/>
      <c r="AB349" s="1390"/>
      <c r="AC349" s="1390"/>
      <c r="AD349" s="1390"/>
      <c r="AE349" s="1105"/>
      <c r="AF349" s="1356"/>
    </row>
    <row r="350" spans="1:32">
      <c r="A350" s="1390"/>
      <c r="B350" s="1390"/>
      <c r="C350" s="1390"/>
      <c r="D350" s="1390"/>
      <c r="E350" s="1390"/>
      <c r="F350" s="1390"/>
      <c r="G350" s="1390"/>
      <c r="H350" s="1390"/>
      <c r="I350" s="1390"/>
      <c r="J350" s="1390"/>
      <c r="K350" s="1390"/>
      <c r="L350" s="1390"/>
      <c r="M350" s="1390"/>
      <c r="N350" s="1390"/>
      <c r="O350" s="1390"/>
      <c r="P350" s="1390"/>
      <c r="Q350" s="1390"/>
      <c r="R350" s="1390"/>
      <c r="S350" s="1390"/>
      <c r="T350" s="1390"/>
      <c r="U350" s="1390"/>
      <c r="V350" s="1390"/>
      <c r="W350" s="1390"/>
      <c r="X350" s="1390"/>
      <c r="Y350" s="1390"/>
      <c r="Z350" s="1390"/>
      <c r="AA350" s="1390"/>
      <c r="AB350" s="1390"/>
      <c r="AC350" s="1390"/>
      <c r="AD350" s="1390"/>
      <c r="AE350" s="1105"/>
      <c r="AF350" s="1356"/>
    </row>
    <row r="351" spans="1:32">
      <c r="A351" s="1390"/>
      <c r="B351" s="1390"/>
      <c r="C351" s="1390"/>
      <c r="D351" s="1390"/>
      <c r="E351" s="1390"/>
      <c r="F351" s="1390"/>
      <c r="G351" s="1390"/>
      <c r="H351" s="1390"/>
      <c r="I351" s="1390"/>
      <c r="J351" s="1390"/>
      <c r="K351" s="1390"/>
      <c r="L351" s="1390"/>
      <c r="M351" s="1390"/>
      <c r="N351" s="1390"/>
      <c r="O351" s="1390"/>
      <c r="P351" s="1390"/>
      <c r="Q351" s="1390"/>
      <c r="R351" s="1390"/>
      <c r="S351" s="1390"/>
      <c r="T351" s="1390"/>
      <c r="U351" s="1390"/>
      <c r="V351" s="1390"/>
      <c r="W351" s="1390"/>
      <c r="X351" s="1390"/>
      <c r="Y351" s="1390"/>
      <c r="Z351" s="1390"/>
      <c r="AA351" s="1390"/>
      <c r="AB351" s="1390"/>
      <c r="AC351" s="1390"/>
      <c r="AD351" s="1390"/>
      <c r="AE351" s="1105"/>
      <c r="AF351" s="1356"/>
    </row>
    <row r="352" spans="1:32">
      <c r="A352" s="1390"/>
      <c r="B352" s="1390"/>
      <c r="C352" s="1390"/>
      <c r="D352" s="1390"/>
      <c r="E352" s="1390"/>
      <c r="F352" s="1390"/>
      <c r="G352" s="1390"/>
      <c r="H352" s="1390"/>
      <c r="I352" s="1390"/>
      <c r="J352" s="1390"/>
      <c r="K352" s="1390"/>
      <c r="L352" s="1390"/>
      <c r="M352" s="1390"/>
      <c r="N352" s="1390"/>
      <c r="O352" s="1390"/>
      <c r="P352" s="1390"/>
      <c r="Q352" s="1390"/>
      <c r="R352" s="1390"/>
      <c r="S352" s="1390"/>
      <c r="T352" s="1390"/>
      <c r="U352" s="1390"/>
      <c r="V352" s="1390"/>
      <c r="W352" s="1390"/>
      <c r="X352" s="1390"/>
      <c r="Y352" s="1390"/>
      <c r="Z352" s="1390"/>
      <c r="AA352" s="1390"/>
      <c r="AB352" s="1390"/>
      <c r="AC352" s="1390"/>
      <c r="AD352" s="1390"/>
      <c r="AE352" s="1105"/>
      <c r="AF352" s="1356"/>
    </row>
    <row r="353" spans="1:32">
      <c r="A353" s="1390"/>
      <c r="B353" s="1390"/>
      <c r="C353" s="1390"/>
      <c r="D353" s="1390"/>
      <c r="E353" s="1390"/>
      <c r="F353" s="1390"/>
      <c r="G353" s="1390"/>
      <c r="H353" s="1390"/>
      <c r="I353" s="1390"/>
      <c r="J353" s="1390"/>
      <c r="K353" s="1390"/>
      <c r="L353" s="1390"/>
      <c r="M353" s="1390"/>
      <c r="N353" s="1390"/>
      <c r="O353" s="1390"/>
      <c r="P353" s="1390"/>
      <c r="Q353" s="1390"/>
      <c r="R353" s="1390"/>
      <c r="S353" s="1390"/>
      <c r="T353" s="1390"/>
      <c r="U353" s="1390"/>
      <c r="V353" s="1390"/>
      <c r="W353" s="1390"/>
      <c r="X353" s="1390"/>
      <c r="Y353" s="1390"/>
      <c r="Z353" s="1390"/>
      <c r="AA353" s="1390"/>
      <c r="AB353" s="1390"/>
      <c r="AC353" s="1390"/>
      <c r="AD353" s="1390"/>
      <c r="AE353" s="1105"/>
      <c r="AF353" s="1356"/>
    </row>
    <row r="354" spans="1:32">
      <c r="A354" s="1390"/>
      <c r="B354" s="1390"/>
      <c r="C354" s="1390"/>
      <c r="D354" s="1390"/>
      <c r="E354" s="1390"/>
      <c r="F354" s="1390"/>
      <c r="G354" s="1390"/>
      <c r="H354" s="1390"/>
      <c r="I354" s="1390"/>
      <c r="J354" s="1390"/>
      <c r="K354" s="1390"/>
      <c r="L354" s="1390"/>
      <c r="M354" s="1390"/>
      <c r="N354" s="1390"/>
      <c r="O354" s="1390"/>
      <c r="P354" s="1390"/>
      <c r="Q354" s="1390"/>
      <c r="R354" s="1390"/>
      <c r="S354" s="1390"/>
      <c r="T354" s="1390"/>
      <c r="U354" s="1390"/>
      <c r="V354" s="1390"/>
      <c r="W354" s="1390"/>
      <c r="X354" s="1390"/>
      <c r="Y354" s="1390"/>
      <c r="Z354" s="1390"/>
      <c r="AA354" s="1390"/>
      <c r="AB354" s="1390"/>
      <c r="AC354" s="1390"/>
      <c r="AD354" s="1390"/>
      <c r="AE354" s="1105"/>
      <c r="AF354" s="1356"/>
    </row>
    <row r="355" spans="1:32">
      <c r="A355" s="1390"/>
      <c r="B355" s="1390"/>
      <c r="C355" s="1390"/>
      <c r="D355" s="1390"/>
      <c r="E355" s="1390"/>
      <c r="F355" s="1390"/>
      <c r="G355" s="1390"/>
      <c r="H355" s="1390"/>
      <c r="I355" s="1390"/>
      <c r="J355" s="1390"/>
      <c r="K355" s="1390"/>
      <c r="L355" s="1390"/>
      <c r="M355" s="1390"/>
      <c r="N355" s="1390"/>
      <c r="O355" s="1390"/>
      <c r="P355" s="1390"/>
      <c r="Q355" s="1390"/>
      <c r="R355" s="1390"/>
      <c r="S355" s="1390"/>
      <c r="T355" s="1390"/>
      <c r="U355" s="1390"/>
      <c r="V355" s="1390"/>
      <c r="W355" s="1390"/>
      <c r="X355" s="1390"/>
      <c r="Y355" s="1390"/>
      <c r="Z355" s="1390"/>
      <c r="AA355" s="1390"/>
      <c r="AB355" s="1390"/>
      <c r="AC355" s="1390"/>
      <c r="AD355" s="1390"/>
      <c r="AE355" s="1105"/>
      <c r="AF355" s="1356"/>
    </row>
    <row r="356" spans="1:32">
      <c r="A356" s="1390"/>
      <c r="B356" s="1390"/>
      <c r="C356" s="1390"/>
      <c r="D356" s="1390"/>
      <c r="E356" s="1390"/>
      <c r="F356" s="1390"/>
      <c r="G356" s="1390"/>
      <c r="H356" s="1390"/>
      <c r="I356" s="1390"/>
      <c r="J356" s="1390"/>
      <c r="K356" s="1390"/>
      <c r="L356" s="1390"/>
      <c r="M356" s="1390"/>
      <c r="N356" s="1390"/>
      <c r="O356" s="1390"/>
      <c r="P356" s="1390"/>
      <c r="Q356" s="1390"/>
      <c r="R356" s="1390"/>
      <c r="S356" s="1390"/>
      <c r="T356" s="1390"/>
      <c r="U356" s="1390"/>
      <c r="V356" s="1390"/>
      <c r="W356" s="1390"/>
      <c r="X356" s="1390"/>
      <c r="Y356" s="1390"/>
      <c r="Z356" s="1390"/>
      <c r="AA356" s="1390"/>
      <c r="AB356" s="1390"/>
      <c r="AC356" s="1390"/>
      <c r="AD356" s="1390"/>
      <c r="AE356" s="1105"/>
      <c r="AF356" s="1356"/>
    </row>
    <row r="357" spans="1:32">
      <c r="A357" s="1390"/>
      <c r="B357" s="1390"/>
      <c r="C357" s="1390"/>
      <c r="D357" s="1390"/>
      <c r="E357" s="1390"/>
      <c r="F357" s="1390"/>
      <c r="G357" s="1390"/>
      <c r="H357" s="1390"/>
      <c r="I357" s="1390"/>
      <c r="J357" s="1390"/>
      <c r="K357" s="1390"/>
      <c r="L357" s="1390"/>
      <c r="M357" s="1390"/>
      <c r="N357" s="1390"/>
      <c r="O357" s="1390"/>
      <c r="P357" s="1390"/>
      <c r="Q357" s="1390"/>
      <c r="R357" s="1390"/>
      <c r="S357" s="1390"/>
      <c r="T357" s="1390"/>
      <c r="U357" s="1390"/>
      <c r="V357" s="1390"/>
      <c r="W357" s="1390"/>
      <c r="X357" s="1390"/>
      <c r="Y357" s="1390"/>
      <c r="Z357" s="1390"/>
      <c r="AA357" s="1390"/>
      <c r="AB357" s="1390"/>
      <c r="AC357" s="1390"/>
      <c r="AD357" s="1390"/>
      <c r="AE357" s="1105"/>
      <c r="AF357" s="1356"/>
    </row>
    <row r="358" spans="1:32">
      <c r="A358" s="1390"/>
      <c r="B358" s="1390"/>
      <c r="C358" s="1390"/>
      <c r="D358" s="1390"/>
      <c r="E358" s="1390"/>
      <c r="F358" s="1390"/>
      <c r="G358" s="1390"/>
      <c r="H358" s="1390"/>
      <c r="I358" s="1390"/>
      <c r="J358" s="1390"/>
      <c r="K358" s="1390"/>
      <c r="L358" s="1390"/>
      <c r="M358" s="1390"/>
      <c r="N358" s="1390"/>
      <c r="O358" s="1390"/>
      <c r="P358" s="1390"/>
      <c r="Q358" s="1390"/>
      <c r="R358" s="1390"/>
      <c r="S358" s="1390"/>
      <c r="T358" s="1390"/>
      <c r="U358" s="1390"/>
      <c r="V358" s="1390"/>
      <c r="W358" s="1390"/>
      <c r="X358" s="1390"/>
      <c r="Y358" s="1390"/>
      <c r="Z358" s="1390"/>
      <c r="AA358" s="1390"/>
      <c r="AB358" s="1390"/>
      <c r="AC358" s="1390"/>
      <c r="AD358" s="1390"/>
      <c r="AE358" s="1105"/>
      <c r="AF358" s="1356"/>
    </row>
    <row r="359" spans="1:32">
      <c r="A359" s="1390"/>
      <c r="B359" s="1390"/>
      <c r="C359" s="1390"/>
      <c r="D359" s="1390"/>
      <c r="E359" s="1390"/>
      <c r="F359" s="1390"/>
      <c r="G359" s="1390"/>
      <c r="H359" s="1390"/>
      <c r="I359" s="1390"/>
      <c r="J359" s="1390"/>
      <c r="K359" s="1390"/>
      <c r="L359" s="1390"/>
      <c r="M359" s="1390"/>
      <c r="N359" s="1390"/>
      <c r="O359" s="1390"/>
      <c r="P359" s="1390"/>
      <c r="Q359" s="1390"/>
      <c r="R359" s="1390"/>
      <c r="S359" s="1390"/>
      <c r="T359" s="1390"/>
      <c r="U359" s="1390"/>
      <c r="V359" s="1390"/>
      <c r="W359" s="1390"/>
      <c r="X359" s="1390"/>
      <c r="Y359" s="1390"/>
      <c r="Z359" s="1390"/>
      <c r="AA359" s="1390"/>
      <c r="AB359" s="1390"/>
      <c r="AC359" s="1390"/>
      <c r="AD359" s="1390"/>
      <c r="AE359" s="1105"/>
      <c r="AF359" s="1356"/>
    </row>
    <row r="360" spans="1:32">
      <c r="A360" s="1390"/>
      <c r="B360" s="1390"/>
      <c r="C360" s="1390"/>
      <c r="D360" s="1390"/>
      <c r="E360" s="1390"/>
      <c r="F360" s="1390"/>
      <c r="G360" s="1390"/>
      <c r="H360" s="1390"/>
      <c r="I360" s="1390"/>
      <c r="J360" s="1390"/>
      <c r="K360" s="1390"/>
      <c r="L360" s="1390"/>
      <c r="M360" s="1390"/>
      <c r="N360" s="1390"/>
      <c r="O360" s="1390"/>
      <c r="P360" s="1390"/>
      <c r="Q360" s="1390"/>
      <c r="R360" s="1390"/>
      <c r="S360" s="1390"/>
      <c r="T360" s="1390"/>
      <c r="U360" s="1390"/>
      <c r="V360" s="1390"/>
      <c r="W360" s="1390"/>
      <c r="X360" s="1390"/>
      <c r="Y360" s="1390"/>
      <c r="Z360" s="1390"/>
      <c r="AA360" s="1390"/>
      <c r="AB360" s="1390"/>
      <c r="AC360" s="1390"/>
      <c r="AD360" s="1390"/>
      <c r="AE360" s="1105"/>
      <c r="AF360" s="1356"/>
    </row>
    <row r="361" spans="1:32">
      <c r="A361" s="1390"/>
      <c r="B361" s="1390"/>
      <c r="C361" s="1390"/>
      <c r="D361" s="1390"/>
      <c r="E361" s="1390"/>
      <c r="F361" s="1390"/>
      <c r="G361" s="1390"/>
      <c r="H361" s="1390"/>
      <c r="I361" s="1390"/>
      <c r="J361" s="1390"/>
      <c r="K361" s="1390"/>
      <c r="L361" s="1390"/>
      <c r="M361" s="1390"/>
      <c r="N361" s="1390"/>
      <c r="O361" s="1390"/>
      <c r="P361" s="1390"/>
      <c r="Q361" s="1390"/>
      <c r="R361" s="1390"/>
      <c r="S361" s="1390"/>
      <c r="T361" s="1390"/>
      <c r="U361" s="1390"/>
      <c r="V361" s="1390"/>
      <c r="W361" s="1390"/>
      <c r="X361" s="1390"/>
      <c r="Y361" s="1390"/>
      <c r="Z361" s="1390"/>
      <c r="AA361" s="1390"/>
      <c r="AB361" s="1390"/>
      <c r="AC361" s="1390"/>
      <c r="AD361" s="1390"/>
      <c r="AE361" s="1105"/>
      <c r="AF361" s="1356"/>
    </row>
    <row r="362" spans="1:32">
      <c r="A362" s="1390"/>
      <c r="B362" s="1390"/>
      <c r="C362" s="1390"/>
      <c r="D362" s="1390"/>
      <c r="E362" s="1390"/>
      <c r="F362" s="1390"/>
      <c r="G362" s="1390"/>
      <c r="H362" s="1390"/>
      <c r="I362" s="1390"/>
      <c r="J362" s="1390"/>
      <c r="K362" s="1390"/>
      <c r="L362" s="1390"/>
      <c r="M362" s="1390"/>
      <c r="N362" s="1390"/>
      <c r="O362" s="1390"/>
      <c r="P362" s="1390"/>
      <c r="Q362" s="1390"/>
      <c r="R362" s="1390"/>
      <c r="S362" s="1390"/>
      <c r="T362" s="1390"/>
      <c r="U362" s="1390"/>
      <c r="V362" s="1390"/>
      <c r="W362" s="1390"/>
      <c r="X362" s="1390"/>
      <c r="Y362" s="1390"/>
      <c r="Z362" s="1390"/>
      <c r="AA362" s="1390"/>
      <c r="AB362" s="1390"/>
      <c r="AC362" s="1390"/>
      <c r="AD362" s="1390"/>
      <c r="AE362" s="1105"/>
      <c r="AF362" s="1356"/>
    </row>
    <row r="363" spans="1:32">
      <c r="A363" s="1390"/>
      <c r="B363" s="1390"/>
      <c r="C363" s="1390"/>
      <c r="D363" s="1390"/>
      <c r="E363" s="1390"/>
      <c r="F363" s="1390"/>
      <c r="G363" s="1390"/>
      <c r="H363" s="1390"/>
      <c r="I363" s="1390"/>
      <c r="J363" s="1390"/>
      <c r="K363" s="1390"/>
      <c r="L363" s="1390"/>
      <c r="M363" s="1390"/>
      <c r="N363" s="1390"/>
      <c r="O363" s="1390"/>
      <c r="P363" s="1390"/>
      <c r="Q363" s="1390"/>
      <c r="R363" s="1390"/>
      <c r="S363" s="1390"/>
      <c r="T363" s="1390"/>
      <c r="U363" s="1390"/>
      <c r="V363" s="1390"/>
      <c r="W363" s="1390"/>
      <c r="X363" s="1390"/>
      <c r="Y363" s="1390"/>
      <c r="Z363" s="1390"/>
      <c r="AA363" s="1390"/>
      <c r="AB363" s="1390"/>
      <c r="AC363" s="1390"/>
      <c r="AD363" s="1390"/>
      <c r="AE363" s="1105"/>
      <c r="AF363" s="1356"/>
    </row>
    <row r="364" spans="1:32">
      <c r="A364" s="1390"/>
      <c r="B364" s="1390"/>
      <c r="C364" s="1390"/>
      <c r="D364" s="1390"/>
      <c r="E364" s="1390"/>
      <c r="F364" s="1390"/>
      <c r="G364" s="1390"/>
      <c r="H364" s="1390"/>
      <c r="I364" s="1390"/>
      <c r="J364" s="1390"/>
      <c r="K364" s="1390"/>
      <c r="L364" s="1390"/>
      <c r="M364" s="1390"/>
      <c r="N364" s="1390"/>
      <c r="O364" s="1390"/>
      <c r="P364" s="1390"/>
      <c r="Q364" s="1390"/>
      <c r="R364" s="1390"/>
      <c r="S364" s="1390"/>
      <c r="T364" s="1390"/>
      <c r="U364" s="1390"/>
      <c r="V364" s="1390"/>
      <c r="W364" s="1390"/>
      <c r="X364" s="1390"/>
      <c r="Y364" s="1390"/>
      <c r="Z364" s="1390"/>
      <c r="AA364" s="1390"/>
      <c r="AB364" s="1390"/>
      <c r="AC364" s="1390"/>
      <c r="AD364" s="1390"/>
      <c r="AE364" s="1105"/>
      <c r="AF364" s="1356"/>
    </row>
    <row r="365" spans="1:32">
      <c r="A365" s="1390"/>
      <c r="B365" s="1390"/>
      <c r="C365" s="1390"/>
      <c r="D365" s="1390"/>
      <c r="E365" s="1390"/>
      <c r="F365" s="1390"/>
      <c r="G365" s="1390"/>
      <c r="H365" s="1390"/>
      <c r="I365" s="1390"/>
      <c r="J365" s="1390"/>
      <c r="K365" s="1390"/>
      <c r="L365" s="1390"/>
      <c r="M365" s="1390"/>
      <c r="N365" s="1390"/>
      <c r="O365" s="1390"/>
      <c r="P365" s="1390"/>
      <c r="Q365" s="1390"/>
      <c r="R365" s="1390"/>
      <c r="S365" s="1390"/>
      <c r="T365" s="1390"/>
      <c r="U365" s="1390"/>
      <c r="V365" s="1390"/>
      <c r="W365" s="1390"/>
      <c r="X365" s="1390"/>
      <c r="Y365" s="1390"/>
      <c r="Z365" s="1390"/>
      <c r="AA365" s="1390"/>
      <c r="AB365" s="1390"/>
      <c r="AC365" s="1390"/>
      <c r="AD365" s="1390"/>
      <c r="AE365" s="1105"/>
      <c r="AF365" s="1356"/>
    </row>
    <row r="366" spans="1:32">
      <c r="A366" s="1390"/>
      <c r="B366" s="1390"/>
      <c r="C366" s="1390"/>
      <c r="D366" s="1390"/>
      <c r="E366" s="1390"/>
      <c r="F366" s="1390"/>
      <c r="G366" s="1390"/>
      <c r="H366" s="1390"/>
      <c r="I366" s="1390"/>
      <c r="J366" s="1390"/>
      <c r="K366" s="1390"/>
      <c r="L366" s="1390"/>
      <c r="M366" s="1390"/>
      <c r="N366" s="1390"/>
      <c r="O366" s="1390"/>
      <c r="P366" s="1390"/>
      <c r="Q366" s="1390"/>
      <c r="R366" s="1390"/>
      <c r="S366" s="1390"/>
      <c r="T366" s="1390"/>
      <c r="U366" s="1390"/>
      <c r="V366" s="1390"/>
      <c r="W366" s="1390"/>
      <c r="X366" s="1390"/>
      <c r="Y366" s="1390"/>
      <c r="Z366" s="1390"/>
      <c r="AA366" s="1390"/>
      <c r="AB366" s="1390"/>
      <c r="AC366" s="1390"/>
      <c r="AD366" s="1390"/>
      <c r="AE366" s="1105"/>
      <c r="AF366" s="1356"/>
    </row>
    <row r="367" spans="1:32">
      <c r="A367" s="1390"/>
      <c r="B367" s="1390"/>
      <c r="C367" s="1390"/>
      <c r="D367" s="1390"/>
      <c r="E367" s="1390"/>
      <c r="F367" s="1390"/>
      <c r="G367" s="1390"/>
      <c r="H367" s="1390"/>
      <c r="I367" s="1390"/>
      <c r="J367" s="1390"/>
      <c r="K367" s="1390"/>
      <c r="L367" s="1390"/>
      <c r="M367" s="1390"/>
      <c r="N367" s="1390"/>
      <c r="O367" s="1390"/>
      <c r="P367" s="1390"/>
      <c r="Q367" s="1390"/>
      <c r="R367" s="1390"/>
      <c r="S367" s="1390"/>
      <c r="T367" s="1390"/>
      <c r="U367" s="1390"/>
      <c r="V367" s="1390"/>
      <c r="W367" s="1390"/>
      <c r="X367" s="1390"/>
      <c r="Y367" s="1390"/>
      <c r="Z367" s="1390"/>
      <c r="AA367" s="1390"/>
      <c r="AB367" s="1390"/>
      <c r="AC367" s="1390"/>
      <c r="AD367" s="1390"/>
      <c r="AE367" s="1105"/>
      <c r="AF367" s="1356"/>
    </row>
    <row r="368" spans="1:32">
      <c r="A368" s="1390"/>
      <c r="B368" s="1390"/>
      <c r="C368" s="1390"/>
      <c r="D368" s="1390"/>
      <c r="E368" s="1390"/>
      <c r="F368" s="1390"/>
      <c r="G368" s="1390"/>
      <c r="H368" s="1390"/>
      <c r="I368" s="1390"/>
      <c r="J368" s="1390"/>
      <c r="K368" s="1390"/>
      <c r="L368" s="1390"/>
      <c r="M368" s="1390"/>
      <c r="N368" s="1390"/>
      <c r="O368" s="1390"/>
      <c r="P368" s="1390"/>
      <c r="Q368" s="1390"/>
      <c r="R368" s="1390"/>
      <c r="S368" s="1390"/>
      <c r="T368" s="1390"/>
      <c r="U368" s="1390"/>
      <c r="V368" s="1390"/>
      <c r="W368" s="1390"/>
      <c r="X368" s="1390"/>
      <c r="Y368" s="1390"/>
      <c r="Z368" s="1390"/>
      <c r="AA368" s="1390"/>
      <c r="AB368" s="1390"/>
      <c r="AC368" s="1390"/>
      <c r="AD368" s="1390"/>
      <c r="AE368" s="1105"/>
      <c r="AF368" s="1356"/>
    </row>
    <row r="369" spans="1:32">
      <c r="A369" s="1390"/>
      <c r="B369" s="1390"/>
      <c r="C369" s="1390"/>
      <c r="D369" s="1390"/>
      <c r="E369" s="1390"/>
      <c r="F369" s="1390"/>
      <c r="G369" s="1390"/>
      <c r="H369" s="1390"/>
      <c r="I369" s="1390"/>
      <c r="J369" s="1390"/>
      <c r="K369" s="1390"/>
      <c r="L369" s="1390"/>
      <c r="M369" s="1390"/>
      <c r="N369" s="1390"/>
      <c r="O369" s="1390"/>
      <c r="P369" s="1390"/>
      <c r="Q369" s="1390"/>
      <c r="R369" s="1390"/>
      <c r="S369" s="1390"/>
      <c r="T369" s="1390"/>
      <c r="U369" s="1390"/>
      <c r="V369" s="1390"/>
      <c r="W369" s="1390"/>
      <c r="X369" s="1390"/>
      <c r="Y369" s="1390"/>
      <c r="Z369" s="1390"/>
      <c r="AA369" s="1390"/>
      <c r="AB369" s="1390"/>
      <c r="AC369" s="1390"/>
      <c r="AD369" s="1390"/>
      <c r="AE369" s="1105"/>
      <c r="AF369" s="1356"/>
    </row>
    <row r="370" spans="1:32">
      <c r="A370" s="1390"/>
      <c r="B370" s="1390"/>
      <c r="C370" s="1390"/>
      <c r="D370" s="1390"/>
      <c r="E370" s="1390"/>
      <c r="F370" s="1390"/>
      <c r="G370" s="1390"/>
      <c r="H370" s="1390"/>
      <c r="I370" s="1390"/>
      <c r="J370" s="1390"/>
      <c r="K370" s="1390"/>
      <c r="L370" s="1390"/>
      <c r="M370" s="1390"/>
      <c r="N370" s="1390"/>
      <c r="O370" s="1390"/>
      <c r="P370" s="1390"/>
      <c r="Q370" s="1390"/>
      <c r="R370" s="1390"/>
      <c r="S370" s="1390"/>
      <c r="T370" s="1390"/>
      <c r="U370" s="1390"/>
      <c r="V370" s="1390"/>
      <c r="W370" s="1390"/>
      <c r="X370" s="1390"/>
      <c r="Y370" s="1390"/>
      <c r="Z370" s="1390"/>
      <c r="AA370" s="1390"/>
      <c r="AB370" s="1390"/>
      <c r="AC370" s="1390"/>
      <c r="AD370" s="1390"/>
      <c r="AE370" s="1105"/>
      <c r="AF370" s="1356"/>
    </row>
    <row r="371" spans="1:32">
      <c r="A371" s="1390"/>
      <c r="B371" s="1390"/>
      <c r="C371" s="1390"/>
      <c r="D371" s="1390"/>
      <c r="E371" s="1390"/>
      <c r="F371" s="1390"/>
      <c r="G371" s="1390"/>
      <c r="H371" s="1390"/>
      <c r="I371" s="1390"/>
      <c r="J371" s="1390"/>
      <c r="K371" s="1390"/>
      <c r="L371" s="1390"/>
      <c r="M371" s="1390"/>
      <c r="N371" s="1390"/>
      <c r="O371" s="1390"/>
      <c r="P371" s="1390"/>
      <c r="Q371" s="1390"/>
      <c r="R371" s="1390"/>
      <c r="S371" s="1390"/>
      <c r="T371" s="1390"/>
      <c r="U371" s="1390"/>
      <c r="V371" s="1390"/>
      <c r="W371" s="1390"/>
      <c r="X371" s="1390"/>
      <c r="Y371" s="1390"/>
      <c r="Z371" s="1390"/>
      <c r="AA371" s="1390"/>
      <c r="AB371" s="1390"/>
      <c r="AC371" s="1390"/>
      <c r="AD371" s="1390"/>
      <c r="AE371" s="1105"/>
      <c r="AF371" s="1356"/>
    </row>
    <row r="372" spans="1:32">
      <c r="A372" s="1390"/>
      <c r="B372" s="1390"/>
      <c r="C372" s="1390"/>
      <c r="D372" s="1390"/>
      <c r="E372" s="1390"/>
      <c r="F372" s="1390"/>
      <c r="G372" s="1390"/>
      <c r="H372" s="1390"/>
      <c r="I372" s="1390"/>
      <c r="J372" s="1390"/>
      <c r="K372" s="1390"/>
      <c r="L372" s="1390"/>
      <c r="M372" s="1390"/>
      <c r="N372" s="1390"/>
      <c r="O372" s="1390"/>
      <c r="P372" s="1390"/>
      <c r="Q372" s="1390"/>
      <c r="R372" s="1390"/>
      <c r="S372" s="1390"/>
      <c r="T372" s="1390"/>
      <c r="U372" s="1390"/>
      <c r="V372" s="1390"/>
      <c r="W372" s="1390"/>
      <c r="X372" s="1390"/>
      <c r="Y372" s="1390"/>
      <c r="Z372" s="1390"/>
      <c r="AA372" s="1390"/>
      <c r="AB372" s="1390"/>
      <c r="AC372" s="1390"/>
      <c r="AD372" s="1390"/>
      <c r="AE372" s="1105"/>
      <c r="AF372" s="1356"/>
    </row>
    <row r="373" spans="1:32">
      <c r="A373" s="1390"/>
      <c r="B373" s="1390"/>
      <c r="C373" s="1390"/>
      <c r="D373" s="1390"/>
      <c r="E373" s="1390"/>
      <c r="F373" s="1390"/>
      <c r="G373" s="1390"/>
      <c r="H373" s="1390"/>
      <c r="I373" s="1390"/>
      <c r="J373" s="1390"/>
      <c r="K373" s="1390"/>
      <c r="L373" s="1390"/>
      <c r="M373" s="1390"/>
      <c r="N373" s="1390"/>
      <c r="O373" s="1390"/>
      <c r="P373" s="1390"/>
      <c r="Q373" s="1390"/>
      <c r="R373" s="1390"/>
      <c r="S373" s="1390"/>
      <c r="T373" s="1390"/>
      <c r="U373" s="1390"/>
      <c r="V373" s="1390"/>
      <c r="W373" s="1390"/>
      <c r="X373" s="1390"/>
      <c r="Y373" s="1390"/>
      <c r="Z373" s="1390"/>
      <c r="AA373" s="1390"/>
      <c r="AB373" s="1390"/>
      <c r="AC373" s="1390"/>
      <c r="AD373" s="1390"/>
      <c r="AE373" s="1105"/>
      <c r="AF373" s="1356"/>
    </row>
    <row r="374" spans="1:32">
      <c r="A374" s="1390"/>
      <c r="B374" s="1390"/>
      <c r="C374" s="1390"/>
      <c r="D374" s="1390"/>
      <c r="E374" s="1390"/>
      <c r="F374" s="1390"/>
      <c r="G374" s="1390"/>
      <c r="H374" s="1390"/>
      <c r="I374" s="1390"/>
      <c r="J374" s="1390"/>
      <c r="K374" s="1390"/>
      <c r="L374" s="1390"/>
      <c r="M374" s="1390"/>
      <c r="N374" s="1390"/>
      <c r="O374" s="1390"/>
      <c r="P374" s="1390"/>
      <c r="Q374" s="1390"/>
      <c r="R374" s="1390"/>
      <c r="S374" s="1390"/>
      <c r="T374" s="1390"/>
      <c r="U374" s="1390"/>
      <c r="V374" s="1390"/>
      <c r="W374" s="1390"/>
      <c r="X374" s="1390"/>
      <c r="Y374" s="1390"/>
      <c r="Z374" s="1390"/>
      <c r="AA374" s="1390"/>
      <c r="AB374" s="1390"/>
      <c r="AC374" s="1390"/>
      <c r="AD374" s="1390"/>
      <c r="AE374" s="1105"/>
      <c r="AF374" s="1356"/>
    </row>
    <row r="375" spans="1:32">
      <c r="A375" s="1390"/>
      <c r="B375" s="1390"/>
      <c r="C375" s="1390"/>
      <c r="D375" s="1390"/>
      <c r="E375" s="1390"/>
      <c r="F375" s="1390"/>
      <c r="G375" s="1390"/>
      <c r="H375" s="1390"/>
      <c r="I375" s="1390"/>
      <c r="J375" s="1390"/>
      <c r="K375" s="1390"/>
      <c r="L375" s="1390"/>
      <c r="M375" s="1390"/>
      <c r="N375" s="1390"/>
      <c r="O375" s="1390"/>
      <c r="P375" s="1390"/>
      <c r="Q375" s="1390"/>
      <c r="R375" s="1390"/>
      <c r="S375" s="1390"/>
      <c r="T375" s="1390"/>
      <c r="U375" s="1390"/>
      <c r="V375" s="1390"/>
      <c r="W375" s="1390"/>
      <c r="X375" s="1390"/>
      <c r="Y375" s="1390"/>
      <c r="Z375" s="1390"/>
      <c r="AA375" s="1390"/>
      <c r="AB375" s="1390"/>
      <c r="AC375" s="1390"/>
      <c r="AD375" s="1390"/>
      <c r="AE375" s="1105"/>
      <c r="AF375" s="1356"/>
    </row>
    <row r="376" spans="1:32">
      <c r="A376" s="1390"/>
      <c r="B376" s="1390"/>
      <c r="C376" s="1390"/>
      <c r="D376" s="1390"/>
      <c r="E376" s="1390"/>
      <c r="F376" s="1390"/>
      <c r="G376" s="1390"/>
      <c r="H376" s="1390"/>
      <c r="I376" s="1390"/>
      <c r="J376" s="1390"/>
      <c r="K376" s="1390"/>
      <c r="L376" s="1390"/>
      <c r="M376" s="1390"/>
      <c r="N376" s="1390"/>
      <c r="O376" s="1390"/>
      <c r="P376" s="1390"/>
      <c r="Q376" s="1390"/>
      <c r="R376" s="1390"/>
      <c r="S376" s="1390"/>
      <c r="T376" s="1390"/>
      <c r="U376" s="1390"/>
      <c r="V376" s="1390"/>
      <c r="W376" s="1390"/>
      <c r="X376" s="1390"/>
      <c r="Y376" s="1390"/>
      <c r="Z376" s="1390"/>
      <c r="AA376" s="1390"/>
      <c r="AB376" s="1390"/>
      <c r="AC376" s="1390"/>
      <c r="AD376" s="1390"/>
      <c r="AE376" s="1105"/>
      <c r="AF376" s="1356"/>
    </row>
    <row r="377" spans="1:32">
      <c r="A377" s="1390"/>
      <c r="B377" s="1390"/>
      <c r="C377" s="1390"/>
      <c r="D377" s="1390"/>
      <c r="E377" s="1390"/>
      <c r="F377" s="1390"/>
      <c r="G377" s="1390"/>
      <c r="H377" s="1390"/>
      <c r="I377" s="1390"/>
      <c r="J377" s="1390"/>
      <c r="K377" s="1390"/>
      <c r="L377" s="1390"/>
      <c r="M377" s="1390"/>
      <c r="N377" s="1390"/>
      <c r="O377" s="1390"/>
      <c r="P377" s="1390"/>
      <c r="Q377" s="1390"/>
      <c r="R377" s="1390"/>
      <c r="S377" s="1390"/>
      <c r="T377" s="1390"/>
      <c r="U377" s="1390"/>
      <c r="V377" s="1390"/>
      <c r="W377" s="1390"/>
      <c r="X377" s="1390"/>
      <c r="Y377" s="1390"/>
      <c r="Z377" s="1390"/>
      <c r="AA377" s="1390"/>
      <c r="AB377" s="1390"/>
      <c r="AC377" s="1390"/>
      <c r="AD377" s="1390"/>
      <c r="AE377" s="1105"/>
      <c r="AF377" s="1356"/>
    </row>
    <row r="378" spans="1:32">
      <c r="A378" s="1390"/>
      <c r="B378" s="1390"/>
      <c r="C378" s="1390"/>
      <c r="D378" s="1390"/>
      <c r="E378" s="1390"/>
      <c r="F378" s="1390"/>
      <c r="G378" s="1390"/>
      <c r="H378" s="1390"/>
      <c r="I378" s="1390"/>
      <c r="J378" s="1390"/>
      <c r="K378" s="1390"/>
      <c r="L378" s="1390"/>
      <c r="M378" s="1390"/>
      <c r="N378" s="1390"/>
      <c r="O378" s="1390"/>
      <c r="P378" s="1390"/>
      <c r="Q378" s="1390"/>
      <c r="R378" s="1390"/>
      <c r="S378" s="1390"/>
      <c r="T378" s="1390"/>
      <c r="U378" s="1390"/>
      <c r="V378" s="1390"/>
      <c r="W378" s="1390"/>
      <c r="X378" s="1390"/>
      <c r="Y378" s="1390"/>
      <c r="Z378" s="1390"/>
      <c r="AA378" s="1390"/>
      <c r="AB378" s="1390"/>
      <c r="AC378" s="1390"/>
      <c r="AD378" s="1390"/>
      <c r="AE378" s="1105"/>
      <c r="AF378" s="1356"/>
    </row>
    <row r="379" spans="1:32">
      <c r="A379" s="1390"/>
      <c r="B379" s="1390"/>
      <c r="C379" s="1390"/>
      <c r="D379" s="1390"/>
      <c r="E379" s="1390"/>
      <c r="F379" s="1390"/>
      <c r="G379" s="1390"/>
      <c r="H379" s="1390"/>
      <c r="I379" s="1390"/>
      <c r="J379" s="1390"/>
      <c r="K379" s="1390"/>
      <c r="L379" s="1390"/>
      <c r="M379" s="1390"/>
      <c r="N379" s="1390"/>
      <c r="O379" s="1390"/>
      <c r="P379" s="1390"/>
      <c r="Q379" s="1390"/>
      <c r="R379" s="1390"/>
      <c r="S379" s="1390"/>
      <c r="T379" s="1390"/>
      <c r="U379" s="1390"/>
      <c r="V379" s="1390"/>
      <c r="W379" s="1390"/>
      <c r="X379" s="1390"/>
      <c r="Y379" s="1390"/>
      <c r="Z379" s="1390"/>
      <c r="AA379" s="1390"/>
      <c r="AB379" s="1390"/>
      <c r="AC379" s="1390"/>
      <c r="AD379" s="1390"/>
      <c r="AE379" s="1105"/>
      <c r="AF379" s="1356"/>
    </row>
    <row r="380" spans="1:32">
      <c r="A380" s="1390"/>
      <c r="B380" s="1390"/>
      <c r="C380" s="1390"/>
      <c r="D380" s="1390"/>
      <c r="E380" s="1390"/>
      <c r="F380" s="1390"/>
      <c r="G380" s="1390"/>
      <c r="H380" s="1390"/>
      <c r="I380" s="1390"/>
      <c r="J380" s="1390"/>
      <c r="K380" s="1390"/>
      <c r="L380" s="1390"/>
      <c r="M380" s="1390"/>
      <c r="N380" s="1390"/>
      <c r="O380" s="1390"/>
      <c r="P380" s="1390"/>
      <c r="Q380" s="1390"/>
      <c r="R380" s="1390"/>
      <c r="S380" s="1390"/>
      <c r="T380" s="1390"/>
      <c r="U380" s="1390"/>
      <c r="V380" s="1390"/>
      <c r="W380" s="1390"/>
      <c r="X380" s="1390"/>
      <c r="Y380" s="1390"/>
      <c r="Z380" s="1390"/>
      <c r="AA380" s="1390"/>
      <c r="AB380" s="1390"/>
      <c r="AC380" s="1390"/>
      <c r="AD380" s="1390"/>
      <c r="AE380" s="1105"/>
      <c r="AF380" s="1356"/>
    </row>
    <row r="381" spans="1:32">
      <c r="A381" s="1390"/>
      <c r="B381" s="1390"/>
      <c r="C381" s="1390"/>
      <c r="D381" s="1390"/>
      <c r="E381" s="1390"/>
      <c r="F381" s="1390"/>
      <c r="G381" s="1390"/>
      <c r="H381" s="1390"/>
      <c r="I381" s="1390"/>
      <c r="J381" s="1390"/>
      <c r="K381" s="1390"/>
      <c r="L381" s="1390"/>
      <c r="M381" s="1390"/>
      <c r="N381" s="1390"/>
      <c r="O381" s="1390"/>
      <c r="P381" s="1390"/>
      <c r="Q381" s="1390"/>
      <c r="R381" s="1390"/>
      <c r="S381" s="1390"/>
      <c r="T381" s="1390"/>
      <c r="U381" s="1390"/>
      <c r="V381" s="1390"/>
      <c r="W381" s="1390"/>
      <c r="X381" s="1390"/>
      <c r="Y381" s="1390"/>
      <c r="Z381" s="1390"/>
      <c r="AA381" s="1390"/>
      <c r="AB381" s="1390"/>
      <c r="AC381" s="1390"/>
      <c r="AD381" s="1390"/>
      <c r="AE381" s="1105"/>
      <c r="AF381" s="1356"/>
    </row>
    <row r="382" spans="1:32">
      <c r="A382" s="1390"/>
      <c r="B382" s="1390"/>
      <c r="C382" s="1390"/>
      <c r="D382" s="1390"/>
      <c r="E382" s="1390"/>
      <c r="F382" s="1390"/>
      <c r="G382" s="1390"/>
      <c r="H382" s="1390"/>
      <c r="I382" s="1390"/>
      <c r="J382" s="1390"/>
      <c r="K382" s="1390"/>
      <c r="L382" s="1390"/>
      <c r="M382" s="1390"/>
      <c r="N382" s="1390"/>
      <c r="O382" s="1390"/>
      <c r="P382" s="1390"/>
      <c r="Q382" s="1390"/>
      <c r="R382" s="1390"/>
      <c r="S382" s="1390"/>
      <c r="T382" s="1390"/>
      <c r="U382" s="1390"/>
      <c r="V382" s="1390"/>
      <c r="W382" s="1390"/>
      <c r="X382" s="1390"/>
      <c r="Y382" s="1390"/>
      <c r="Z382" s="1390"/>
      <c r="AA382" s="1390"/>
      <c r="AB382" s="1390"/>
      <c r="AC382" s="1390"/>
      <c r="AD382" s="1390"/>
      <c r="AE382" s="1105"/>
      <c r="AF382" s="1356"/>
    </row>
    <row r="383" spans="1:32">
      <c r="A383" s="1390"/>
      <c r="B383" s="1390"/>
      <c r="C383" s="1390"/>
      <c r="D383" s="1390"/>
      <c r="E383" s="1390"/>
      <c r="F383" s="1390"/>
      <c r="G383" s="1390"/>
      <c r="H383" s="1390"/>
      <c r="I383" s="1390"/>
      <c r="J383" s="1390"/>
      <c r="K383" s="1390"/>
      <c r="L383" s="1390"/>
      <c r="M383" s="1390"/>
      <c r="N383" s="1390"/>
      <c r="O383" s="1390"/>
      <c r="P383" s="1390"/>
      <c r="Q383" s="1390"/>
      <c r="R383" s="1390"/>
      <c r="S383" s="1390"/>
      <c r="T383" s="1390"/>
      <c r="U383" s="1390"/>
      <c r="V383" s="1390"/>
      <c r="W383" s="1390"/>
      <c r="X383" s="1390"/>
      <c r="Y383" s="1390"/>
      <c r="Z383" s="1390"/>
      <c r="AA383" s="1390"/>
      <c r="AB383" s="1390"/>
      <c r="AC383" s="1390"/>
      <c r="AD383" s="1390"/>
      <c r="AE383" s="1105"/>
      <c r="AF383" s="1356"/>
    </row>
    <row r="384" spans="1:32">
      <c r="A384" s="1390"/>
      <c r="B384" s="1390"/>
      <c r="C384" s="1390"/>
      <c r="D384" s="1390"/>
      <c r="E384" s="1390"/>
      <c r="F384" s="1390"/>
      <c r="G384" s="1390"/>
      <c r="H384" s="1390"/>
      <c r="I384" s="1390"/>
      <c r="J384" s="1390"/>
      <c r="K384" s="1390"/>
      <c r="L384" s="1390"/>
      <c r="M384" s="1390"/>
      <c r="N384" s="1390"/>
      <c r="O384" s="1390"/>
      <c r="P384" s="1390"/>
      <c r="Q384" s="1390"/>
      <c r="R384" s="1390"/>
      <c r="S384" s="1390"/>
      <c r="T384" s="1390"/>
      <c r="U384" s="1390"/>
      <c r="V384" s="1390"/>
      <c r="W384" s="1390"/>
      <c r="X384" s="1390"/>
      <c r="Y384" s="1390"/>
      <c r="Z384" s="1390"/>
      <c r="AA384" s="1390"/>
      <c r="AB384" s="1390"/>
      <c r="AC384" s="1390"/>
      <c r="AD384" s="1390"/>
      <c r="AE384" s="1105"/>
      <c r="AF384" s="1356"/>
    </row>
    <row r="385" spans="1:32">
      <c r="A385" s="1390"/>
      <c r="B385" s="1390"/>
      <c r="C385" s="1390"/>
      <c r="D385" s="1390"/>
      <c r="E385" s="1390"/>
      <c r="F385" s="1390"/>
      <c r="G385" s="1390"/>
      <c r="H385" s="1390"/>
      <c r="I385" s="1390"/>
      <c r="J385" s="1390"/>
      <c r="K385" s="1390"/>
      <c r="L385" s="1390"/>
      <c r="M385" s="1390"/>
      <c r="N385" s="1390"/>
      <c r="O385" s="1390"/>
      <c r="P385" s="1390"/>
      <c r="Q385" s="1390"/>
      <c r="R385" s="1390"/>
      <c r="S385" s="1390"/>
      <c r="T385" s="1390"/>
      <c r="U385" s="1390"/>
      <c r="V385" s="1390"/>
      <c r="W385" s="1390"/>
      <c r="X385" s="1390"/>
      <c r="Y385" s="1390"/>
      <c r="Z385" s="1390"/>
      <c r="AA385" s="1390"/>
      <c r="AB385" s="1390"/>
      <c r="AC385" s="1390"/>
      <c r="AD385" s="1390"/>
      <c r="AE385" s="1105"/>
      <c r="AF385" s="1356"/>
    </row>
    <row r="386" spans="1:32">
      <c r="A386" s="1390"/>
      <c r="B386" s="1390"/>
      <c r="C386" s="1390"/>
      <c r="D386" s="1390"/>
      <c r="E386" s="1390"/>
      <c r="F386" s="1390"/>
      <c r="G386" s="1390"/>
      <c r="H386" s="1390"/>
      <c r="I386" s="1390"/>
      <c r="J386" s="1390"/>
      <c r="K386" s="1390"/>
      <c r="L386" s="1390"/>
      <c r="M386" s="1390"/>
      <c r="N386" s="1390"/>
      <c r="O386" s="1390"/>
      <c r="P386" s="1390"/>
      <c r="Q386" s="1390"/>
      <c r="R386" s="1390"/>
      <c r="S386" s="1390"/>
      <c r="T386" s="1390"/>
      <c r="U386" s="1390"/>
      <c r="V386" s="1390"/>
      <c r="W386" s="1390"/>
      <c r="X386" s="1390"/>
      <c r="Y386" s="1390"/>
      <c r="Z386" s="1390"/>
      <c r="AA386" s="1390"/>
      <c r="AB386" s="1390"/>
      <c r="AC386" s="1390"/>
      <c r="AD386" s="1390"/>
      <c r="AE386" s="1105"/>
      <c r="AF386" s="1356"/>
    </row>
    <row r="387" spans="1:32">
      <c r="A387" s="1390"/>
      <c r="B387" s="1390"/>
      <c r="C387" s="1390"/>
      <c r="D387" s="1390"/>
      <c r="E387" s="1390"/>
      <c r="F387" s="1390"/>
      <c r="G387" s="1390"/>
      <c r="H387" s="1390"/>
      <c r="I387" s="1390"/>
      <c r="J387" s="1390"/>
      <c r="K387" s="1390"/>
      <c r="L387" s="1390"/>
      <c r="M387" s="1390"/>
      <c r="N387" s="1390"/>
      <c r="O387" s="1390"/>
      <c r="P387" s="1390"/>
      <c r="Q387" s="1390"/>
      <c r="R387" s="1390"/>
      <c r="S387" s="1390"/>
      <c r="T387" s="1390"/>
      <c r="U387" s="1390"/>
      <c r="V387" s="1390"/>
      <c r="W387" s="1390"/>
      <c r="X387" s="1390"/>
      <c r="Y387" s="1390"/>
      <c r="Z387" s="1390"/>
      <c r="AA387" s="1390"/>
      <c r="AB387" s="1390"/>
      <c r="AC387" s="1390"/>
      <c r="AD387" s="1390"/>
      <c r="AE387" s="1105"/>
      <c r="AF387" s="1356"/>
    </row>
    <row r="388" spans="1:32">
      <c r="A388" s="1390"/>
      <c r="B388" s="1390"/>
      <c r="C388" s="1390"/>
      <c r="D388" s="1390"/>
      <c r="E388" s="1390"/>
      <c r="F388" s="1390"/>
      <c r="G388" s="1390"/>
      <c r="H388" s="1390"/>
      <c r="I388" s="1390"/>
      <c r="J388" s="1390"/>
      <c r="K388" s="1390"/>
      <c r="L388" s="1390"/>
      <c r="M388" s="1390"/>
      <c r="N388" s="1390"/>
      <c r="O388" s="1390"/>
      <c r="P388" s="1390"/>
      <c r="Q388" s="1390"/>
      <c r="R388" s="1390"/>
      <c r="S388" s="1390"/>
      <c r="T388" s="1390"/>
      <c r="U388" s="1390"/>
      <c r="V388" s="1390"/>
      <c r="W388" s="1390"/>
      <c r="X388" s="1390"/>
      <c r="Y388" s="1390"/>
      <c r="Z388" s="1390"/>
      <c r="AA388" s="1390"/>
      <c r="AB388" s="1390"/>
      <c r="AC388" s="1390"/>
      <c r="AD388" s="1390"/>
      <c r="AE388" s="1105"/>
      <c r="AF388" s="1356"/>
    </row>
    <row r="389" spans="1:32">
      <c r="A389" s="1390"/>
      <c r="B389" s="1390"/>
      <c r="C389" s="1390"/>
      <c r="D389" s="1390"/>
      <c r="E389" s="1390"/>
      <c r="F389" s="1390"/>
      <c r="G389" s="1390"/>
      <c r="H389" s="1390"/>
      <c r="I389" s="1390"/>
      <c r="J389" s="1390"/>
      <c r="K389" s="1390"/>
      <c r="L389" s="1390"/>
      <c r="M389" s="1390"/>
      <c r="N389" s="1390"/>
      <c r="O389" s="1390"/>
      <c r="P389" s="1390"/>
      <c r="Q389" s="1390"/>
      <c r="R389" s="1390"/>
      <c r="S389" s="1390"/>
      <c r="T389" s="1390"/>
      <c r="U389" s="1390"/>
      <c r="V389" s="1390"/>
      <c r="W389" s="1390"/>
      <c r="X389" s="1390"/>
      <c r="Y389" s="1390"/>
      <c r="Z389" s="1390"/>
      <c r="AA389" s="1390"/>
      <c r="AB389" s="1390"/>
      <c r="AC389" s="1390"/>
      <c r="AD389" s="1390"/>
      <c r="AE389" s="1105"/>
      <c r="AF389" s="1356"/>
    </row>
    <row r="390" spans="1:32">
      <c r="A390" s="1390"/>
      <c r="B390" s="1390"/>
      <c r="C390" s="1390"/>
      <c r="D390" s="1390"/>
      <c r="E390" s="1390"/>
      <c r="F390" s="1390"/>
      <c r="G390" s="1390"/>
      <c r="H390" s="1390"/>
      <c r="I390" s="1390"/>
      <c r="J390" s="1390"/>
      <c r="K390" s="1390"/>
      <c r="L390" s="1390"/>
      <c r="M390" s="1390"/>
      <c r="N390" s="1390"/>
      <c r="O390" s="1390"/>
      <c r="P390" s="1390"/>
      <c r="Q390" s="1390"/>
      <c r="R390" s="1390"/>
      <c r="S390" s="1390"/>
      <c r="T390" s="1390"/>
      <c r="U390" s="1390"/>
      <c r="V390" s="1390"/>
      <c r="W390" s="1390"/>
      <c r="X390" s="1390"/>
      <c r="Y390" s="1390"/>
      <c r="Z390" s="1390"/>
      <c r="AA390" s="1390"/>
      <c r="AB390" s="1390"/>
      <c r="AC390" s="1390"/>
      <c r="AD390" s="1390"/>
      <c r="AE390" s="1105"/>
      <c r="AF390" s="1356"/>
    </row>
    <row r="391" spans="1:32">
      <c r="A391" s="1390"/>
      <c r="B391" s="1390"/>
      <c r="C391" s="1390"/>
      <c r="D391" s="1390"/>
      <c r="E391" s="1390"/>
      <c r="F391" s="1390"/>
      <c r="G391" s="1390"/>
      <c r="H391" s="1390"/>
      <c r="I391" s="1390"/>
      <c r="J391" s="1390"/>
      <c r="K391" s="1390"/>
      <c r="L391" s="1390"/>
      <c r="M391" s="1390"/>
      <c r="N391" s="1390"/>
      <c r="O391" s="1390"/>
      <c r="P391" s="1390"/>
      <c r="Q391" s="1390"/>
      <c r="R391" s="1390"/>
      <c r="S391" s="1390"/>
      <c r="T391" s="1390"/>
      <c r="U391" s="1390"/>
      <c r="V391" s="1390"/>
      <c r="W391" s="1390"/>
      <c r="X391" s="1390"/>
      <c r="Y391" s="1390"/>
      <c r="Z391" s="1390"/>
      <c r="AA391" s="1390"/>
      <c r="AB391" s="1390"/>
      <c r="AC391" s="1390"/>
      <c r="AD391" s="1390"/>
      <c r="AE391" s="1105"/>
      <c r="AF391" s="1356"/>
    </row>
    <row r="392" spans="1:32">
      <c r="A392" s="1390"/>
      <c r="B392" s="1390"/>
      <c r="C392" s="1390"/>
      <c r="D392" s="1390"/>
      <c r="E392" s="1390"/>
      <c r="F392" s="1390"/>
      <c r="G392" s="1390"/>
      <c r="H392" s="1390"/>
      <c r="I392" s="1390"/>
      <c r="J392" s="1390"/>
      <c r="K392" s="1390"/>
      <c r="L392" s="1390"/>
      <c r="M392" s="1390"/>
      <c r="N392" s="1390"/>
      <c r="O392" s="1390"/>
      <c r="P392" s="1390"/>
      <c r="Q392" s="1390"/>
      <c r="R392" s="1390"/>
      <c r="S392" s="1390"/>
      <c r="T392" s="1390"/>
      <c r="U392" s="1390"/>
      <c r="V392" s="1390"/>
      <c r="W392" s="1390"/>
      <c r="X392" s="1390"/>
      <c r="Y392" s="1390"/>
      <c r="Z392" s="1390"/>
      <c r="AA392" s="1390"/>
      <c r="AB392" s="1390"/>
      <c r="AC392" s="1390"/>
      <c r="AD392" s="1390"/>
      <c r="AE392" s="1105"/>
      <c r="AF392" s="1356"/>
    </row>
    <row r="393" spans="1:32">
      <c r="A393" s="1390"/>
      <c r="B393" s="1390"/>
      <c r="C393" s="1390"/>
      <c r="D393" s="1390"/>
      <c r="E393" s="1390"/>
      <c r="F393" s="1390"/>
      <c r="G393" s="1390"/>
      <c r="H393" s="1390"/>
      <c r="I393" s="1390"/>
      <c r="J393" s="1390"/>
      <c r="K393" s="1390"/>
      <c r="L393" s="1390"/>
      <c r="M393" s="1390"/>
      <c r="N393" s="1390"/>
      <c r="O393" s="1390"/>
      <c r="P393" s="1390"/>
      <c r="Q393" s="1390"/>
      <c r="R393" s="1390"/>
      <c r="S393" s="1390"/>
      <c r="T393" s="1390"/>
      <c r="U393" s="1390"/>
      <c r="V393" s="1390"/>
      <c r="W393" s="1390"/>
      <c r="X393" s="1390"/>
      <c r="Y393" s="1390"/>
      <c r="Z393" s="1390"/>
      <c r="AA393" s="1390"/>
      <c r="AB393" s="1390"/>
      <c r="AC393" s="1390"/>
      <c r="AD393" s="1390"/>
      <c r="AE393" s="1105"/>
      <c r="AF393" s="1356"/>
    </row>
    <row r="394" spans="1:32">
      <c r="A394" s="1390"/>
      <c r="B394" s="1390"/>
      <c r="C394" s="1390"/>
      <c r="D394" s="1390"/>
      <c r="E394" s="1390"/>
      <c r="F394" s="1390"/>
      <c r="G394" s="1390"/>
      <c r="H394" s="1390"/>
      <c r="I394" s="1390"/>
      <c r="J394" s="1390"/>
      <c r="K394" s="1390"/>
      <c r="L394" s="1390"/>
      <c r="M394" s="1390"/>
      <c r="N394" s="1390"/>
      <c r="O394" s="1390"/>
      <c r="P394" s="1390"/>
      <c r="Q394" s="1390"/>
      <c r="R394" s="1390"/>
      <c r="S394" s="1390"/>
      <c r="T394" s="1390"/>
      <c r="U394" s="1390"/>
      <c r="V394" s="1390"/>
      <c r="W394" s="1390"/>
      <c r="X394" s="1390"/>
      <c r="Y394" s="1390"/>
      <c r="Z394" s="1390"/>
      <c r="AA394" s="1390"/>
      <c r="AB394" s="1390"/>
      <c r="AC394" s="1390"/>
      <c r="AD394" s="1390"/>
      <c r="AE394" s="1105"/>
      <c r="AF394" s="1356"/>
    </row>
    <row r="395" spans="1:32">
      <c r="A395" s="1390"/>
      <c r="B395" s="1390"/>
      <c r="C395" s="1390"/>
      <c r="D395" s="1390"/>
      <c r="E395" s="1390"/>
      <c r="F395" s="1390"/>
      <c r="G395" s="1390"/>
      <c r="H395" s="1390"/>
      <c r="I395" s="1390"/>
      <c r="J395" s="1390"/>
      <c r="K395" s="1390"/>
      <c r="L395" s="1390"/>
      <c r="M395" s="1390"/>
      <c r="N395" s="1390"/>
      <c r="O395" s="1390"/>
      <c r="P395" s="1390"/>
      <c r="Q395" s="1390"/>
      <c r="R395" s="1390"/>
      <c r="S395" s="1390"/>
      <c r="T395" s="1390"/>
      <c r="U395" s="1390"/>
      <c r="V395" s="1390"/>
      <c r="W395" s="1390"/>
      <c r="X395" s="1390"/>
      <c r="Y395" s="1390"/>
      <c r="Z395" s="1390"/>
      <c r="AA395" s="1390"/>
      <c r="AB395" s="1390"/>
      <c r="AC395" s="1390"/>
      <c r="AD395" s="1390"/>
      <c r="AE395" s="1105"/>
      <c r="AF395" s="1356"/>
    </row>
    <row r="396" spans="1:32">
      <c r="A396" s="1390"/>
      <c r="B396" s="1390"/>
      <c r="C396" s="1390"/>
      <c r="D396" s="1390"/>
      <c r="E396" s="1390"/>
      <c r="F396" s="1390"/>
      <c r="G396" s="1390"/>
      <c r="H396" s="1390"/>
      <c r="I396" s="1390"/>
      <c r="J396" s="1390"/>
      <c r="K396" s="1390"/>
      <c r="L396" s="1390"/>
      <c r="M396" s="1390"/>
      <c r="N396" s="1390"/>
      <c r="O396" s="1390"/>
      <c r="P396" s="1390"/>
      <c r="Q396" s="1390"/>
      <c r="R396" s="1390"/>
      <c r="S396" s="1390"/>
      <c r="T396" s="1390"/>
      <c r="U396" s="1390"/>
      <c r="V396" s="1390"/>
      <c r="W396" s="1390"/>
      <c r="X396" s="1390"/>
      <c r="Y396" s="1390"/>
      <c r="Z396" s="1390"/>
      <c r="AA396" s="1390"/>
      <c r="AB396" s="1390"/>
      <c r="AC396" s="1390"/>
      <c r="AD396" s="1390"/>
      <c r="AE396" s="1105"/>
      <c r="AF396" s="1356"/>
    </row>
    <row r="397" spans="1:32">
      <c r="A397" s="1390"/>
      <c r="B397" s="1390"/>
      <c r="C397" s="1390"/>
      <c r="D397" s="1390"/>
      <c r="E397" s="1390"/>
      <c r="F397" s="1390"/>
      <c r="G397" s="1390"/>
      <c r="H397" s="1390"/>
      <c r="I397" s="1390"/>
      <c r="J397" s="1390"/>
      <c r="K397" s="1390"/>
      <c r="L397" s="1390"/>
      <c r="M397" s="1390"/>
      <c r="N397" s="1390"/>
      <c r="O397" s="1390"/>
      <c r="P397" s="1390"/>
      <c r="Q397" s="1390"/>
      <c r="R397" s="1390"/>
      <c r="S397" s="1390"/>
      <c r="T397" s="1390"/>
      <c r="U397" s="1390"/>
      <c r="V397" s="1390"/>
      <c r="W397" s="1390"/>
      <c r="X397" s="1390"/>
      <c r="Y397" s="1390"/>
      <c r="Z397" s="1390"/>
      <c r="AA397" s="1390"/>
      <c r="AB397" s="1390"/>
      <c r="AC397" s="1390"/>
      <c r="AD397" s="1390"/>
      <c r="AE397" s="1105"/>
      <c r="AF397" s="1356"/>
    </row>
    <row r="398" spans="1:32">
      <c r="A398" s="1390"/>
      <c r="B398" s="1390"/>
      <c r="C398" s="1390"/>
      <c r="D398" s="1390"/>
      <c r="E398" s="1390"/>
      <c r="F398" s="1390"/>
      <c r="G398" s="1390"/>
      <c r="H398" s="1390"/>
      <c r="I398" s="1390"/>
      <c r="J398" s="1390"/>
      <c r="K398" s="1390"/>
      <c r="L398" s="1390"/>
      <c r="M398" s="1390"/>
      <c r="N398" s="1390"/>
      <c r="O398" s="1390"/>
      <c r="P398" s="1390"/>
      <c r="Q398" s="1390"/>
      <c r="R398" s="1390"/>
      <c r="S398" s="1390"/>
      <c r="T398" s="1390"/>
      <c r="U398" s="1390"/>
      <c r="V398" s="1390"/>
      <c r="W398" s="1390"/>
      <c r="X398" s="1390"/>
      <c r="Y398" s="1390"/>
      <c r="Z398" s="1390"/>
      <c r="AA398" s="1390"/>
      <c r="AB398" s="1390"/>
      <c r="AC398" s="1390"/>
      <c r="AD398" s="1390"/>
      <c r="AE398" s="1105"/>
      <c r="AF398" s="1356"/>
    </row>
    <row r="399" spans="1:32">
      <c r="A399" s="1390"/>
      <c r="B399" s="1390"/>
      <c r="C399" s="1390"/>
      <c r="D399" s="1390"/>
      <c r="E399" s="1390"/>
      <c r="F399" s="1390"/>
      <c r="G399" s="1390"/>
      <c r="H399" s="1390"/>
      <c r="I399" s="1390"/>
      <c r="J399" s="1390"/>
      <c r="K399" s="1390"/>
      <c r="L399" s="1390"/>
      <c r="M399" s="1390"/>
      <c r="N399" s="1390"/>
      <c r="O399" s="1390"/>
      <c r="P399" s="1390"/>
      <c r="Q399" s="1390"/>
      <c r="R399" s="1390"/>
      <c r="S399" s="1390"/>
      <c r="T399" s="1390"/>
      <c r="U399" s="1390"/>
      <c r="V399" s="1390"/>
      <c r="W399" s="1390"/>
      <c r="X399" s="1390"/>
      <c r="Y399" s="1390"/>
      <c r="Z399" s="1390"/>
      <c r="AA399" s="1390"/>
      <c r="AB399" s="1390"/>
      <c r="AC399" s="1390"/>
      <c r="AD399" s="1390"/>
      <c r="AE399" s="1105"/>
      <c r="AF399" s="1356"/>
    </row>
    <row r="400" spans="1:32">
      <c r="A400" s="1390"/>
      <c r="B400" s="1390"/>
      <c r="C400" s="1390"/>
      <c r="D400" s="1390"/>
      <c r="E400" s="1390"/>
      <c r="F400" s="1390"/>
      <c r="G400" s="1390"/>
      <c r="H400" s="1390"/>
      <c r="I400" s="1390"/>
      <c r="J400" s="1390"/>
      <c r="K400" s="1390"/>
      <c r="L400" s="1390"/>
      <c r="M400" s="1390"/>
      <c r="N400" s="1390"/>
      <c r="O400" s="1390"/>
      <c r="P400" s="1390"/>
      <c r="Q400" s="1390"/>
      <c r="R400" s="1390"/>
      <c r="S400" s="1390"/>
      <c r="T400" s="1390"/>
      <c r="U400" s="1390"/>
      <c r="V400" s="1390"/>
      <c r="W400" s="1390"/>
      <c r="X400" s="1390"/>
      <c r="Y400" s="1390"/>
      <c r="Z400" s="1390"/>
      <c r="AA400" s="1390"/>
      <c r="AB400" s="1390"/>
      <c r="AC400" s="1390"/>
      <c r="AD400" s="1390"/>
      <c r="AE400" s="1105"/>
      <c r="AF400" s="1356"/>
    </row>
    <row r="401" spans="1:32">
      <c r="A401" s="1390"/>
      <c r="B401" s="1390"/>
      <c r="C401" s="1390"/>
      <c r="D401" s="1390"/>
      <c r="E401" s="1390"/>
      <c r="F401" s="1390"/>
      <c r="G401" s="1390"/>
      <c r="H401" s="1390"/>
      <c r="I401" s="1390"/>
      <c r="J401" s="1390"/>
      <c r="K401" s="1390"/>
      <c r="L401" s="1390"/>
      <c r="M401" s="1390"/>
      <c r="N401" s="1390"/>
      <c r="O401" s="1390"/>
      <c r="P401" s="1390"/>
      <c r="Q401" s="1390"/>
      <c r="R401" s="1390"/>
      <c r="S401" s="1390"/>
      <c r="T401" s="1390"/>
      <c r="U401" s="1390"/>
      <c r="V401" s="1390"/>
      <c r="W401" s="1390"/>
      <c r="X401" s="1390"/>
      <c r="Y401" s="1390"/>
      <c r="Z401" s="1390"/>
      <c r="AA401" s="1390"/>
      <c r="AB401" s="1390"/>
      <c r="AC401" s="1390"/>
      <c r="AD401" s="1390"/>
      <c r="AE401" s="1105"/>
      <c r="AF401" s="1356"/>
    </row>
    <row r="402" spans="1:32">
      <c r="A402" s="1390"/>
      <c r="B402" s="1390"/>
      <c r="C402" s="1390"/>
      <c r="D402" s="1390"/>
      <c r="E402" s="1390"/>
      <c r="F402" s="1390"/>
      <c r="G402" s="1390"/>
      <c r="H402" s="1390"/>
      <c r="I402" s="1390"/>
      <c r="J402" s="1390"/>
      <c r="K402" s="1390"/>
      <c r="L402" s="1390"/>
      <c r="M402" s="1390"/>
      <c r="N402" s="1390"/>
      <c r="O402" s="1390"/>
      <c r="P402" s="1390"/>
      <c r="Q402" s="1390"/>
      <c r="R402" s="1390"/>
      <c r="S402" s="1390"/>
      <c r="T402" s="1390"/>
      <c r="U402" s="1390"/>
      <c r="V402" s="1390"/>
      <c r="W402" s="1390"/>
      <c r="X402" s="1390"/>
      <c r="Y402" s="1390"/>
      <c r="Z402" s="1390"/>
      <c r="AA402" s="1390"/>
      <c r="AB402" s="1390"/>
      <c r="AC402" s="1390"/>
      <c r="AD402" s="1390"/>
      <c r="AE402" s="1105"/>
      <c r="AF402" s="1356"/>
    </row>
    <row r="403" spans="1:32">
      <c r="A403" s="1390"/>
      <c r="B403" s="1390"/>
      <c r="C403" s="1390"/>
      <c r="D403" s="1390"/>
      <c r="E403" s="1390"/>
      <c r="F403" s="1390"/>
      <c r="G403" s="1390"/>
      <c r="H403" s="1390"/>
      <c r="I403" s="1390"/>
      <c r="J403" s="1390"/>
      <c r="K403" s="1390"/>
      <c r="L403" s="1390"/>
      <c r="M403" s="1390"/>
      <c r="N403" s="1390"/>
      <c r="O403" s="1390"/>
      <c r="P403" s="1390"/>
      <c r="Q403" s="1390"/>
      <c r="R403" s="1390"/>
      <c r="S403" s="1390"/>
      <c r="T403" s="1390"/>
      <c r="U403" s="1390"/>
      <c r="V403" s="1390"/>
      <c r="W403" s="1390"/>
      <c r="X403" s="1390"/>
      <c r="Y403" s="1390"/>
      <c r="Z403" s="1390"/>
      <c r="AA403" s="1390"/>
      <c r="AB403" s="1390"/>
      <c r="AC403" s="1390"/>
      <c r="AD403" s="1390"/>
      <c r="AE403" s="1105"/>
      <c r="AF403" s="1356"/>
    </row>
    <row r="404" spans="1:32">
      <c r="A404" s="1390"/>
      <c r="B404" s="1390"/>
      <c r="C404" s="1390"/>
      <c r="D404" s="1390"/>
      <c r="E404" s="1390"/>
      <c r="F404" s="1390"/>
      <c r="G404" s="1390"/>
      <c r="H404" s="1390"/>
      <c r="I404" s="1390"/>
      <c r="J404" s="1390"/>
      <c r="K404" s="1390"/>
      <c r="L404" s="1390"/>
      <c r="M404" s="1390"/>
      <c r="N404" s="1390"/>
      <c r="O404" s="1390"/>
      <c r="P404" s="1390"/>
      <c r="Q404" s="1390"/>
      <c r="R404" s="1390"/>
      <c r="S404" s="1390"/>
      <c r="T404" s="1390"/>
      <c r="U404" s="1390"/>
      <c r="V404" s="1390"/>
      <c r="W404" s="1390"/>
      <c r="X404" s="1390"/>
      <c r="Y404" s="1390"/>
      <c r="Z404" s="1390"/>
      <c r="AA404" s="1390"/>
      <c r="AB404" s="1390"/>
      <c r="AC404" s="1390"/>
      <c r="AD404" s="1390"/>
      <c r="AE404" s="1105"/>
      <c r="AF404" s="1356"/>
    </row>
    <row r="405" spans="1:32">
      <c r="A405" s="1390"/>
      <c r="B405" s="1390"/>
      <c r="C405" s="1390"/>
      <c r="D405" s="1390"/>
      <c r="E405" s="1390"/>
      <c r="F405" s="1390"/>
      <c r="G405" s="1390"/>
      <c r="H405" s="1390"/>
      <c r="I405" s="1390"/>
      <c r="J405" s="1390"/>
      <c r="K405" s="1390"/>
      <c r="L405" s="1390"/>
      <c r="M405" s="1390"/>
      <c r="N405" s="1390"/>
      <c r="O405" s="1390"/>
      <c r="P405" s="1390"/>
      <c r="Q405" s="1390"/>
      <c r="R405" s="1390"/>
      <c r="S405" s="1390"/>
      <c r="T405" s="1390"/>
      <c r="U405" s="1390"/>
      <c r="V405" s="1390"/>
      <c r="W405" s="1390"/>
      <c r="X405" s="1390"/>
      <c r="Y405" s="1390"/>
      <c r="Z405" s="1390"/>
      <c r="AA405" s="1390"/>
      <c r="AB405" s="1390"/>
      <c r="AC405" s="1390"/>
      <c r="AD405" s="1390"/>
      <c r="AE405" s="1105"/>
      <c r="AF405" s="1356"/>
    </row>
    <row r="406" spans="1:32">
      <c r="A406" s="1390"/>
      <c r="B406" s="1390"/>
      <c r="C406" s="1390"/>
      <c r="D406" s="1390"/>
      <c r="E406" s="1390"/>
      <c r="F406" s="1390"/>
      <c r="G406" s="1390"/>
      <c r="H406" s="1390"/>
      <c r="I406" s="1390"/>
      <c r="J406" s="1390"/>
      <c r="K406" s="1390"/>
      <c r="L406" s="1390"/>
      <c r="M406" s="1390"/>
      <c r="N406" s="1390"/>
      <c r="O406" s="1390"/>
      <c r="P406" s="1390"/>
      <c r="Q406" s="1390"/>
      <c r="R406" s="1390"/>
      <c r="S406" s="1390"/>
      <c r="T406" s="1390"/>
      <c r="U406" s="1390"/>
      <c r="V406" s="1390"/>
      <c r="W406" s="1390"/>
      <c r="X406" s="1390"/>
      <c r="Y406" s="1390"/>
      <c r="Z406" s="1390"/>
      <c r="AA406" s="1390"/>
      <c r="AB406" s="1390"/>
      <c r="AC406" s="1390"/>
      <c r="AD406" s="1390"/>
      <c r="AE406" s="1105"/>
      <c r="AF406" s="1356"/>
    </row>
    <row r="407" spans="1:32">
      <c r="A407" s="1390"/>
      <c r="B407" s="1390"/>
      <c r="C407" s="1390"/>
      <c r="D407" s="1390"/>
      <c r="E407" s="1390"/>
      <c r="F407" s="1390"/>
      <c r="G407" s="1390"/>
      <c r="H407" s="1390"/>
      <c r="I407" s="1390"/>
      <c r="J407" s="1390"/>
      <c r="K407" s="1390"/>
      <c r="L407" s="1390"/>
      <c r="M407" s="1390"/>
      <c r="N407" s="1390"/>
      <c r="O407" s="1390"/>
      <c r="P407" s="1390"/>
      <c r="Q407" s="1390"/>
      <c r="R407" s="1390"/>
      <c r="S407" s="1390"/>
      <c r="T407" s="1390"/>
      <c r="U407" s="1390"/>
      <c r="V407" s="1390"/>
      <c r="W407" s="1390"/>
      <c r="X407" s="1390"/>
      <c r="Y407" s="1390"/>
      <c r="Z407" s="1390"/>
      <c r="AA407" s="1390"/>
      <c r="AB407" s="1390"/>
      <c r="AC407" s="1390"/>
      <c r="AD407" s="1390"/>
      <c r="AE407" s="1105"/>
      <c r="AF407" s="1356"/>
    </row>
    <row r="408" spans="1:32">
      <c r="A408" s="1390"/>
      <c r="B408" s="1390"/>
      <c r="C408" s="1390"/>
      <c r="D408" s="1390"/>
      <c r="E408" s="1390"/>
      <c r="F408" s="1390"/>
      <c r="G408" s="1390"/>
      <c r="H408" s="1390"/>
      <c r="I408" s="1390"/>
      <c r="J408" s="1390"/>
      <c r="K408" s="1390"/>
      <c r="L408" s="1390"/>
      <c r="M408" s="1390"/>
      <c r="N408" s="1390"/>
      <c r="O408" s="1390"/>
      <c r="P408" s="1390"/>
      <c r="Q408" s="1390"/>
      <c r="R408" s="1390"/>
      <c r="S408" s="1390"/>
      <c r="T408" s="1390"/>
      <c r="U408" s="1390"/>
      <c r="V408" s="1390"/>
      <c r="W408" s="1390"/>
      <c r="X408" s="1390"/>
      <c r="Y408" s="1390"/>
      <c r="Z408" s="1390"/>
      <c r="AA408" s="1390"/>
      <c r="AB408" s="1390"/>
      <c r="AC408" s="1390"/>
      <c r="AD408" s="1390"/>
      <c r="AE408" s="1105"/>
      <c r="AF408" s="1356"/>
    </row>
    <row r="409" spans="1:32">
      <c r="A409" s="1390"/>
      <c r="B409" s="1390"/>
      <c r="C409" s="1390"/>
      <c r="D409" s="1390"/>
      <c r="E409" s="1390"/>
      <c r="F409" s="1390"/>
      <c r="G409" s="1390"/>
      <c r="H409" s="1390"/>
      <c r="I409" s="1390"/>
      <c r="J409" s="1390"/>
      <c r="K409" s="1390"/>
      <c r="L409" s="1390"/>
      <c r="M409" s="1390"/>
      <c r="N409" s="1390"/>
      <c r="O409" s="1390"/>
      <c r="P409" s="1390"/>
      <c r="Q409" s="1390"/>
      <c r="R409" s="1390"/>
      <c r="S409" s="1390"/>
      <c r="T409" s="1390"/>
      <c r="U409" s="1390"/>
      <c r="V409" s="1390"/>
      <c r="W409" s="1390"/>
      <c r="X409" s="1390"/>
      <c r="Y409" s="1390"/>
      <c r="Z409" s="1390"/>
      <c r="AA409" s="1390"/>
      <c r="AB409" s="1390"/>
      <c r="AC409" s="1390"/>
      <c r="AD409" s="1390"/>
      <c r="AE409" s="1105"/>
      <c r="AF409" s="1356"/>
    </row>
    <row r="410" spans="1:32">
      <c r="A410" s="1390"/>
      <c r="B410" s="1390"/>
      <c r="C410" s="1390"/>
      <c r="D410" s="1390"/>
      <c r="E410" s="1390"/>
      <c r="F410" s="1390"/>
      <c r="G410" s="1390"/>
      <c r="H410" s="1390"/>
      <c r="I410" s="1390"/>
      <c r="J410" s="1390"/>
      <c r="K410" s="1390"/>
      <c r="L410" s="1390"/>
      <c r="M410" s="1390"/>
      <c r="N410" s="1390"/>
      <c r="O410" s="1390"/>
      <c r="P410" s="1390"/>
      <c r="Q410" s="1390"/>
      <c r="R410" s="1390"/>
      <c r="S410" s="1390"/>
      <c r="T410" s="1390"/>
      <c r="U410" s="1390"/>
      <c r="V410" s="1390"/>
      <c r="W410" s="1390"/>
      <c r="X410" s="1390"/>
      <c r="Y410" s="1390"/>
      <c r="Z410" s="1390"/>
      <c r="AA410" s="1390"/>
      <c r="AB410" s="1390"/>
      <c r="AC410" s="1390"/>
      <c r="AD410" s="1390"/>
      <c r="AE410" s="1105"/>
      <c r="AF410" s="1356"/>
    </row>
    <row r="411" spans="1:32">
      <c r="A411" s="1390"/>
      <c r="B411" s="1390"/>
      <c r="C411" s="1390"/>
      <c r="D411" s="1390"/>
      <c r="E411" s="1390"/>
      <c r="F411" s="1390"/>
      <c r="G411" s="1390"/>
      <c r="H411" s="1390"/>
      <c r="I411" s="1390"/>
      <c r="J411" s="1390"/>
      <c r="K411" s="1390"/>
      <c r="L411" s="1390"/>
      <c r="M411" s="1390"/>
      <c r="N411" s="1390"/>
      <c r="O411" s="1390"/>
      <c r="P411" s="1390"/>
      <c r="Q411" s="1390"/>
      <c r="R411" s="1390"/>
      <c r="S411" s="1390"/>
      <c r="T411" s="1390"/>
      <c r="U411" s="1390"/>
      <c r="V411" s="1390"/>
      <c r="W411" s="1390"/>
      <c r="X411" s="1390"/>
      <c r="Y411" s="1390"/>
      <c r="Z411" s="1390"/>
      <c r="AA411" s="1390"/>
      <c r="AB411" s="1390"/>
      <c r="AC411" s="1390"/>
      <c r="AD411" s="1390"/>
      <c r="AE411" s="1105"/>
      <c r="AF411" s="1356"/>
    </row>
    <row r="412" spans="1:32">
      <c r="A412" s="1390"/>
      <c r="B412" s="1390"/>
      <c r="C412" s="1390"/>
      <c r="D412" s="1390"/>
      <c r="E412" s="1390"/>
      <c r="F412" s="1390"/>
      <c r="G412" s="1390"/>
      <c r="H412" s="1390"/>
      <c r="I412" s="1390"/>
      <c r="J412" s="1390"/>
      <c r="K412" s="1390"/>
      <c r="L412" s="1390"/>
      <c r="M412" s="1390"/>
      <c r="N412" s="1390"/>
      <c r="O412" s="1390"/>
      <c r="P412" s="1390"/>
      <c r="Q412" s="1390"/>
      <c r="R412" s="1390"/>
      <c r="S412" s="1390"/>
      <c r="T412" s="1390"/>
      <c r="U412" s="1390"/>
      <c r="V412" s="1390"/>
      <c r="W412" s="1390"/>
      <c r="X412" s="1390"/>
      <c r="Y412" s="1390"/>
      <c r="Z412" s="1390"/>
      <c r="AA412" s="1390"/>
      <c r="AB412" s="1390"/>
      <c r="AC412" s="1390"/>
      <c r="AD412" s="1390"/>
      <c r="AE412" s="1105"/>
      <c r="AF412" s="1356"/>
    </row>
    <row r="413" spans="1:32">
      <c r="A413" s="1390"/>
      <c r="B413" s="1390"/>
      <c r="C413" s="1390"/>
      <c r="D413" s="1390"/>
      <c r="E413" s="1390"/>
      <c r="F413" s="1390"/>
      <c r="G413" s="1390"/>
      <c r="H413" s="1390"/>
      <c r="I413" s="1390"/>
      <c r="J413" s="1390"/>
      <c r="K413" s="1390"/>
      <c r="L413" s="1390"/>
      <c r="M413" s="1390"/>
      <c r="N413" s="1390"/>
      <c r="O413" s="1390"/>
      <c r="P413" s="1390"/>
      <c r="Q413" s="1390"/>
      <c r="R413" s="1390"/>
      <c r="S413" s="1390"/>
      <c r="T413" s="1390"/>
      <c r="U413" s="1390"/>
      <c r="V413" s="1390"/>
      <c r="W413" s="1390"/>
      <c r="X413" s="1390"/>
      <c r="Y413" s="1390"/>
      <c r="Z413" s="1390"/>
      <c r="AA413" s="1390"/>
      <c r="AB413" s="1390"/>
      <c r="AC413" s="1390"/>
      <c r="AD413" s="1390"/>
      <c r="AE413" s="1105"/>
      <c r="AF413" s="1356"/>
    </row>
    <row r="414" spans="1:32">
      <c r="A414" s="1390"/>
      <c r="B414" s="1390"/>
      <c r="C414" s="1390"/>
      <c r="D414" s="1390"/>
      <c r="E414" s="1390"/>
      <c r="F414" s="1390"/>
      <c r="G414" s="1390"/>
      <c r="H414" s="1390"/>
      <c r="I414" s="1390"/>
      <c r="J414" s="1390"/>
      <c r="K414" s="1390"/>
      <c r="L414" s="1390"/>
      <c r="M414" s="1390"/>
      <c r="N414" s="1390"/>
      <c r="O414" s="1390"/>
      <c r="P414" s="1390"/>
      <c r="Q414" s="1390"/>
      <c r="R414" s="1390"/>
      <c r="S414" s="1390"/>
      <c r="T414" s="1390"/>
      <c r="U414" s="1390"/>
      <c r="V414" s="1390"/>
      <c r="W414" s="1390"/>
      <c r="X414" s="1390"/>
      <c r="Y414" s="1390"/>
      <c r="Z414" s="1390"/>
      <c r="AA414" s="1390"/>
      <c r="AB414" s="1390"/>
      <c r="AC414" s="1390"/>
      <c r="AD414" s="1390"/>
      <c r="AE414" s="1105"/>
      <c r="AF414" s="1356"/>
    </row>
    <row r="415" spans="1:32">
      <c r="A415" s="1390"/>
      <c r="B415" s="1390"/>
      <c r="C415" s="1390"/>
      <c r="D415" s="1390"/>
      <c r="E415" s="1390"/>
      <c r="F415" s="1390"/>
      <c r="G415" s="1390"/>
      <c r="H415" s="1390"/>
      <c r="I415" s="1390"/>
      <c r="J415" s="1390"/>
      <c r="K415" s="1390"/>
      <c r="L415" s="1390"/>
      <c r="M415" s="1390"/>
      <c r="N415" s="1390"/>
      <c r="O415" s="1390"/>
      <c r="P415" s="1390"/>
      <c r="Q415" s="1390"/>
      <c r="R415" s="1390"/>
      <c r="S415" s="1390"/>
      <c r="T415" s="1390"/>
      <c r="U415" s="1390"/>
      <c r="V415" s="1390"/>
      <c r="W415" s="1390"/>
      <c r="X415" s="1390"/>
      <c r="Y415" s="1390"/>
      <c r="Z415" s="1390"/>
      <c r="AA415" s="1390"/>
      <c r="AB415" s="1390"/>
      <c r="AC415" s="1390"/>
      <c r="AD415" s="1390"/>
      <c r="AE415" s="1105"/>
      <c r="AF415" s="1356"/>
    </row>
    <row r="416" spans="1:32">
      <c r="A416" s="1390"/>
      <c r="B416" s="1390"/>
      <c r="C416" s="1390"/>
      <c r="D416" s="1390"/>
      <c r="E416" s="1390"/>
      <c r="F416" s="1390"/>
      <c r="G416" s="1390"/>
      <c r="H416" s="1390"/>
      <c r="I416" s="1390"/>
      <c r="J416" s="1390"/>
      <c r="K416" s="1390"/>
      <c r="L416" s="1390"/>
      <c r="M416" s="1390"/>
      <c r="N416" s="1390"/>
      <c r="O416" s="1390"/>
      <c r="P416" s="1390"/>
      <c r="Q416" s="1390"/>
      <c r="R416" s="1390"/>
      <c r="S416" s="1390"/>
      <c r="T416" s="1390"/>
      <c r="U416" s="1390"/>
      <c r="V416" s="1390"/>
      <c r="W416" s="1390"/>
      <c r="X416" s="1390"/>
      <c r="Y416" s="1390"/>
      <c r="Z416" s="1390"/>
      <c r="AA416" s="1390"/>
      <c r="AB416" s="1390"/>
      <c r="AC416" s="1390"/>
      <c r="AD416" s="1390"/>
      <c r="AE416" s="1105"/>
      <c r="AF416" s="1356"/>
    </row>
    <row r="417" spans="1:32">
      <c r="A417" s="1390"/>
      <c r="B417" s="1390"/>
      <c r="C417" s="1390"/>
      <c r="D417" s="1390"/>
      <c r="E417" s="1390"/>
      <c r="F417" s="1390"/>
      <c r="G417" s="1390"/>
      <c r="H417" s="1390"/>
      <c r="I417" s="1390"/>
      <c r="J417" s="1390"/>
      <c r="K417" s="1390"/>
      <c r="L417" s="1390"/>
      <c r="M417" s="1390"/>
      <c r="N417" s="1390"/>
      <c r="O417" s="1390"/>
      <c r="P417" s="1390"/>
      <c r="Q417" s="1390"/>
      <c r="R417" s="1390"/>
      <c r="S417" s="1390"/>
      <c r="T417" s="1390"/>
      <c r="U417" s="1390"/>
      <c r="V417" s="1390"/>
      <c r="W417" s="1390"/>
      <c r="X417" s="1390"/>
      <c r="Y417" s="1390"/>
      <c r="Z417" s="1390"/>
      <c r="AA417" s="1390"/>
      <c r="AB417" s="1390"/>
      <c r="AC417" s="1390"/>
      <c r="AD417" s="1390"/>
      <c r="AE417" s="1105"/>
      <c r="AF417" s="1356"/>
    </row>
    <row r="418" spans="1:32">
      <c r="A418" s="1390"/>
      <c r="B418" s="1390"/>
      <c r="C418" s="1390"/>
      <c r="D418" s="1390"/>
      <c r="E418" s="1390"/>
      <c r="F418" s="1390"/>
      <c r="G418" s="1390"/>
      <c r="H418" s="1390"/>
      <c r="I418" s="1390"/>
      <c r="J418" s="1390"/>
      <c r="K418" s="1390"/>
      <c r="L418" s="1390"/>
      <c r="M418" s="1390"/>
      <c r="N418" s="1390"/>
      <c r="O418" s="1390"/>
      <c r="P418" s="1390"/>
      <c r="Q418" s="1390"/>
      <c r="R418" s="1390"/>
      <c r="S418" s="1390"/>
      <c r="T418" s="1390"/>
      <c r="U418" s="1390"/>
      <c r="V418" s="1390"/>
      <c r="W418" s="1390"/>
      <c r="X418" s="1390"/>
      <c r="Y418" s="1390"/>
      <c r="Z418" s="1390"/>
      <c r="AA418" s="1390"/>
      <c r="AB418" s="1390"/>
      <c r="AC418" s="1390"/>
      <c r="AD418" s="1390"/>
      <c r="AE418" s="1105"/>
      <c r="AF418" s="1356"/>
    </row>
    <row r="419" spans="1:32">
      <c r="A419" s="1390"/>
      <c r="B419" s="1390"/>
      <c r="C419" s="1390"/>
      <c r="D419" s="1390"/>
      <c r="E419" s="1390"/>
      <c r="F419" s="1390"/>
      <c r="G419" s="1390"/>
      <c r="H419" s="1390"/>
      <c r="I419" s="1390"/>
      <c r="J419" s="1390"/>
      <c r="K419" s="1390"/>
      <c r="L419" s="1390"/>
      <c r="M419" s="1390"/>
      <c r="N419" s="1390"/>
      <c r="O419" s="1390"/>
      <c r="P419" s="1390"/>
      <c r="Q419" s="1390"/>
      <c r="R419" s="1390"/>
      <c r="S419" s="1390"/>
      <c r="T419" s="1390"/>
      <c r="U419" s="1390"/>
      <c r="V419" s="1390"/>
      <c r="W419" s="1390"/>
      <c r="X419" s="1390"/>
      <c r="Y419" s="1390"/>
      <c r="Z419" s="1390"/>
      <c r="AA419" s="1390"/>
      <c r="AB419" s="1390"/>
      <c r="AC419" s="1390"/>
      <c r="AD419" s="1390"/>
      <c r="AE419" s="1105"/>
      <c r="AF419" s="1356"/>
    </row>
    <row r="420" spans="1:32">
      <c r="A420" s="1390"/>
      <c r="B420" s="1390"/>
      <c r="C420" s="1390"/>
      <c r="D420" s="1390"/>
      <c r="E420" s="1390"/>
      <c r="F420" s="1390"/>
      <c r="G420" s="1390"/>
      <c r="H420" s="1390"/>
      <c r="I420" s="1390"/>
      <c r="J420" s="1390"/>
      <c r="K420" s="1390"/>
      <c r="L420" s="1390"/>
      <c r="M420" s="1390"/>
      <c r="N420" s="1390"/>
      <c r="O420" s="1390"/>
      <c r="P420" s="1390"/>
      <c r="Q420" s="1390"/>
      <c r="R420" s="1390"/>
      <c r="S420" s="1390"/>
      <c r="T420" s="1390"/>
      <c r="U420" s="1390"/>
      <c r="V420" s="1390"/>
      <c r="W420" s="1390"/>
      <c r="X420" s="1390"/>
      <c r="Y420" s="1390"/>
      <c r="Z420" s="1390"/>
      <c r="AA420" s="1390"/>
      <c r="AB420" s="1390"/>
      <c r="AC420" s="1390"/>
      <c r="AD420" s="1390"/>
      <c r="AE420" s="1105"/>
      <c r="AF420" s="1356"/>
    </row>
    <row r="421" spans="1:32">
      <c r="A421" s="1390"/>
      <c r="B421" s="1390"/>
      <c r="C421" s="1390"/>
      <c r="D421" s="1390"/>
      <c r="E421" s="1390"/>
      <c r="F421" s="1390"/>
      <c r="G421" s="1390"/>
      <c r="H421" s="1390"/>
      <c r="I421" s="1390"/>
      <c r="J421" s="1390"/>
      <c r="K421" s="1390"/>
      <c r="L421" s="1390"/>
      <c r="M421" s="1390"/>
      <c r="N421" s="1390"/>
      <c r="O421" s="1390"/>
      <c r="P421" s="1390"/>
      <c r="Q421" s="1390"/>
      <c r="R421" s="1390"/>
      <c r="S421" s="1390"/>
      <c r="T421" s="1390"/>
      <c r="U421" s="1390"/>
      <c r="V421" s="1390"/>
      <c r="W421" s="1390"/>
      <c r="X421" s="1390"/>
      <c r="Y421" s="1390"/>
      <c r="Z421" s="1390"/>
      <c r="AA421" s="1390"/>
      <c r="AB421" s="1390"/>
      <c r="AC421" s="1390"/>
      <c r="AD421" s="1390"/>
      <c r="AE421" s="1105"/>
      <c r="AF421" s="1356"/>
    </row>
    <row r="422" spans="1:32">
      <c r="A422" s="1390"/>
      <c r="B422" s="1390"/>
      <c r="C422" s="1390"/>
      <c r="D422" s="1390"/>
      <c r="E422" s="1390"/>
      <c r="F422" s="1390"/>
      <c r="G422" s="1390"/>
      <c r="H422" s="1390"/>
      <c r="I422" s="1390"/>
      <c r="J422" s="1390"/>
      <c r="K422" s="1390"/>
      <c r="L422" s="1390"/>
      <c r="M422" s="1390"/>
      <c r="N422" s="1390"/>
      <c r="O422" s="1390"/>
      <c r="P422" s="1390"/>
      <c r="Q422" s="1390"/>
      <c r="R422" s="1390"/>
      <c r="S422" s="1390"/>
      <c r="T422" s="1390"/>
      <c r="U422" s="1390"/>
      <c r="V422" s="1390"/>
      <c r="W422" s="1390"/>
      <c r="X422" s="1390"/>
      <c r="Y422" s="1390"/>
      <c r="Z422" s="1390"/>
      <c r="AA422" s="1390"/>
      <c r="AB422" s="1390"/>
      <c r="AC422" s="1390"/>
      <c r="AD422" s="1390"/>
      <c r="AE422" s="1105"/>
      <c r="AF422" s="1356"/>
    </row>
    <row r="423" spans="1:32">
      <c r="A423" s="1390"/>
      <c r="B423" s="1390"/>
      <c r="C423" s="1390"/>
      <c r="D423" s="1390"/>
      <c r="E423" s="1390"/>
      <c r="F423" s="1390"/>
      <c r="G423" s="1390"/>
      <c r="H423" s="1390"/>
      <c r="I423" s="1390"/>
      <c r="J423" s="1390"/>
      <c r="K423" s="1390"/>
      <c r="L423" s="1390"/>
      <c r="M423" s="1390"/>
      <c r="N423" s="1390"/>
      <c r="O423" s="1390"/>
      <c r="P423" s="1390"/>
      <c r="Q423" s="1390"/>
      <c r="R423" s="1390"/>
      <c r="S423" s="1390"/>
      <c r="T423" s="1390"/>
      <c r="U423" s="1390"/>
      <c r="V423" s="1390"/>
      <c r="W423" s="1390"/>
      <c r="X423" s="1390"/>
      <c r="Y423" s="1390"/>
      <c r="Z423" s="1390"/>
      <c r="AA423" s="1390"/>
      <c r="AB423" s="1390"/>
      <c r="AC423" s="1390"/>
      <c r="AD423" s="1390"/>
      <c r="AE423" s="1105"/>
      <c r="AF423" s="1356"/>
    </row>
    <row r="424" spans="1:32">
      <c r="A424" s="1390"/>
      <c r="B424" s="1390"/>
      <c r="C424" s="1390"/>
      <c r="D424" s="1390"/>
      <c r="E424" s="1390"/>
      <c r="F424" s="1390"/>
      <c r="G424" s="1390"/>
      <c r="H424" s="1390"/>
      <c r="I424" s="1390"/>
      <c r="J424" s="1390"/>
      <c r="K424" s="1390"/>
      <c r="L424" s="1390"/>
      <c r="M424" s="1390"/>
      <c r="N424" s="1390"/>
      <c r="O424" s="1390"/>
      <c r="P424" s="1390"/>
      <c r="Q424" s="1390"/>
      <c r="R424" s="1390"/>
      <c r="S424" s="1390"/>
      <c r="T424" s="1390"/>
      <c r="U424" s="1390"/>
      <c r="V424" s="1390"/>
      <c r="W424" s="1390"/>
      <c r="X424" s="1390"/>
      <c r="Y424" s="1390"/>
      <c r="Z424" s="1390"/>
      <c r="AA424" s="1390"/>
      <c r="AB424" s="1390"/>
      <c r="AC424" s="1390"/>
      <c r="AD424" s="1390"/>
      <c r="AE424" s="1105"/>
      <c r="AF424" s="1356"/>
    </row>
    <row r="425" spans="1:32">
      <c r="A425" s="1390"/>
      <c r="B425" s="1390"/>
      <c r="C425" s="1390"/>
      <c r="D425" s="1390"/>
      <c r="E425" s="1390"/>
      <c r="F425" s="1390"/>
      <c r="G425" s="1390"/>
      <c r="H425" s="1390"/>
      <c r="I425" s="1390"/>
      <c r="J425" s="1390"/>
      <c r="K425" s="1390"/>
      <c r="L425" s="1390"/>
      <c r="M425" s="1390"/>
      <c r="N425" s="1390"/>
      <c r="O425" s="1390"/>
      <c r="P425" s="1390"/>
      <c r="Q425" s="1390"/>
      <c r="R425" s="1390"/>
      <c r="S425" s="1390"/>
      <c r="T425" s="1390"/>
      <c r="U425" s="1390"/>
      <c r="V425" s="1390"/>
      <c r="W425" s="1390"/>
      <c r="X425" s="1390"/>
      <c r="Y425" s="1390"/>
      <c r="Z425" s="1390"/>
      <c r="AA425" s="1390"/>
      <c r="AB425" s="1390"/>
      <c r="AC425" s="1390"/>
      <c r="AD425" s="1390"/>
      <c r="AE425" s="1105"/>
      <c r="AF425" s="1356"/>
    </row>
    <row r="426" spans="1:32">
      <c r="A426" s="1390"/>
      <c r="B426" s="1390"/>
      <c r="C426" s="1390"/>
      <c r="D426" s="1390"/>
      <c r="E426" s="1390"/>
      <c r="F426" s="1390"/>
      <c r="G426" s="1390"/>
      <c r="H426" s="1390"/>
      <c r="I426" s="1390"/>
      <c r="J426" s="1390"/>
      <c r="K426" s="1390"/>
      <c r="L426" s="1390"/>
      <c r="M426" s="1390"/>
      <c r="N426" s="1390"/>
      <c r="O426" s="1390"/>
      <c r="P426" s="1390"/>
      <c r="Q426" s="1390"/>
      <c r="R426" s="1390"/>
      <c r="S426" s="1390"/>
      <c r="T426" s="1390"/>
      <c r="U426" s="1390"/>
      <c r="V426" s="1390"/>
      <c r="W426" s="1390"/>
      <c r="X426" s="1390"/>
      <c r="Y426" s="1390"/>
      <c r="Z426" s="1390"/>
      <c r="AA426" s="1390"/>
      <c r="AB426" s="1390"/>
      <c r="AC426" s="1390"/>
      <c r="AD426" s="1390"/>
      <c r="AE426" s="1105"/>
      <c r="AF426" s="1356"/>
    </row>
    <row r="427" spans="1:32">
      <c r="A427" s="1390"/>
      <c r="B427" s="1390"/>
      <c r="C427" s="1390"/>
      <c r="D427" s="1390"/>
      <c r="E427" s="1390"/>
      <c r="F427" s="1390"/>
      <c r="G427" s="1390"/>
      <c r="H427" s="1390"/>
      <c r="I427" s="1390"/>
      <c r="J427" s="1390"/>
      <c r="K427" s="1390"/>
      <c r="L427" s="1390"/>
      <c r="M427" s="1390"/>
      <c r="N427" s="1390"/>
      <c r="O427" s="1390"/>
      <c r="P427" s="1390"/>
      <c r="Q427" s="1390"/>
      <c r="R427" s="1390"/>
      <c r="S427" s="1390"/>
      <c r="T427" s="1390"/>
      <c r="U427" s="1390"/>
      <c r="V427" s="1390"/>
      <c r="W427" s="1390"/>
      <c r="X427" s="1390"/>
      <c r="Y427" s="1390"/>
      <c r="Z427" s="1390"/>
      <c r="AA427" s="1390"/>
      <c r="AB427" s="1390"/>
      <c r="AC427" s="1390"/>
      <c r="AD427" s="1390"/>
      <c r="AE427" s="1105"/>
      <c r="AF427" s="1356"/>
    </row>
    <row r="428" spans="1:32">
      <c r="A428" s="1390"/>
      <c r="B428" s="1390"/>
      <c r="C428" s="1390"/>
      <c r="D428" s="1390"/>
      <c r="E428" s="1390"/>
      <c r="F428" s="1390"/>
      <c r="G428" s="1390"/>
      <c r="H428" s="1390"/>
      <c r="I428" s="1390"/>
      <c r="J428" s="1390"/>
      <c r="K428" s="1390"/>
      <c r="L428" s="1390"/>
      <c r="M428" s="1390"/>
      <c r="N428" s="1390"/>
      <c r="O428" s="1390"/>
      <c r="P428" s="1390"/>
      <c r="Q428" s="1390"/>
      <c r="R428" s="1390"/>
      <c r="S428" s="1390"/>
      <c r="T428" s="1390"/>
      <c r="U428" s="1390"/>
      <c r="V428" s="1390"/>
      <c r="W428" s="1390"/>
      <c r="X428" s="1390"/>
      <c r="Y428" s="1390"/>
      <c r="Z428" s="1390"/>
      <c r="AA428" s="1390"/>
      <c r="AB428" s="1390"/>
      <c r="AC428" s="1390"/>
      <c r="AD428" s="1390"/>
      <c r="AE428" s="1105"/>
      <c r="AF428" s="1356"/>
    </row>
    <row r="429" spans="1:32">
      <c r="A429" s="1390"/>
      <c r="B429" s="1390"/>
      <c r="C429" s="1390"/>
      <c r="D429" s="1390"/>
      <c r="E429" s="1390"/>
      <c r="F429" s="1390"/>
      <c r="G429" s="1390"/>
      <c r="H429" s="1390"/>
      <c r="I429" s="1390"/>
      <c r="J429" s="1390"/>
      <c r="K429" s="1390"/>
      <c r="L429" s="1390"/>
      <c r="M429" s="1390"/>
      <c r="N429" s="1390"/>
      <c r="O429" s="1390"/>
      <c r="P429" s="1390"/>
      <c r="Q429" s="1390"/>
      <c r="R429" s="1390"/>
      <c r="S429" s="1390"/>
      <c r="T429" s="1390"/>
      <c r="U429" s="1390"/>
      <c r="V429" s="1390"/>
      <c r="W429" s="1390"/>
      <c r="X429" s="1390"/>
      <c r="Y429" s="1390"/>
      <c r="Z429" s="1390"/>
      <c r="AA429" s="1390"/>
      <c r="AB429" s="1390"/>
      <c r="AC429" s="1390"/>
      <c r="AD429" s="1390"/>
      <c r="AE429" s="1105"/>
      <c r="AF429" s="1356"/>
    </row>
    <row r="430" spans="1:32">
      <c r="A430" s="1390"/>
      <c r="B430" s="1390"/>
      <c r="C430" s="1390"/>
      <c r="D430" s="1390"/>
      <c r="E430" s="1390"/>
      <c r="F430" s="1390"/>
      <c r="G430" s="1390"/>
      <c r="H430" s="1390"/>
      <c r="I430" s="1390"/>
      <c r="J430" s="1390"/>
      <c r="K430" s="1390"/>
      <c r="L430" s="1390"/>
      <c r="M430" s="1390"/>
      <c r="N430" s="1390"/>
      <c r="O430" s="1390"/>
      <c r="P430" s="1390"/>
      <c r="Q430" s="1390"/>
      <c r="R430" s="1390"/>
      <c r="S430" s="1390"/>
      <c r="T430" s="1390"/>
      <c r="U430" s="1390"/>
      <c r="V430" s="1390"/>
      <c r="W430" s="1390"/>
      <c r="X430" s="1390"/>
      <c r="Y430" s="1390"/>
      <c r="Z430" s="1390"/>
      <c r="AA430" s="1390"/>
      <c r="AB430" s="1390"/>
      <c r="AC430" s="1390"/>
      <c r="AD430" s="1390"/>
      <c r="AE430" s="1105"/>
      <c r="AF430" s="1356"/>
    </row>
    <row r="431" spans="1:32">
      <c r="A431" s="1390"/>
      <c r="B431" s="1390"/>
      <c r="C431" s="1390"/>
      <c r="D431" s="1390"/>
      <c r="E431" s="1390"/>
      <c r="F431" s="1390"/>
      <c r="G431" s="1390"/>
      <c r="H431" s="1390"/>
      <c r="I431" s="1390"/>
      <c r="J431" s="1390"/>
      <c r="K431" s="1390"/>
      <c r="L431" s="1390"/>
      <c r="M431" s="1390"/>
      <c r="N431" s="1390"/>
      <c r="O431" s="1390"/>
      <c r="P431" s="1390"/>
      <c r="Q431" s="1390"/>
      <c r="R431" s="1390"/>
      <c r="S431" s="1390"/>
      <c r="T431" s="1390"/>
      <c r="U431" s="1390"/>
      <c r="V431" s="1390"/>
      <c r="W431" s="1390"/>
      <c r="X431" s="1390"/>
      <c r="Y431" s="1390"/>
      <c r="Z431" s="1390"/>
      <c r="AA431" s="1390"/>
      <c r="AB431" s="1390"/>
      <c r="AC431" s="1390"/>
      <c r="AD431" s="1390"/>
      <c r="AE431" s="1105"/>
      <c r="AF431" s="1356"/>
    </row>
    <row r="432" spans="1:32">
      <c r="A432" s="1390"/>
      <c r="B432" s="1390"/>
      <c r="C432" s="1390"/>
      <c r="D432" s="1390"/>
      <c r="E432" s="1390"/>
      <c r="F432" s="1390"/>
      <c r="G432" s="1390"/>
      <c r="H432" s="1390"/>
      <c r="I432" s="1390"/>
      <c r="J432" s="1390"/>
      <c r="K432" s="1390"/>
      <c r="L432" s="1390"/>
      <c r="M432" s="1390"/>
      <c r="N432" s="1390"/>
      <c r="O432" s="1390"/>
      <c r="P432" s="1390"/>
      <c r="Q432" s="1390"/>
      <c r="R432" s="1390"/>
      <c r="S432" s="1390"/>
      <c r="T432" s="1390"/>
      <c r="U432" s="1390"/>
      <c r="V432" s="1390"/>
      <c r="W432" s="1390"/>
      <c r="X432" s="1390"/>
      <c r="Y432" s="1390"/>
      <c r="Z432" s="1390"/>
      <c r="AA432" s="1390"/>
      <c r="AB432" s="1390"/>
      <c r="AC432" s="1390"/>
      <c r="AD432" s="1390"/>
      <c r="AE432" s="1105"/>
      <c r="AF432" s="1356"/>
    </row>
    <row r="433" spans="1:32">
      <c r="A433" s="1390"/>
      <c r="B433" s="1390"/>
      <c r="C433" s="1390"/>
      <c r="D433" s="1390"/>
      <c r="E433" s="1390"/>
      <c r="F433" s="1390"/>
      <c r="G433" s="1390"/>
      <c r="H433" s="1390"/>
      <c r="I433" s="1390"/>
      <c r="J433" s="1390"/>
      <c r="K433" s="1390"/>
      <c r="L433" s="1390"/>
      <c r="M433" s="1390"/>
      <c r="N433" s="1390"/>
      <c r="O433" s="1390"/>
      <c r="P433" s="1390"/>
      <c r="Q433" s="1390"/>
      <c r="R433" s="1390"/>
      <c r="S433" s="1390"/>
      <c r="T433" s="1390"/>
      <c r="U433" s="1390"/>
      <c r="V433" s="1390"/>
      <c r="W433" s="1390"/>
      <c r="X433" s="1390"/>
      <c r="Y433" s="1390"/>
      <c r="Z433" s="1390"/>
      <c r="AA433" s="1390"/>
      <c r="AB433" s="1390"/>
      <c r="AC433" s="1390"/>
      <c r="AD433" s="1390"/>
      <c r="AE433" s="1105"/>
      <c r="AF433" s="1356"/>
    </row>
    <row r="434" spans="1:32">
      <c r="A434" s="1390"/>
      <c r="B434" s="1390"/>
      <c r="C434" s="1390"/>
      <c r="D434" s="1390"/>
      <c r="E434" s="1390"/>
      <c r="F434" s="1390"/>
      <c r="G434" s="1390"/>
      <c r="H434" s="1390"/>
      <c r="I434" s="1390"/>
      <c r="J434" s="1390"/>
      <c r="K434" s="1390"/>
      <c r="L434" s="1390"/>
      <c r="M434" s="1390"/>
      <c r="N434" s="1390"/>
      <c r="O434" s="1390"/>
      <c r="P434" s="1390"/>
      <c r="Q434" s="1390"/>
      <c r="R434" s="1390"/>
      <c r="S434" s="1390"/>
      <c r="T434" s="1390"/>
      <c r="U434" s="1390"/>
      <c r="V434" s="1390"/>
      <c r="W434" s="1390"/>
      <c r="X434" s="1390"/>
      <c r="Y434" s="1390"/>
      <c r="Z434" s="1390"/>
      <c r="AA434" s="1390"/>
      <c r="AB434" s="1390"/>
      <c r="AC434" s="1390"/>
      <c r="AD434" s="1390"/>
      <c r="AE434" s="1105"/>
      <c r="AF434" s="1356"/>
    </row>
    <row r="435" spans="1:32">
      <c r="A435" s="1390"/>
      <c r="B435" s="1390"/>
      <c r="C435" s="1390"/>
      <c r="D435" s="1390"/>
      <c r="E435" s="1390"/>
      <c r="F435" s="1390"/>
      <c r="G435" s="1390"/>
      <c r="H435" s="1390"/>
      <c r="I435" s="1390"/>
      <c r="J435" s="1390"/>
      <c r="K435" s="1390"/>
      <c r="L435" s="1390"/>
      <c r="M435" s="1390"/>
      <c r="N435" s="1390"/>
      <c r="O435" s="1390"/>
      <c r="P435" s="1390"/>
      <c r="Q435" s="1390"/>
      <c r="R435" s="1390"/>
      <c r="S435" s="1390"/>
      <c r="T435" s="1390"/>
      <c r="U435" s="1390"/>
      <c r="V435" s="1390"/>
      <c r="W435" s="1390"/>
      <c r="X435" s="1390"/>
      <c r="Y435" s="1390"/>
      <c r="Z435" s="1390"/>
      <c r="AA435" s="1390"/>
      <c r="AB435" s="1390"/>
      <c r="AC435" s="1390"/>
      <c r="AD435" s="1390"/>
      <c r="AE435" s="1105"/>
      <c r="AF435" s="1356"/>
    </row>
    <row r="436" spans="1:32">
      <c r="A436" s="1390"/>
      <c r="B436" s="1390"/>
      <c r="C436" s="1390"/>
      <c r="D436" s="1390"/>
      <c r="E436" s="1390"/>
      <c r="F436" s="1390"/>
      <c r="G436" s="1390"/>
      <c r="H436" s="1390"/>
      <c r="I436" s="1390"/>
      <c r="J436" s="1390"/>
      <c r="K436" s="1390"/>
      <c r="L436" s="1390"/>
      <c r="M436" s="1390"/>
      <c r="N436" s="1390"/>
      <c r="O436" s="1390"/>
      <c r="P436" s="1390"/>
      <c r="Q436" s="1390"/>
      <c r="R436" s="1390"/>
      <c r="S436" s="1390"/>
      <c r="T436" s="1390"/>
      <c r="U436" s="1390"/>
      <c r="V436" s="1390"/>
      <c r="W436" s="1390"/>
      <c r="X436" s="1390"/>
      <c r="Y436" s="1390"/>
      <c r="Z436" s="1390"/>
      <c r="AA436" s="1390"/>
      <c r="AB436" s="1390"/>
      <c r="AC436" s="1390"/>
      <c r="AD436" s="1390"/>
      <c r="AE436" s="1105"/>
      <c r="AF436" s="1356"/>
    </row>
    <row r="437" spans="1:32">
      <c r="A437" s="1390"/>
      <c r="B437" s="1390"/>
      <c r="C437" s="1390"/>
      <c r="D437" s="1390"/>
      <c r="E437" s="1390"/>
      <c r="F437" s="1390"/>
      <c r="G437" s="1390"/>
      <c r="H437" s="1390"/>
      <c r="I437" s="1390"/>
      <c r="J437" s="1390"/>
      <c r="K437" s="1390"/>
      <c r="L437" s="1390"/>
      <c r="M437" s="1390"/>
      <c r="N437" s="1390"/>
      <c r="O437" s="1390"/>
      <c r="P437" s="1390"/>
      <c r="Q437" s="1390"/>
      <c r="R437" s="1390"/>
      <c r="S437" s="1390"/>
      <c r="T437" s="1390"/>
      <c r="U437" s="1390"/>
      <c r="V437" s="1390"/>
      <c r="W437" s="1390"/>
      <c r="X437" s="1390"/>
      <c r="Y437" s="1390"/>
      <c r="Z437" s="1390"/>
      <c r="AA437" s="1390"/>
      <c r="AB437" s="1390"/>
      <c r="AC437" s="1390"/>
      <c r="AD437" s="1390"/>
      <c r="AE437" s="1105"/>
      <c r="AF437" s="1356"/>
    </row>
    <row r="438" spans="1:32">
      <c r="A438" s="1390"/>
      <c r="B438" s="1390"/>
      <c r="C438" s="1390"/>
      <c r="D438" s="1390"/>
      <c r="E438" s="1390"/>
      <c r="F438" s="1390"/>
      <c r="G438" s="1390"/>
      <c r="H438" s="1390"/>
      <c r="I438" s="1390"/>
      <c r="J438" s="1390"/>
      <c r="K438" s="1390"/>
      <c r="L438" s="1390"/>
      <c r="M438" s="1390"/>
      <c r="N438" s="1390"/>
      <c r="O438" s="1390"/>
      <c r="P438" s="1390"/>
      <c r="Q438" s="1390"/>
      <c r="R438" s="1390"/>
      <c r="S438" s="1390"/>
      <c r="T438" s="1390"/>
      <c r="U438" s="1390"/>
      <c r="V438" s="1390"/>
      <c r="W438" s="1390"/>
      <c r="X438" s="1390"/>
      <c r="Y438" s="1390"/>
      <c r="Z438" s="1390"/>
      <c r="AA438" s="1390"/>
      <c r="AB438" s="1390"/>
      <c r="AC438" s="1390"/>
      <c r="AD438" s="1390"/>
      <c r="AE438" s="1105"/>
      <c r="AF438" s="1356"/>
    </row>
    <row r="439" spans="1:32">
      <c r="A439" s="1390"/>
      <c r="B439" s="1390"/>
      <c r="C439" s="1390"/>
      <c r="D439" s="1390"/>
      <c r="E439" s="1390"/>
      <c r="F439" s="1390"/>
      <c r="G439" s="1390"/>
      <c r="H439" s="1390"/>
      <c r="I439" s="1390"/>
      <c r="J439" s="1390"/>
      <c r="K439" s="1390"/>
      <c r="L439" s="1390"/>
      <c r="M439" s="1390"/>
      <c r="N439" s="1390"/>
      <c r="O439" s="1390"/>
      <c r="P439" s="1390"/>
      <c r="Q439" s="1390"/>
      <c r="R439" s="1390"/>
      <c r="S439" s="1390"/>
      <c r="T439" s="1390"/>
      <c r="U439" s="1390"/>
      <c r="V439" s="1390"/>
      <c r="W439" s="1390"/>
      <c r="X439" s="1390"/>
      <c r="Y439" s="1390"/>
      <c r="Z439" s="1390"/>
      <c r="AA439" s="1390"/>
      <c r="AB439" s="1390"/>
      <c r="AC439" s="1390"/>
      <c r="AD439" s="1390"/>
      <c r="AE439" s="1105"/>
      <c r="AF439" s="1356"/>
    </row>
    <row r="440" spans="1:32">
      <c r="A440" s="1390"/>
      <c r="B440" s="1390"/>
      <c r="C440" s="1390"/>
      <c r="D440" s="1390"/>
      <c r="E440" s="1390"/>
      <c r="F440" s="1390"/>
      <c r="G440" s="1390"/>
      <c r="H440" s="1390"/>
      <c r="I440" s="1390"/>
      <c r="J440" s="1390"/>
      <c r="K440" s="1390"/>
      <c r="L440" s="1390"/>
      <c r="M440" s="1390"/>
      <c r="N440" s="1390"/>
      <c r="O440" s="1390"/>
      <c r="P440" s="1390"/>
      <c r="Q440" s="1390"/>
      <c r="R440" s="1390"/>
      <c r="S440" s="1390"/>
      <c r="T440" s="1390"/>
      <c r="U440" s="1390"/>
      <c r="V440" s="1390"/>
      <c r="W440" s="1390"/>
      <c r="X440" s="1390"/>
      <c r="Y440" s="1390"/>
      <c r="Z440" s="1390"/>
      <c r="AA440" s="1390"/>
      <c r="AB440" s="1390"/>
      <c r="AC440" s="1390"/>
      <c r="AD440" s="1390"/>
      <c r="AE440" s="1105"/>
      <c r="AF440" s="1356"/>
    </row>
    <row r="441" spans="1:32">
      <c r="A441" s="1390"/>
      <c r="B441" s="1390"/>
      <c r="C441" s="1390"/>
      <c r="D441" s="1390"/>
      <c r="E441" s="1390"/>
      <c r="F441" s="1390"/>
      <c r="G441" s="1390"/>
      <c r="H441" s="1390"/>
      <c r="I441" s="1390"/>
      <c r="J441" s="1390"/>
      <c r="K441" s="1390"/>
      <c r="L441" s="1390"/>
      <c r="M441" s="1390"/>
      <c r="N441" s="1390"/>
      <c r="O441" s="1390"/>
      <c r="P441" s="1390"/>
      <c r="Q441" s="1390"/>
      <c r="R441" s="1390"/>
      <c r="S441" s="1390"/>
      <c r="T441" s="1390"/>
      <c r="U441" s="1390"/>
      <c r="V441" s="1390"/>
      <c r="W441" s="1390"/>
      <c r="X441" s="1390"/>
      <c r="Y441" s="1390"/>
      <c r="Z441" s="1390"/>
      <c r="AA441" s="1390"/>
      <c r="AB441" s="1390"/>
      <c r="AC441" s="1390"/>
      <c r="AD441" s="1390"/>
      <c r="AE441" s="1105"/>
      <c r="AF441" s="1356"/>
    </row>
    <row r="442" spans="1:32">
      <c r="A442" s="1390"/>
      <c r="B442" s="1390"/>
      <c r="C442" s="1390"/>
      <c r="D442" s="1390"/>
      <c r="E442" s="1390"/>
      <c r="F442" s="1390"/>
      <c r="G442" s="1390"/>
      <c r="H442" s="1390"/>
      <c r="I442" s="1390"/>
      <c r="J442" s="1390"/>
      <c r="K442" s="1390"/>
      <c r="L442" s="1390"/>
      <c r="M442" s="1390"/>
      <c r="N442" s="1390"/>
      <c r="O442" s="1390"/>
      <c r="P442" s="1390"/>
      <c r="Q442" s="1390"/>
      <c r="R442" s="1390"/>
      <c r="S442" s="1390"/>
      <c r="T442" s="1390"/>
      <c r="U442" s="1390"/>
      <c r="V442" s="1390"/>
      <c r="W442" s="1390"/>
      <c r="X442" s="1390"/>
      <c r="Y442" s="1390"/>
      <c r="Z442" s="1390"/>
      <c r="AA442" s="1390"/>
      <c r="AB442" s="1390"/>
      <c r="AC442" s="1390"/>
      <c r="AD442" s="1390"/>
      <c r="AE442" s="1105"/>
      <c r="AF442" s="1356"/>
    </row>
    <row r="443" spans="1:32">
      <c r="A443" s="1390"/>
      <c r="B443" s="1390"/>
      <c r="C443" s="1390"/>
      <c r="D443" s="1390"/>
      <c r="E443" s="1390"/>
      <c r="F443" s="1390"/>
      <c r="G443" s="1390"/>
      <c r="H443" s="1390"/>
      <c r="I443" s="1390"/>
      <c r="J443" s="1390"/>
      <c r="K443" s="1390"/>
      <c r="L443" s="1390"/>
      <c r="M443" s="1390"/>
      <c r="N443" s="1390"/>
      <c r="O443" s="1390"/>
      <c r="P443" s="1390"/>
      <c r="Q443" s="1390"/>
      <c r="R443" s="1390"/>
      <c r="S443" s="1390"/>
      <c r="T443" s="1390"/>
      <c r="U443" s="1390"/>
      <c r="V443" s="1390"/>
      <c r="W443" s="1390"/>
      <c r="X443" s="1390"/>
      <c r="Y443" s="1390"/>
      <c r="Z443" s="1390"/>
      <c r="AA443" s="1390"/>
      <c r="AB443" s="1390"/>
      <c r="AC443" s="1390"/>
      <c r="AD443" s="1390"/>
      <c r="AE443" s="1105"/>
      <c r="AF443" s="1356"/>
    </row>
    <row r="444" spans="1:32">
      <c r="A444" s="1390"/>
      <c r="B444" s="1390"/>
      <c r="C444" s="1390"/>
      <c r="D444" s="1390"/>
      <c r="E444" s="1390"/>
      <c r="F444" s="1390"/>
      <c r="G444" s="1390"/>
      <c r="H444" s="1390"/>
      <c r="I444" s="1390"/>
      <c r="J444" s="1390"/>
      <c r="K444" s="1390"/>
      <c r="L444" s="1390"/>
      <c r="M444" s="1390"/>
      <c r="N444" s="1390"/>
      <c r="O444" s="1390"/>
      <c r="P444" s="1390"/>
      <c r="Q444" s="1390"/>
      <c r="R444" s="1390"/>
      <c r="S444" s="1390"/>
      <c r="T444" s="1390"/>
      <c r="U444" s="1390"/>
      <c r="V444" s="1390"/>
      <c r="W444" s="1390"/>
      <c r="X444" s="1390"/>
      <c r="Y444" s="1390"/>
      <c r="Z444" s="1390"/>
      <c r="AA444" s="1390"/>
      <c r="AB444" s="1390"/>
      <c r="AC444" s="1390"/>
      <c r="AD444" s="1390"/>
      <c r="AE444" s="1105"/>
      <c r="AF444" s="1356"/>
    </row>
    <row r="445" spans="1:32">
      <c r="A445" s="1390"/>
      <c r="B445" s="1390"/>
      <c r="C445" s="1390"/>
      <c r="D445" s="1390"/>
      <c r="E445" s="1390"/>
      <c r="F445" s="1390"/>
      <c r="G445" s="1390"/>
      <c r="H445" s="1390"/>
      <c r="I445" s="1390"/>
      <c r="J445" s="1390"/>
      <c r="K445" s="1390"/>
      <c r="L445" s="1390"/>
      <c r="M445" s="1390"/>
      <c r="N445" s="1390"/>
      <c r="O445" s="1390"/>
      <c r="P445" s="1390"/>
      <c r="Q445" s="1390"/>
      <c r="R445" s="1390"/>
      <c r="S445" s="1390"/>
      <c r="T445" s="1390"/>
      <c r="U445" s="1390"/>
      <c r="V445" s="1390"/>
      <c r="W445" s="1390"/>
      <c r="X445" s="1390"/>
      <c r="Y445" s="1390"/>
      <c r="Z445" s="1390"/>
      <c r="AA445" s="1390"/>
      <c r="AB445" s="1390"/>
      <c r="AC445" s="1390"/>
      <c r="AD445" s="1390"/>
      <c r="AE445" s="1105"/>
      <c r="AF445" s="1356"/>
    </row>
    <row r="446" spans="1:32">
      <c r="A446" s="1390"/>
      <c r="B446" s="1390"/>
      <c r="C446" s="1390"/>
      <c r="D446" s="1390"/>
      <c r="E446" s="1390"/>
      <c r="F446" s="1390"/>
      <c r="G446" s="1390"/>
      <c r="H446" s="1390"/>
      <c r="I446" s="1390"/>
      <c r="J446" s="1390"/>
      <c r="K446" s="1390"/>
      <c r="L446" s="1390"/>
      <c r="M446" s="1390"/>
      <c r="N446" s="1390"/>
      <c r="O446" s="1390"/>
      <c r="P446" s="1390"/>
      <c r="Q446" s="1390"/>
      <c r="R446" s="1390"/>
      <c r="S446" s="1390"/>
      <c r="T446" s="1390"/>
      <c r="U446" s="1390"/>
      <c r="V446" s="1390"/>
      <c r="W446" s="1390"/>
      <c r="X446" s="1390"/>
      <c r="Y446" s="1390"/>
      <c r="Z446" s="1390"/>
      <c r="AA446" s="1390"/>
      <c r="AB446" s="1390"/>
      <c r="AC446" s="1390"/>
      <c r="AD446" s="1390"/>
      <c r="AE446" s="1105"/>
      <c r="AF446" s="1356"/>
    </row>
    <row r="447" spans="1:32">
      <c r="A447" s="1390"/>
      <c r="B447" s="1390"/>
      <c r="C447" s="1390"/>
      <c r="D447" s="1390"/>
      <c r="E447" s="1390"/>
      <c r="F447" s="1390"/>
      <c r="G447" s="1390"/>
      <c r="H447" s="1390"/>
      <c r="I447" s="1390"/>
      <c r="J447" s="1390"/>
      <c r="K447" s="1390"/>
      <c r="L447" s="1390"/>
      <c r="M447" s="1390"/>
      <c r="N447" s="1390"/>
      <c r="O447" s="1390"/>
      <c r="P447" s="1390"/>
      <c r="Q447" s="1390"/>
      <c r="R447" s="1390"/>
      <c r="S447" s="1390"/>
      <c r="T447" s="1390"/>
      <c r="U447" s="1390"/>
      <c r="V447" s="1390"/>
      <c r="W447" s="1390"/>
      <c r="X447" s="1390"/>
      <c r="Y447" s="1390"/>
      <c r="Z447" s="1390"/>
      <c r="AA447" s="1390"/>
      <c r="AB447" s="1390"/>
      <c r="AC447" s="1390"/>
      <c r="AD447" s="1390"/>
      <c r="AE447" s="1105"/>
      <c r="AF447" s="1356"/>
    </row>
    <row r="448" spans="1:32">
      <c r="A448" s="1390"/>
      <c r="B448" s="1390"/>
      <c r="C448" s="1390"/>
      <c r="D448" s="1390"/>
      <c r="E448" s="1390"/>
      <c r="F448" s="1390"/>
      <c r="G448" s="1390"/>
      <c r="H448" s="1390"/>
      <c r="I448" s="1390"/>
      <c r="J448" s="1390"/>
      <c r="K448" s="1390"/>
      <c r="L448" s="1390"/>
      <c r="M448" s="1390"/>
      <c r="N448" s="1390"/>
      <c r="O448" s="1390"/>
      <c r="P448" s="1390"/>
      <c r="Q448" s="1390"/>
      <c r="R448" s="1390"/>
      <c r="S448" s="1390"/>
      <c r="T448" s="1390"/>
      <c r="U448" s="1390"/>
      <c r="V448" s="1390"/>
      <c r="W448" s="1390"/>
      <c r="X448" s="1390"/>
      <c r="Y448" s="1390"/>
      <c r="Z448" s="1390"/>
      <c r="AA448" s="1390"/>
      <c r="AB448" s="1390"/>
      <c r="AC448" s="1390"/>
      <c r="AD448" s="1390"/>
      <c r="AE448" s="1105"/>
      <c r="AF448" s="1356"/>
    </row>
    <row r="449" spans="1:32">
      <c r="A449" s="1390"/>
      <c r="B449" s="1390"/>
      <c r="C449" s="1390"/>
      <c r="D449" s="1390"/>
      <c r="E449" s="1390"/>
      <c r="F449" s="1390"/>
      <c r="G449" s="1390"/>
      <c r="H449" s="1390"/>
      <c r="I449" s="1390"/>
      <c r="J449" s="1390"/>
      <c r="K449" s="1390"/>
      <c r="L449" s="1390"/>
      <c r="M449" s="1390"/>
      <c r="N449" s="1390"/>
      <c r="O449" s="1390"/>
      <c r="P449" s="1390"/>
      <c r="Q449" s="1390"/>
      <c r="R449" s="1390"/>
      <c r="S449" s="1390"/>
      <c r="T449" s="1390"/>
      <c r="U449" s="1390"/>
      <c r="V449" s="1390"/>
      <c r="W449" s="1390"/>
      <c r="X449" s="1390"/>
      <c r="Y449" s="1390"/>
      <c r="Z449" s="1390"/>
      <c r="AA449" s="1390"/>
      <c r="AB449" s="1390"/>
      <c r="AC449" s="1390"/>
      <c r="AD449" s="1390"/>
      <c r="AE449" s="1105"/>
      <c r="AF449" s="1356"/>
    </row>
    <row r="450" spans="1:32">
      <c r="A450" s="1390"/>
      <c r="B450" s="1390"/>
      <c r="C450" s="1390"/>
      <c r="D450" s="1390"/>
      <c r="E450" s="1390"/>
      <c r="F450" s="1390"/>
      <c r="G450" s="1390"/>
      <c r="H450" s="1390"/>
      <c r="I450" s="1390"/>
      <c r="J450" s="1390"/>
      <c r="K450" s="1390"/>
      <c r="L450" s="1390"/>
      <c r="M450" s="1390"/>
      <c r="N450" s="1390"/>
      <c r="O450" s="1390"/>
      <c r="P450" s="1390"/>
      <c r="Q450" s="1390"/>
      <c r="R450" s="1390"/>
      <c r="S450" s="1390"/>
      <c r="T450" s="1390"/>
      <c r="U450" s="1390"/>
      <c r="V450" s="1390"/>
      <c r="W450" s="1390"/>
      <c r="X450" s="1390"/>
      <c r="Y450" s="1390"/>
      <c r="Z450" s="1390"/>
      <c r="AA450" s="1390"/>
      <c r="AB450" s="1390"/>
      <c r="AC450" s="1390"/>
      <c r="AD450" s="1390"/>
      <c r="AE450" s="1105"/>
      <c r="AF450" s="1356"/>
    </row>
    <row r="451" spans="1:32">
      <c r="A451" s="1390"/>
      <c r="B451" s="1390"/>
      <c r="C451" s="1390"/>
      <c r="D451" s="1390"/>
      <c r="E451" s="1390"/>
      <c r="F451" s="1390"/>
      <c r="G451" s="1390"/>
      <c r="H451" s="1390"/>
      <c r="I451" s="1390"/>
      <c r="J451" s="1390"/>
      <c r="K451" s="1390"/>
      <c r="L451" s="1390"/>
      <c r="M451" s="1390"/>
      <c r="N451" s="1390"/>
      <c r="O451" s="1390"/>
      <c r="P451" s="1390"/>
      <c r="Q451" s="1390"/>
      <c r="R451" s="1390"/>
      <c r="S451" s="1390"/>
      <c r="T451" s="1390"/>
      <c r="U451" s="1390"/>
      <c r="V451" s="1390"/>
      <c r="W451" s="1390"/>
      <c r="X451" s="1390"/>
      <c r="Y451" s="1390"/>
      <c r="Z451" s="1390"/>
      <c r="AA451" s="1390"/>
      <c r="AB451" s="1390"/>
      <c r="AC451" s="1390"/>
      <c r="AD451" s="1390"/>
      <c r="AE451" s="1105"/>
      <c r="AF451" s="1356"/>
    </row>
    <row r="452" spans="1:32">
      <c r="A452" s="1390"/>
      <c r="B452" s="1390"/>
      <c r="C452" s="1390"/>
      <c r="D452" s="1390"/>
      <c r="E452" s="1390"/>
      <c r="F452" s="1390"/>
      <c r="G452" s="1390"/>
      <c r="H452" s="1390"/>
      <c r="I452" s="1390"/>
      <c r="J452" s="1390"/>
      <c r="K452" s="1390"/>
      <c r="L452" s="1390"/>
      <c r="M452" s="1390"/>
      <c r="N452" s="1390"/>
      <c r="O452" s="1390"/>
      <c r="P452" s="1390"/>
      <c r="Q452" s="1390"/>
      <c r="R452" s="1390"/>
      <c r="S452" s="1390"/>
      <c r="T452" s="1390"/>
      <c r="U452" s="1390"/>
      <c r="V452" s="1390"/>
      <c r="W452" s="1390"/>
      <c r="X452" s="1390"/>
      <c r="Y452" s="1390"/>
      <c r="Z452" s="1390"/>
      <c r="AA452" s="1390"/>
      <c r="AB452" s="1390"/>
      <c r="AC452" s="1390"/>
      <c r="AD452" s="1390"/>
      <c r="AE452" s="1105"/>
      <c r="AF452" s="1356"/>
    </row>
    <row r="453" spans="1:32">
      <c r="A453" s="1390"/>
      <c r="B453" s="1390"/>
      <c r="C453" s="1390"/>
      <c r="D453" s="1390"/>
      <c r="E453" s="1390"/>
      <c r="F453" s="1390"/>
      <c r="G453" s="1390"/>
      <c r="H453" s="1390"/>
      <c r="I453" s="1390"/>
      <c r="J453" s="1390"/>
      <c r="K453" s="1390"/>
      <c r="L453" s="1390"/>
      <c r="M453" s="1390"/>
      <c r="N453" s="1390"/>
      <c r="O453" s="1390"/>
      <c r="P453" s="1390"/>
      <c r="Q453" s="1390"/>
      <c r="R453" s="1390"/>
      <c r="S453" s="1390"/>
      <c r="T453" s="1390"/>
      <c r="U453" s="1390"/>
      <c r="V453" s="1390"/>
      <c r="W453" s="1390"/>
      <c r="X453" s="1390"/>
      <c r="Y453" s="1390"/>
      <c r="Z453" s="1390"/>
      <c r="AA453" s="1390"/>
      <c r="AB453" s="1390"/>
      <c r="AC453" s="1390"/>
      <c r="AD453" s="1390"/>
      <c r="AE453" s="1105"/>
      <c r="AF453" s="1356"/>
    </row>
    <row r="454" spans="1:32">
      <c r="A454" s="1390"/>
      <c r="B454" s="1390"/>
      <c r="C454" s="1390"/>
      <c r="D454" s="1390"/>
      <c r="E454" s="1390"/>
      <c r="F454" s="1390"/>
      <c r="G454" s="1390"/>
      <c r="H454" s="1390"/>
      <c r="I454" s="1390"/>
      <c r="J454" s="1390"/>
      <c r="K454" s="1390"/>
      <c r="L454" s="1390"/>
      <c r="M454" s="1390"/>
      <c r="N454" s="1390"/>
      <c r="O454" s="1390"/>
      <c r="P454" s="1390"/>
      <c r="Q454" s="1390"/>
      <c r="R454" s="1390"/>
      <c r="S454" s="1390"/>
      <c r="T454" s="1390"/>
      <c r="U454" s="1390"/>
      <c r="V454" s="1390"/>
      <c r="W454" s="1390"/>
      <c r="X454" s="1390"/>
      <c r="Y454" s="1390"/>
      <c r="Z454" s="1390"/>
      <c r="AA454" s="1390"/>
      <c r="AB454" s="1390"/>
      <c r="AC454" s="1390"/>
      <c r="AD454" s="1390"/>
      <c r="AE454" s="1105"/>
      <c r="AF454" s="1356"/>
    </row>
    <row r="455" spans="1:32">
      <c r="A455" s="1390"/>
      <c r="B455" s="1390"/>
      <c r="C455" s="1390"/>
      <c r="D455" s="1390"/>
      <c r="E455" s="1390"/>
      <c r="F455" s="1390"/>
      <c r="G455" s="1390"/>
      <c r="H455" s="1390"/>
      <c r="I455" s="1390"/>
      <c r="J455" s="1390"/>
      <c r="K455" s="1390"/>
      <c r="L455" s="1390"/>
      <c r="M455" s="1390"/>
      <c r="N455" s="1390"/>
      <c r="O455" s="1390"/>
      <c r="P455" s="1390"/>
      <c r="Q455" s="1390"/>
      <c r="R455" s="1390"/>
      <c r="S455" s="1390"/>
      <c r="T455" s="1390"/>
      <c r="U455" s="1390"/>
      <c r="V455" s="1390"/>
      <c r="W455" s="1390"/>
      <c r="X455" s="1390"/>
      <c r="Y455" s="1390"/>
      <c r="Z455" s="1390"/>
      <c r="AA455" s="1390"/>
      <c r="AB455" s="1390"/>
      <c r="AC455" s="1390"/>
      <c r="AD455" s="1390"/>
      <c r="AE455" s="1105"/>
      <c r="AF455" s="1356"/>
    </row>
    <row r="456" spans="1:32">
      <c r="A456" s="1390"/>
      <c r="B456" s="1390"/>
      <c r="C456" s="1390"/>
      <c r="D456" s="1390"/>
      <c r="E456" s="1390"/>
      <c r="F456" s="1390"/>
      <c r="G456" s="1390"/>
      <c r="H456" s="1390"/>
      <c r="I456" s="1390"/>
      <c r="J456" s="1390"/>
      <c r="K456" s="1390"/>
      <c r="L456" s="1390"/>
      <c r="M456" s="1390"/>
      <c r="N456" s="1390"/>
      <c r="O456" s="1390"/>
      <c r="P456" s="1390"/>
      <c r="Q456" s="1390"/>
      <c r="R456" s="1390"/>
      <c r="S456" s="1390"/>
      <c r="T456" s="1390"/>
      <c r="U456" s="1390"/>
      <c r="V456" s="1390"/>
      <c r="W456" s="1390"/>
      <c r="X456" s="1390"/>
      <c r="Y456" s="1390"/>
      <c r="Z456" s="1390"/>
      <c r="AA456" s="1390"/>
      <c r="AB456" s="1390"/>
      <c r="AC456" s="1390"/>
      <c r="AD456" s="1390"/>
      <c r="AE456" s="1105"/>
      <c r="AF456" s="1356"/>
    </row>
    <row r="457" spans="1:32">
      <c r="A457" s="1390"/>
      <c r="B457" s="1390"/>
      <c r="C457" s="1390"/>
      <c r="D457" s="1390"/>
      <c r="E457" s="1390"/>
      <c r="F457" s="1390"/>
      <c r="G457" s="1390"/>
      <c r="H457" s="1390"/>
      <c r="I457" s="1390"/>
      <c r="J457" s="1390"/>
      <c r="K457" s="1390"/>
      <c r="L457" s="1390"/>
      <c r="M457" s="1390"/>
      <c r="N457" s="1390"/>
      <c r="O457" s="1390"/>
      <c r="P457" s="1390"/>
      <c r="Q457" s="1390"/>
      <c r="R457" s="1390"/>
      <c r="S457" s="1390"/>
      <c r="T457" s="1390"/>
      <c r="U457" s="1390"/>
      <c r="V457" s="1390"/>
      <c r="W457" s="1390"/>
      <c r="X457" s="1390"/>
      <c r="Y457" s="1390"/>
      <c r="Z457" s="1390"/>
      <c r="AA457" s="1390"/>
      <c r="AB457" s="1390"/>
      <c r="AC457" s="1390"/>
      <c r="AD457" s="1390"/>
      <c r="AE457" s="1105"/>
      <c r="AF457" s="1356"/>
    </row>
    <row r="458" spans="1:32">
      <c r="A458" s="1390"/>
      <c r="B458" s="1390"/>
      <c r="C458" s="1390"/>
      <c r="D458" s="1390"/>
      <c r="E458" s="1390"/>
      <c r="F458" s="1390"/>
      <c r="G458" s="1390"/>
      <c r="H458" s="1390"/>
      <c r="I458" s="1390"/>
      <c r="J458" s="1390"/>
      <c r="K458" s="1390"/>
      <c r="L458" s="1390"/>
      <c r="M458" s="1390"/>
      <c r="N458" s="1390"/>
      <c r="O458" s="1390"/>
      <c r="P458" s="1390"/>
      <c r="Q458" s="1390"/>
      <c r="R458" s="1390"/>
      <c r="S458" s="1390"/>
      <c r="T458" s="1390"/>
      <c r="U458" s="1390"/>
      <c r="V458" s="1390"/>
      <c r="W458" s="1390"/>
      <c r="X458" s="1390"/>
      <c r="Y458" s="1390"/>
      <c r="Z458" s="1390"/>
      <c r="AA458" s="1390"/>
      <c r="AB458" s="1390"/>
      <c r="AC458" s="1390"/>
      <c r="AD458" s="1390"/>
      <c r="AE458" s="1105"/>
      <c r="AF458" s="1356"/>
    </row>
    <row r="459" spans="1:32">
      <c r="A459" s="1390"/>
      <c r="B459" s="1390"/>
      <c r="C459" s="1390"/>
      <c r="D459" s="1390"/>
      <c r="E459" s="1390"/>
      <c r="F459" s="1390"/>
      <c r="G459" s="1390"/>
      <c r="H459" s="1390"/>
      <c r="I459" s="1390"/>
      <c r="J459" s="1390"/>
      <c r="K459" s="1390"/>
      <c r="L459" s="1390"/>
      <c r="M459" s="1390"/>
      <c r="N459" s="1390"/>
      <c r="O459" s="1390"/>
      <c r="P459" s="1390"/>
      <c r="Q459" s="1390"/>
      <c r="R459" s="1390"/>
      <c r="S459" s="1390"/>
      <c r="T459" s="1390"/>
      <c r="U459" s="1390"/>
      <c r="V459" s="1390"/>
      <c r="W459" s="1390"/>
      <c r="X459" s="1390"/>
      <c r="Y459" s="1390"/>
      <c r="Z459" s="1390"/>
      <c r="AA459" s="1390"/>
      <c r="AB459" s="1390"/>
      <c r="AC459" s="1390"/>
      <c r="AD459" s="1390"/>
      <c r="AE459" s="1105"/>
      <c r="AF459" s="1356"/>
    </row>
    <row r="460" spans="1:32">
      <c r="A460" s="1390"/>
      <c r="B460" s="1390"/>
      <c r="C460" s="1390"/>
      <c r="D460" s="1390"/>
      <c r="E460" s="1390"/>
      <c r="F460" s="1390"/>
      <c r="G460" s="1390"/>
      <c r="H460" s="1390"/>
      <c r="I460" s="1390"/>
      <c r="J460" s="1390"/>
      <c r="K460" s="1390"/>
      <c r="L460" s="1390"/>
      <c r="M460" s="1390"/>
      <c r="N460" s="1390"/>
      <c r="O460" s="1390"/>
      <c r="P460" s="1390"/>
      <c r="Q460" s="1390"/>
      <c r="R460" s="1390"/>
      <c r="S460" s="1390"/>
      <c r="T460" s="1390"/>
      <c r="U460" s="1390"/>
      <c r="V460" s="1390"/>
      <c r="W460" s="1390"/>
      <c r="X460" s="1390"/>
      <c r="Y460" s="1390"/>
      <c r="Z460" s="1390"/>
      <c r="AA460" s="1390"/>
      <c r="AB460" s="1390"/>
      <c r="AC460" s="1390"/>
      <c r="AD460" s="1390"/>
      <c r="AE460" s="1105"/>
      <c r="AF460" s="1356"/>
    </row>
    <row r="461" spans="1:32">
      <c r="A461" s="1390"/>
      <c r="B461" s="1390"/>
      <c r="C461" s="1390"/>
      <c r="D461" s="1390"/>
      <c r="E461" s="1390"/>
      <c r="F461" s="1390"/>
      <c r="G461" s="1390"/>
      <c r="H461" s="1390"/>
      <c r="I461" s="1390"/>
      <c r="J461" s="1390"/>
      <c r="K461" s="1390"/>
      <c r="L461" s="1390"/>
      <c r="M461" s="1390"/>
      <c r="N461" s="1390"/>
      <c r="O461" s="1390"/>
      <c r="P461" s="1390"/>
      <c r="Q461" s="1390"/>
      <c r="R461" s="1390"/>
      <c r="S461" s="1390"/>
      <c r="T461" s="1390"/>
      <c r="U461" s="1390"/>
      <c r="V461" s="1390"/>
      <c r="W461" s="1390"/>
      <c r="X461" s="1390"/>
      <c r="Y461" s="1390"/>
      <c r="Z461" s="1390"/>
      <c r="AA461" s="1390"/>
      <c r="AB461" s="1390"/>
      <c r="AC461" s="1390"/>
      <c r="AD461" s="1390"/>
      <c r="AE461" s="1105"/>
      <c r="AF461" s="1356"/>
    </row>
    <row r="462" spans="1:32">
      <c r="A462" s="1390"/>
      <c r="B462" s="1390"/>
      <c r="C462" s="1390"/>
      <c r="D462" s="1390"/>
      <c r="E462" s="1390"/>
      <c r="F462" s="1390"/>
      <c r="G462" s="1390"/>
      <c r="H462" s="1390"/>
      <c r="I462" s="1390"/>
      <c r="J462" s="1390"/>
      <c r="K462" s="1390"/>
      <c r="L462" s="1390"/>
      <c r="M462" s="1390"/>
      <c r="N462" s="1390"/>
      <c r="O462" s="1390"/>
      <c r="P462" s="1390"/>
      <c r="Q462" s="1390"/>
      <c r="R462" s="1390"/>
      <c r="S462" s="1390"/>
      <c r="T462" s="1390"/>
      <c r="U462" s="1390"/>
      <c r="V462" s="1390"/>
      <c r="W462" s="1390"/>
      <c r="X462" s="1390"/>
      <c r="Y462" s="1390"/>
      <c r="Z462" s="1390"/>
      <c r="AA462" s="1390"/>
      <c r="AB462" s="1390"/>
      <c r="AC462" s="1390"/>
      <c r="AD462" s="1390"/>
      <c r="AE462" s="1105"/>
      <c r="AF462" s="1356"/>
    </row>
    <row r="463" spans="1:32">
      <c r="A463" s="1390"/>
      <c r="B463" s="1390"/>
      <c r="C463" s="1390"/>
      <c r="D463" s="1390"/>
      <c r="E463" s="1390"/>
      <c r="F463" s="1390"/>
      <c r="G463" s="1390"/>
      <c r="H463" s="1390"/>
      <c r="I463" s="1390"/>
      <c r="J463" s="1390"/>
      <c r="K463" s="1390"/>
      <c r="L463" s="1390"/>
      <c r="M463" s="1390"/>
      <c r="N463" s="1390"/>
      <c r="O463" s="1390"/>
      <c r="P463" s="1390"/>
      <c r="Q463" s="1390"/>
      <c r="R463" s="1390"/>
      <c r="S463" s="1390"/>
      <c r="T463" s="1390"/>
      <c r="U463" s="1390"/>
      <c r="V463" s="1390"/>
      <c r="W463" s="1390"/>
      <c r="X463" s="1390"/>
      <c r="Y463" s="1390"/>
      <c r="Z463" s="1390"/>
      <c r="AA463" s="1390"/>
      <c r="AB463" s="1390"/>
      <c r="AC463" s="1390"/>
      <c r="AD463" s="1390"/>
      <c r="AE463" s="1105"/>
      <c r="AF463" s="1356"/>
    </row>
    <row r="464" spans="1:32">
      <c r="A464" s="1390"/>
      <c r="B464" s="1390"/>
      <c r="C464" s="1390"/>
      <c r="D464" s="1390"/>
      <c r="E464" s="1390"/>
      <c r="F464" s="1390"/>
      <c r="G464" s="1390"/>
      <c r="H464" s="1390"/>
      <c r="I464" s="1390"/>
      <c r="J464" s="1390"/>
      <c r="K464" s="1390"/>
      <c r="L464" s="1390"/>
      <c r="M464" s="1390"/>
      <c r="N464" s="1390"/>
      <c r="O464" s="1390"/>
      <c r="P464" s="1390"/>
      <c r="Q464" s="1390"/>
      <c r="R464" s="1390"/>
      <c r="S464" s="1390"/>
      <c r="T464" s="1390"/>
      <c r="U464" s="1390"/>
      <c r="V464" s="1390"/>
      <c r="W464" s="1390"/>
      <c r="X464" s="1390"/>
      <c r="Y464" s="1390"/>
      <c r="Z464" s="1390"/>
      <c r="AA464" s="1390"/>
      <c r="AB464" s="1390"/>
      <c r="AC464" s="1390"/>
      <c r="AD464" s="1390"/>
      <c r="AE464" s="1105"/>
      <c r="AF464" s="1356"/>
    </row>
    <row r="465" spans="1:32">
      <c r="A465" s="1390"/>
      <c r="B465" s="1390"/>
      <c r="C465" s="1390"/>
      <c r="D465" s="1390"/>
      <c r="E465" s="1390"/>
      <c r="F465" s="1390"/>
      <c r="G465" s="1390"/>
      <c r="H465" s="1390"/>
      <c r="I465" s="1390"/>
      <c r="J465" s="1390"/>
      <c r="K465" s="1390"/>
      <c r="L465" s="1390"/>
      <c r="M465" s="1390"/>
      <c r="N465" s="1390"/>
      <c r="O465" s="1390"/>
      <c r="P465" s="1390"/>
      <c r="Q465" s="1390"/>
      <c r="R465" s="1390"/>
      <c r="S465" s="1390"/>
      <c r="T465" s="1390"/>
      <c r="U465" s="1390"/>
      <c r="V465" s="1390"/>
      <c r="W465" s="1390"/>
      <c r="X465" s="1390"/>
      <c r="Y465" s="1390"/>
      <c r="Z465" s="1390"/>
      <c r="AA465" s="1390"/>
      <c r="AB465" s="1390"/>
      <c r="AC465" s="1390"/>
      <c r="AD465" s="1390"/>
      <c r="AE465" s="1105"/>
      <c r="AF465" s="1356"/>
    </row>
    <row r="466" spans="1:32">
      <c r="A466" s="1390"/>
      <c r="B466" s="1390"/>
      <c r="C466" s="1390"/>
      <c r="D466" s="1390"/>
      <c r="E466" s="1390"/>
      <c r="F466" s="1390"/>
      <c r="G466" s="1390"/>
      <c r="H466" s="1390"/>
      <c r="I466" s="1390"/>
      <c r="J466" s="1390"/>
      <c r="K466" s="1390"/>
      <c r="L466" s="1390"/>
      <c r="M466" s="1390"/>
      <c r="N466" s="1390"/>
      <c r="O466" s="1390"/>
      <c r="P466" s="1390"/>
      <c r="Q466" s="1390"/>
      <c r="R466" s="1390"/>
      <c r="S466" s="1390"/>
      <c r="T466" s="1390"/>
      <c r="U466" s="1390"/>
      <c r="V466" s="1390"/>
      <c r="W466" s="1390"/>
      <c r="X466" s="1390"/>
      <c r="Y466" s="1390"/>
      <c r="Z466" s="1390"/>
      <c r="AA466" s="1390"/>
      <c r="AB466" s="1390"/>
      <c r="AC466" s="1390"/>
      <c r="AD466" s="1390"/>
      <c r="AE466" s="1105"/>
      <c r="AF466" s="1356"/>
    </row>
    <row r="467" spans="1:32">
      <c r="A467" s="1390"/>
      <c r="B467" s="1390"/>
      <c r="C467" s="1390"/>
      <c r="D467" s="1390"/>
      <c r="E467" s="1390"/>
      <c r="F467" s="1390"/>
      <c r="G467" s="1390"/>
      <c r="H467" s="1390"/>
      <c r="I467" s="1390"/>
      <c r="J467" s="1390"/>
      <c r="K467" s="1390"/>
      <c r="L467" s="1390"/>
      <c r="M467" s="1390"/>
      <c r="N467" s="1390"/>
      <c r="O467" s="1390"/>
      <c r="P467" s="1390"/>
      <c r="Q467" s="1390"/>
      <c r="R467" s="1390"/>
      <c r="S467" s="1390"/>
      <c r="T467" s="1390"/>
      <c r="U467" s="1390"/>
      <c r="V467" s="1390"/>
      <c r="W467" s="1390"/>
      <c r="X467" s="1390"/>
      <c r="Y467" s="1390"/>
      <c r="Z467" s="1390"/>
      <c r="AA467" s="1390"/>
      <c r="AB467" s="1390"/>
      <c r="AC467" s="1390"/>
      <c r="AD467" s="1390"/>
      <c r="AE467" s="1105"/>
      <c r="AF467" s="1356"/>
    </row>
    <row r="468" spans="1:32">
      <c r="A468" s="1390"/>
      <c r="B468" s="1390"/>
      <c r="C468" s="1390"/>
      <c r="D468" s="1390"/>
      <c r="E468" s="1390"/>
      <c r="F468" s="1390"/>
      <c r="G468" s="1390"/>
      <c r="H468" s="1390"/>
      <c r="I468" s="1390"/>
      <c r="J468" s="1390"/>
      <c r="K468" s="1390"/>
      <c r="L468" s="1390"/>
      <c r="M468" s="1390"/>
      <c r="N468" s="1390"/>
      <c r="O468" s="1390"/>
      <c r="P468" s="1390"/>
      <c r="Q468" s="1390"/>
      <c r="R468" s="1390"/>
      <c r="S468" s="1390"/>
      <c r="T468" s="1390"/>
      <c r="U468" s="1390"/>
      <c r="V468" s="1390"/>
      <c r="W468" s="1390"/>
      <c r="X468" s="1390"/>
      <c r="Y468" s="1390"/>
      <c r="Z468" s="1390"/>
      <c r="AA468" s="1390"/>
      <c r="AB468" s="1390"/>
      <c r="AC468" s="1390"/>
      <c r="AD468" s="1390"/>
      <c r="AE468" s="1105"/>
      <c r="AF468" s="1356"/>
    </row>
    <row r="469" spans="1:32">
      <c r="A469" s="1390"/>
      <c r="B469" s="1390"/>
      <c r="C469" s="1390"/>
      <c r="D469" s="1390"/>
      <c r="E469" s="1390"/>
      <c r="F469" s="1390"/>
      <c r="G469" s="1390"/>
      <c r="H469" s="1390"/>
      <c r="I469" s="1390"/>
      <c r="J469" s="1390"/>
      <c r="K469" s="1390"/>
      <c r="L469" s="1390"/>
      <c r="M469" s="1390"/>
      <c r="N469" s="1390"/>
      <c r="O469" s="1390"/>
      <c r="P469" s="1390"/>
      <c r="Q469" s="1390"/>
      <c r="R469" s="1390"/>
      <c r="S469" s="1390"/>
      <c r="T469" s="1390"/>
      <c r="U469" s="1390"/>
      <c r="V469" s="1390"/>
      <c r="W469" s="1390"/>
      <c r="X469" s="1390"/>
      <c r="Y469" s="1390"/>
      <c r="Z469" s="1390"/>
      <c r="AA469" s="1390"/>
      <c r="AB469" s="1390"/>
      <c r="AC469" s="1390"/>
      <c r="AD469" s="1390"/>
      <c r="AE469" s="1105"/>
      <c r="AF469" s="1356"/>
    </row>
    <row r="470" spans="1:32">
      <c r="A470" s="1390"/>
      <c r="B470" s="1390"/>
      <c r="C470" s="1390"/>
      <c r="D470" s="1390"/>
      <c r="E470" s="1390"/>
      <c r="F470" s="1390"/>
      <c r="G470" s="1390"/>
      <c r="H470" s="1390"/>
      <c r="I470" s="1390"/>
      <c r="J470" s="1390"/>
      <c r="K470" s="1390"/>
      <c r="L470" s="1390"/>
      <c r="M470" s="1390"/>
      <c r="N470" s="1390"/>
      <c r="O470" s="1390"/>
      <c r="P470" s="1390"/>
      <c r="Q470" s="1390"/>
      <c r="R470" s="1390"/>
      <c r="S470" s="1390"/>
      <c r="T470" s="1390"/>
      <c r="U470" s="1390"/>
      <c r="V470" s="1390"/>
      <c r="W470" s="1390"/>
      <c r="X470" s="1390"/>
      <c r="Y470" s="1390"/>
      <c r="Z470" s="1390"/>
      <c r="AA470" s="1390"/>
      <c r="AB470" s="1390"/>
      <c r="AC470" s="1390"/>
      <c r="AD470" s="1390"/>
      <c r="AE470" s="1105"/>
      <c r="AF470" s="1356"/>
    </row>
    <row r="471" spans="1:32">
      <c r="A471" s="1390"/>
      <c r="B471" s="1390"/>
      <c r="C471" s="1390"/>
      <c r="D471" s="1390"/>
      <c r="E471" s="1390"/>
      <c r="F471" s="1390"/>
      <c r="G471" s="1390"/>
      <c r="H471" s="1390"/>
      <c r="I471" s="1390"/>
      <c r="J471" s="1390"/>
      <c r="K471" s="1390"/>
      <c r="L471" s="1390"/>
      <c r="M471" s="1390"/>
      <c r="N471" s="1390"/>
      <c r="O471" s="1390"/>
      <c r="P471" s="1390"/>
      <c r="Q471" s="1390"/>
      <c r="R471" s="1390"/>
      <c r="S471" s="1390"/>
      <c r="T471" s="1390"/>
      <c r="U471" s="1390"/>
      <c r="V471" s="1390"/>
      <c r="W471" s="1390"/>
      <c r="X471" s="1390"/>
      <c r="Y471" s="1390"/>
      <c r="Z471" s="1390"/>
      <c r="AA471" s="1390"/>
      <c r="AB471" s="1390"/>
      <c r="AC471" s="1390"/>
      <c r="AD471" s="1390"/>
      <c r="AE471" s="1105"/>
      <c r="AF471" s="1356"/>
    </row>
    <row r="472" spans="1:32">
      <c r="A472" s="1390"/>
      <c r="B472" s="1390"/>
      <c r="C472" s="1390"/>
      <c r="D472" s="1390"/>
      <c r="E472" s="1390"/>
      <c r="F472" s="1390"/>
      <c r="G472" s="1390"/>
      <c r="H472" s="1390"/>
      <c r="I472" s="1390"/>
      <c r="J472" s="1390"/>
      <c r="K472" s="1390"/>
      <c r="L472" s="1390"/>
      <c r="M472" s="1390"/>
      <c r="N472" s="1390"/>
      <c r="O472" s="1390"/>
      <c r="P472" s="1390"/>
      <c r="Q472" s="1390"/>
      <c r="R472" s="1390"/>
      <c r="S472" s="1390"/>
      <c r="T472" s="1390"/>
      <c r="U472" s="1390"/>
      <c r="V472" s="1390"/>
      <c r="W472" s="1390"/>
      <c r="X472" s="1390"/>
      <c r="Y472" s="1390"/>
      <c r="Z472" s="1390"/>
      <c r="AA472" s="1390"/>
      <c r="AB472" s="1390"/>
      <c r="AC472" s="1390"/>
      <c r="AD472" s="1390"/>
      <c r="AE472" s="1105"/>
      <c r="AF472" s="1356"/>
    </row>
    <row r="473" spans="1:32">
      <c r="A473" s="1390"/>
      <c r="B473" s="1390"/>
      <c r="C473" s="1390"/>
      <c r="D473" s="1390"/>
      <c r="E473" s="1390"/>
      <c r="F473" s="1390"/>
      <c r="G473" s="1390"/>
      <c r="H473" s="1390"/>
      <c r="I473" s="1390"/>
      <c r="J473" s="1390"/>
      <c r="K473" s="1390"/>
      <c r="L473" s="1390"/>
      <c r="M473" s="1390"/>
      <c r="N473" s="1390"/>
      <c r="O473" s="1390"/>
      <c r="P473" s="1390"/>
      <c r="Q473" s="1390"/>
      <c r="R473" s="1390"/>
      <c r="S473" s="1390"/>
      <c r="T473" s="1390"/>
      <c r="U473" s="1390"/>
      <c r="V473" s="1390"/>
      <c r="W473" s="1390"/>
      <c r="X473" s="1390"/>
      <c r="Y473" s="1390"/>
      <c r="Z473" s="1390"/>
      <c r="AA473" s="1390"/>
      <c r="AB473" s="1390"/>
      <c r="AC473" s="1390"/>
      <c r="AD473" s="1390"/>
      <c r="AE473" s="1105"/>
      <c r="AF473" s="1356"/>
    </row>
    <row r="474" spans="1:32">
      <c r="A474" s="1390"/>
      <c r="B474" s="1390"/>
      <c r="C474" s="1390"/>
      <c r="D474" s="1390"/>
      <c r="E474" s="1390"/>
      <c r="F474" s="1390"/>
      <c r="G474" s="1390"/>
      <c r="H474" s="1390"/>
      <c r="I474" s="1390"/>
      <c r="J474" s="1390"/>
      <c r="K474" s="1390"/>
      <c r="L474" s="1390"/>
      <c r="M474" s="1390"/>
      <c r="N474" s="1390"/>
      <c r="O474" s="1390"/>
      <c r="P474" s="1390"/>
      <c r="Q474" s="1390"/>
      <c r="R474" s="1390"/>
      <c r="S474" s="1390"/>
      <c r="T474" s="1390"/>
      <c r="U474" s="1390"/>
      <c r="V474" s="1390"/>
      <c r="W474" s="1390"/>
      <c r="X474" s="1390"/>
      <c r="Y474" s="1390"/>
      <c r="Z474" s="1390"/>
      <c r="AA474" s="1390"/>
      <c r="AB474" s="1390"/>
      <c r="AC474" s="1390"/>
      <c r="AD474" s="1390"/>
      <c r="AE474" s="1105"/>
      <c r="AF474" s="1356"/>
    </row>
    <row r="475" spans="1:32">
      <c r="A475" s="1390"/>
      <c r="B475" s="1390"/>
      <c r="C475" s="1390"/>
      <c r="D475" s="1390"/>
      <c r="E475" s="1390"/>
      <c r="F475" s="1390"/>
      <c r="G475" s="1390"/>
      <c r="H475" s="1390"/>
      <c r="I475" s="1390"/>
      <c r="J475" s="1390"/>
      <c r="K475" s="1390"/>
      <c r="L475" s="1390"/>
      <c r="M475" s="1390"/>
      <c r="N475" s="1390"/>
      <c r="O475" s="1390"/>
      <c r="P475" s="1390"/>
      <c r="Q475" s="1390"/>
      <c r="R475" s="1390"/>
      <c r="S475" s="1390"/>
      <c r="T475" s="1390"/>
      <c r="U475" s="1390"/>
      <c r="V475" s="1390"/>
      <c r="W475" s="1390"/>
      <c r="X475" s="1390"/>
      <c r="Y475" s="1390"/>
      <c r="Z475" s="1390"/>
      <c r="AA475" s="1390"/>
      <c r="AB475" s="1390"/>
      <c r="AC475" s="1390"/>
      <c r="AD475" s="1390"/>
      <c r="AE475" s="1105"/>
      <c r="AF475" s="1356"/>
    </row>
    <row r="476" spans="1:32">
      <c r="A476" s="1390"/>
      <c r="B476" s="1390"/>
      <c r="C476" s="1390"/>
      <c r="D476" s="1390"/>
      <c r="E476" s="1390"/>
      <c r="F476" s="1390"/>
      <c r="G476" s="1390"/>
      <c r="H476" s="1390"/>
      <c r="I476" s="1390"/>
      <c r="J476" s="1390"/>
      <c r="K476" s="1390"/>
      <c r="L476" s="1390"/>
      <c r="M476" s="1390"/>
      <c r="N476" s="1390"/>
      <c r="O476" s="1390"/>
      <c r="P476" s="1390"/>
      <c r="Q476" s="1390"/>
      <c r="R476" s="1390"/>
      <c r="S476" s="1390"/>
      <c r="T476" s="1390"/>
      <c r="U476" s="1390"/>
      <c r="V476" s="1390"/>
      <c r="W476" s="1390"/>
      <c r="X476" s="1390"/>
      <c r="Y476" s="1390"/>
      <c r="Z476" s="1390"/>
      <c r="AA476" s="1390"/>
      <c r="AB476" s="1390"/>
      <c r="AC476" s="1390"/>
      <c r="AD476" s="1390"/>
      <c r="AE476" s="1105"/>
      <c r="AF476" s="1356"/>
    </row>
    <row r="477" spans="1:32">
      <c r="A477" s="1390"/>
      <c r="B477" s="1390"/>
      <c r="C477" s="1390"/>
      <c r="D477" s="1390"/>
      <c r="E477" s="1390"/>
      <c r="F477" s="1390"/>
      <c r="G477" s="1390"/>
      <c r="H477" s="1390"/>
      <c r="I477" s="1390"/>
      <c r="J477" s="1390"/>
      <c r="K477" s="1390"/>
      <c r="L477" s="1390"/>
      <c r="M477" s="1390"/>
      <c r="N477" s="1390"/>
      <c r="O477" s="1390"/>
      <c r="P477" s="1390"/>
      <c r="Q477" s="1390"/>
      <c r="R477" s="1390"/>
      <c r="S477" s="1390"/>
      <c r="T477" s="1390"/>
      <c r="U477" s="1390"/>
      <c r="V477" s="1390"/>
      <c r="W477" s="1390"/>
      <c r="X477" s="1390"/>
      <c r="Y477" s="1390"/>
      <c r="Z477" s="1390"/>
      <c r="AA477" s="1390"/>
      <c r="AB477" s="1390"/>
      <c r="AC477" s="1390"/>
      <c r="AD477" s="1390"/>
      <c r="AE477" s="1105"/>
      <c r="AF477" s="1356"/>
    </row>
    <row r="478" spans="1:32">
      <c r="A478" s="1390"/>
      <c r="B478" s="1390"/>
      <c r="C478" s="1390"/>
      <c r="D478" s="1390"/>
      <c r="E478" s="1390"/>
      <c r="F478" s="1390"/>
      <c r="G478" s="1390"/>
      <c r="H478" s="1390"/>
      <c r="I478" s="1390"/>
      <c r="J478" s="1390"/>
      <c r="K478" s="1390"/>
      <c r="L478" s="1390"/>
      <c r="M478" s="1390"/>
      <c r="N478" s="1390"/>
      <c r="O478" s="1390"/>
      <c r="P478" s="1390"/>
      <c r="Q478" s="1390"/>
      <c r="R478" s="1390"/>
      <c r="S478" s="1390"/>
      <c r="T478" s="1390"/>
      <c r="U478" s="1390"/>
      <c r="V478" s="1390"/>
      <c r="W478" s="1390"/>
      <c r="X478" s="1390"/>
      <c r="Y478" s="1390"/>
      <c r="Z478" s="1390"/>
      <c r="AA478" s="1390"/>
      <c r="AB478" s="1390"/>
      <c r="AC478" s="1390"/>
      <c r="AD478" s="1390"/>
      <c r="AE478" s="1105"/>
      <c r="AF478" s="1356"/>
    </row>
    <row r="479" spans="1:32">
      <c r="A479" s="1390"/>
      <c r="B479" s="1390"/>
      <c r="C479" s="1390"/>
      <c r="D479" s="1390"/>
      <c r="E479" s="1390"/>
      <c r="F479" s="1390"/>
      <c r="G479" s="1390"/>
      <c r="H479" s="1390"/>
      <c r="I479" s="1390"/>
      <c r="J479" s="1390"/>
      <c r="K479" s="1390"/>
      <c r="L479" s="1390"/>
      <c r="M479" s="1390"/>
      <c r="N479" s="1390"/>
      <c r="O479" s="1390"/>
      <c r="P479" s="1390"/>
      <c r="Q479" s="1390"/>
      <c r="R479" s="1390"/>
      <c r="S479" s="1390"/>
      <c r="T479" s="1390"/>
      <c r="U479" s="1390"/>
      <c r="V479" s="1390"/>
      <c r="W479" s="1390"/>
      <c r="X479" s="1390"/>
      <c r="Y479" s="1390"/>
      <c r="Z479" s="1390"/>
      <c r="AA479" s="1390"/>
      <c r="AB479" s="1390"/>
      <c r="AC479" s="1390"/>
      <c r="AD479" s="1390"/>
      <c r="AE479" s="1105"/>
      <c r="AF479" s="1356"/>
    </row>
    <row r="480" spans="1:32">
      <c r="A480" s="1390"/>
      <c r="B480" s="1390"/>
      <c r="C480" s="1390"/>
      <c r="D480" s="1390"/>
      <c r="E480" s="1390"/>
      <c r="F480" s="1390"/>
      <c r="G480" s="1390"/>
      <c r="H480" s="1390"/>
      <c r="I480" s="1390"/>
      <c r="J480" s="1390"/>
      <c r="K480" s="1390"/>
      <c r="L480" s="1390"/>
      <c r="M480" s="1390"/>
      <c r="N480" s="1390"/>
      <c r="O480" s="1390"/>
      <c r="P480" s="1390"/>
      <c r="Q480" s="1390"/>
      <c r="R480" s="1390"/>
      <c r="S480" s="1390"/>
      <c r="T480" s="1390"/>
      <c r="U480" s="1390"/>
      <c r="V480" s="1390"/>
      <c r="W480" s="1390"/>
      <c r="X480" s="1390"/>
      <c r="Y480" s="1390"/>
      <c r="Z480" s="1390"/>
      <c r="AA480" s="1390"/>
      <c r="AB480" s="1390"/>
      <c r="AC480" s="1390"/>
      <c r="AD480" s="1390"/>
      <c r="AE480" s="1105"/>
      <c r="AF480" s="1356"/>
    </row>
    <row r="481" spans="1:33">
      <c r="A481" s="1390"/>
      <c r="B481" s="1390"/>
      <c r="C481" s="1390"/>
      <c r="D481" s="1390"/>
      <c r="E481" s="1390"/>
      <c r="F481" s="1390"/>
      <c r="G481" s="1390"/>
      <c r="H481" s="1390"/>
      <c r="I481" s="1390"/>
      <c r="J481" s="1390"/>
      <c r="K481" s="1390"/>
      <c r="L481" s="1390"/>
      <c r="M481" s="1390"/>
      <c r="N481" s="1390"/>
      <c r="O481" s="1390"/>
      <c r="P481" s="1390"/>
      <c r="Q481" s="1390"/>
      <c r="R481" s="1390"/>
      <c r="S481" s="1390"/>
      <c r="T481" s="1390"/>
      <c r="U481" s="1390"/>
      <c r="V481" s="1390"/>
      <c r="W481" s="1390"/>
      <c r="X481" s="1390"/>
      <c r="Y481" s="1390"/>
      <c r="Z481" s="1390"/>
      <c r="AA481" s="1390"/>
      <c r="AB481" s="1390"/>
      <c r="AC481" s="1390"/>
      <c r="AD481" s="1390"/>
      <c r="AE481" s="1105"/>
      <c r="AF481" s="1356"/>
    </row>
    <row r="482" spans="1:33">
      <c r="A482" s="1390"/>
      <c r="B482" s="1390"/>
      <c r="C482" s="1390"/>
      <c r="D482" s="1390"/>
      <c r="E482" s="1390"/>
      <c r="F482" s="1390"/>
      <c r="G482" s="1390"/>
      <c r="H482" s="1390"/>
      <c r="I482" s="1390"/>
      <c r="J482" s="1390"/>
      <c r="K482" s="1390"/>
      <c r="L482" s="1390"/>
      <c r="M482" s="1390"/>
      <c r="N482" s="1390"/>
      <c r="O482" s="1390"/>
      <c r="P482" s="1390"/>
      <c r="Q482" s="1390"/>
      <c r="R482" s="1390"/>
      <c r="S482" s="1390"/>
      <c r="T482" s="1390"/>
      <c r="U482" s="1390"/>
      <c r="V482" s="1390"/>
      <c r="W482" s="1390"/>
      <c r="X482" s="1390"/>
      <c r="Y482" s="1390"/>
      <c r="Z482" s="1390"/>
      <c r="AA482" s="1390"/>
      <c r="AB482" s="1390"/>
      <c r="AC482" s="1390"/>
      <c r="AD482" s="1390"/>
      <c r="AE482" s="1105"/>
      <c r="AF482" s="1356"/>
    </row>
    <row r="483" spans="1:33">
      <c r="A483" s="1390"/>
      <c r="B483" s="1390"/>
      <c r="C483" s="1390"/>
      <c r="D483" s="1390"/>
      <c r="E483" s="1390"/>
      <c r="F483" s="1390"/>
      <c r="G483" s="1390"/>
      <c r="H483" s="1390"/>
      <c r="I483" s="1390"/>
      <c r="J483" s="1390"/>
      <c r="K483" s="1390"/>
      <c r="L483" s="1390"/>
      <c r="M483" s="1390"/>
      <c r="N483" s="1390"/>
      <c r="O483" s="1390"/>
      <c r="P483" s="1390"/>
      <c r="Q483" s="1390"/>
      <c r="R483" s="1390"/>
      <c r="S483" s="1390"/>
      <c r="T483" s="1390"/>
      <c r="U483" s="1390"/>
      <c r="V483" s="1390"/>
      <c r="W483" s="1390"/>
      <c r="X483" s="1390"/>
      <c r="Y483" s="1390"/>
      <c r="Z483" s="1390"/>
      <c r="AA483" s="1390"/>
      <c r="AB483" s="1390"/>
      <c r="AC483" s="1390"/>
      <c r="AD483" s="1390"/>
      <c r="AE483" s="1105"/>
      <c r="AF483" s="1356"/>
    </row>
    <row r="484" spans="1:33">
      <c r="A484" s="1390"/>
      <c r="B484" s="1390"/>
      <c r="C484" s="1390"/>
      <c r="D484" s="1390"/>
      <c r="E484" s="1390"/>
      <c r="F484" s="1390"/>
      <c r="G484" s="1390"/>
      <c r="H484" s="1390"/>
      <c r="I484" s="1390"/>
      <c r="J484" s="1390"/>
      <c r="K484" s="1390"/>
      <c r="L484" s="1390"/>
      <c r="M484" s="1390"/>
      <c r="N484" s="1390"/>
      <c r="O484" s="1390"/>
      <c r="P484" s="1390"/>
      <c r="Q484" s="1390"/>
      <c r="R484" s="1390"/>
      <c r="S484" s="1390"/>
      <c r="T484" s="1390"/>
      <c r="U484" s="1390"/>
      <c r="V484" s="1390"/>
      <c r="W484" s="1390"/>
      <c r="X484" s="1390"/>
      <c r="Y484" s="1390"/>
      <c r="Z484" s="1390"/>
      <c r="AA484" s="1390"/>
      <c r="AB484" s="1390"/>
      <c r="AC484" s="1390"/>
      <c r="AD484" s="1390"/>
      <c r="AE484" s="1105"/>
      <c r="AF484" s="1356"/>
    </row>
    <row r="485" spans="1:33">
      <c r="A485" s="1390"/>
      <c r="B485" s="1390"/>
      <c r="C485" s="1390"/>
      <c r="D485" s="1390"/>
      <c r="E485" s="1390"/>
      <c r="F485" s="1390"/>
      <c r="G485" s="1390"/>
      <c r="H485" s="1390"/>
      <c r="I485" s="1390"/>
      <c r="J485" s="1390"/>
      <c r="K485" s="1390"/>
      <c r="L485" s="1390"/>
      <c r="M485" s="1390"/>
      <c r="N485" s="1390"/>
      <c r="O485" s="1390"/>
      <c r="P485" s="1390"/>
      <c r="Q485" s="1390"/>
      <c r="R485" s="1390"/>
      <c r="S485" s="1390"/>
      <c r="T485" s="1390"/>
      <c r="U485" s="1390"/>
      <c r="V485" s="1390"/>
      <c r="W485" s="1390"/>
      <c r="X485" s="1390"/>
      <c r="Y485" s="1390"/>
      <c r="Z485" s="1390"/>
      <c r="AA485" s="1390"/>
      <c r="AB485" s="1390"/>
      <c r="AC485" s="1390"/>
      <c r="AD485" s="1390"/>
      <c r="AE485" s="1105"/>
      <c r="AF485" s="1356"/>
    </row>
    <row r="486" spans="1:33">
      <c r="A486" s="1390"/>
      <c r="B486" s="1390"/>
      <c r="C486" s="1390"/>
      <c r="D486" s="1390"/>
      <c r="E486" s="1390"/>
      <c r="F486" s="1390"/>
      <c r="G486" s="1390"/>
      <c r="H486" s="1390"/>
      <c r="I486" s="1390"/>
      <c r="J486" s="1390"/>
      <c r="K486" s="1390"/>
      <c r="L486" s="1390"/>
      <c r="M486" s="1390"/>
      <c r="N486" s="1390"/>
      <c r="O486" s="1390"/>
      <c r="P486" s="1390"/>
      <c r="Q486" s="1390"/>
      <c r="R486" s="1390"/>
      <c r="S486" s="1390"/>
      <c r="T486" s="1390"/>
      <c r="U486" s="1390"/>
      <c r="V486" s="1390"/>
      <c r="W486" s="1390"/>
      <c r="X486" s="1390"/>
      <c r="Y486" s="1390"/>
      <c r="Z486" s="1390"/>
      <c r="AA486" s="1390"/>
      <c r="AB486" s="1390"/>
      <c r="AC486" s="1390"/>
      <c r="AD486" s="1390"/>
      <c r="AE486" s="1105"/>
      <c r="AF486" s="1356"/>
    </row>
    <row r="487" spans="1:33">
      <c r="A487" s="1390"/>
      <c r="B487" s="1390"/>
      <c r="C487" s="1390"/>
      <c r="D487" s="1390"/>
      <c r="E487" s="1390"/>
      <c r="F487" s="1390"/>
      <c r="G487" s="1390"/>
      <c r="H487" s="1390"/>
      <c r="I487" s="1390"/>
      <c r="J487" s="1390"/>
      <c r="K487" s="1390"/>
      <c r="L487" s="1390"/>
      <c r="M487" s="1390"/>
      <c r="N487" s="1390"/>
      <c r="O487" s="1390"/>
      <c r="P487" s="1390"/>
      <c r="Q487" s="1390"/>
      <c r="R487" s="1390"/>
      <c r="S487" s="1390"/>
      <c r="T487" s="1390"/>
      <c r="U487" s="1390"/>
      <c r="V487" s="1390"/>
      <c r="W487" s="1390"/>
      <c r="X487" s="1390"/>
      <c r="Y487" s="1390"/>
      <c r="Z487" s="1390"/>
      <c r="AA487" s="1390"/>
      <c r="AB487" s="1390"/>
      <c r="AC487" s="1390"/>
      <c r="AD487" s="1390"/>
      <c r="AE487" s="1105"/>
      <c r="AF487" s="1356"/>
    </row>
    <row r="488" spans="1:33">
      <c r="A488" s="1390"/>
      <c r="B488" s="1390"/>
      <c r="C488" s="1390"/>
      <c r="D488" s="1390"/>
      <c r="E488" s="1390"/>
      <c r="F488" s="1390"/>
      <c r="G488" s="1390"/>
      <c r="H488" s="1390"/>
      <c r="I488" s="1390"/>
      <c r="J488" s="1390"/>
      <c r="K488" s="1390"/>
      <c r="L488" s="1390"/>
      <c r="M488" s="1390"/>
      <c r="N488" s="1390"/>
      <c r="O488" s="1390"/>
      <c r="P488" s="1390"/>
      <c r="Q488" s="1390"/>
      <c r="R488" s="1390"/>
      <c r="S488" s="1390"/>
      <c r="T488" s="1390"/>
      <c r="U488" s="1390"/>
      <c r="V488" s="1390"/>
      <c r="W488" s="1390"/>
      <c r="X488" s="1390"/>
      <c r="Y488" s="1390"/>
      <c r="Z488" s="1390"/>
      <c r="AA488" s="1390"/>
      <c r="AB488" s="1390"/>
      <c r="AC488" s="1390"/>
      <c r="AD488" s="1390"/>
      <c r="AE488" s="1105"/>
      <c r="AF488" s="1356"/>
    </row>
    <row r="489" spans="1:33">
      <c r="A489" s="1390"/>
      <c r="B489" s="1390"/>
      <c r="C489" s="1390"/>
      <c r="D489" s="1390"/>
      <c r="E489" s="1390"/>
      <c r="F489" s="1390"/>
      <c r="G489" s="1390"/>
      <c r="H489" s="1390"/>
      <c r="I489" s="1390"/>
      <c r="J489" s="1390"/>
      <c r="K489" s="1390"/>
      <c r="L489" s="1390"/>
      <c r="M489" s="1390"/>
      <c r="N489" s="1390"/>
      <c r="O489" s="1390"/>
      <c r="P489" s="1390"/>
      <c r="Q489" s="1390"/>
      <c r="R489" s="1390"/>
      <c r="S489" s="1390"/>
      <c r="T489" s="1390"/>
      <c r="U489" s="1390"/>
      <c r="V489" s="1390"/>
      <c r="W489" s="1390"/>
      <c r="X489" s="1390"/>
      <c r="Y489" s="1390"/>
      <c r="Z489" s="1390"/>
      <c r="AA489" s="1390"/>
      <c r="AB489" s="1390"/>
      <c r="AC489" s="1390"/>
      <c r="AD489" s="1390"/>
      <c r="AE489" s="1105"/>
      <c r="AF489" s="1356"/>
    </row>
    <row r="490" spans="1:33">
      <c r="A490" s="1390"/>
      <c r="B490" s="1390"/>
      <c r="C490" s="1390"/>
      <c r="D490" s="1390"/>
      <c r="E490" s="1390"/>
      <c r="F490" s="1390"/>
      <c r="G490" s="1390"/>
      <c r="H490" s="1390"/>
      <c r="I490" s="1390"/>
      <c r="J490" s="1390"/>
      <c r="K490" s="1390"/>
      <c r="L490" s="1390"/>
      <c r="M490" s="1390"/>
      <c r="N490" s="1390"/>
      <c r="O490" s="1390"/>
      <c r="P490" s="1390"/>
      <c r="Q490" s="1390"/>
      <c r="R490" s="1390"/>
      <c r="S490" s="1390"/>
      <c r="T490" s="1390"/>
      <c r="U490" s="1390"/>
      <c r="V490" s="1390"/>
      <c r="W490" s="1390"/>
      <c r="X490" s="1390"/>
      <c r="Y490" s="1390"/>
      <c r="Z490" s="1390"/>
      <c r="AA490" s="1390"/>
      <c r="AB490" s="1390"/>
      <c r="AC490" s="1390"/>
      <c r="AD490" s="1390"/>
      <c r="AE490" s="1105"/>
      <c r="AF490" s="1356"/>
    </row>
    <row r="491" spans="1:33">
      <c r="A491" s="1390"/>
      <c r="B491" s="1390"/>
      <c r="C491" s="1390"/>
      <c r="D491" s="1390"/>
      <c r="E491" s="1390"/>
      <c r="F491" s="1390"/>
      <c r="G491" s="1390"/>
      <c r="H491" s="1390"/>
      <c r="I491" s="1390"/>
      <c r="J491" s="1390"/>
      <c r="K491" s="1390"/>
      <c r="L491" s="1390"/>
      <c r="M491" s="1390"/>
      <c r="N491" s="1390"/>
      <c r="O491" s="1390"/>
      <c r="P491" s="1390"/>
      <c r="Q491" s="1390"/>
      <c r="R491" s="1390"/>
      <c r="S491" s="1390"/>
      <c r="T491" s="1390"/>
      <c r="U491" s="1390"/>
      <c r="V491" s="1390"/>
      <c r="W491" s="1390"/>
      <c r="X491" s="1390"/>
      <c r="Y491" s="1390"/>
      <c r="Z491" s="1390"/>
      <c r="AA491" s="1390"/>
      <c r="AB491" s="1390"/>
      <c r="AC491" s="1390"/>
      <c r="AD491" s="1390"/>
      <c r="AE491" s="1105"/>
      <c r="AF491" s="1356"/>
    </row>
    <row r="492" spans="1:33">
      <c r="A492" s="1390"/>
      <c r="B492" s="1390"/>
      <c r="C492" s="1390"/>
      <c r="D492" s="1390"/>
      <c r="E492" s="1390"/>
      <c r="F492" s="1390"/>
      <c r="G492" s="1390"/>
      <c r="H492" s="1390"/>
      <c r="I492" s="1390"/>
      <c r="J492" s="1390"/>
      <c r="K492" s="1390"/>
      <c r="L492" s="1390"/>
      <c r="M492" s="1390"/>
      <c r="N492" s="1390"/>
      <c r="O492" s="1390"/>
      <c r="P492" s="1390"/>
      <c r="Q492" s="1390"/>
      <c r="R492" s="1390"/>
      <c r="S492" s="1390"/>
      <c r="T492" s="1390"/>
      <c r="U492" s="1390"/>
      <c r="V492" s="1390"/>
      <c r="W492" s="1390"/>
      <c r="X492" s="1390"/>
      <c r="Y492" s="1390"/>
      <c r="Z492" s="1390"/>
      <c r="AA492" s="1390"/>
      <c r="AB492" s="1390"/>
      <c r="AC492" s="1390"/>
      <c r="AD492" s="1390"/>
      <c r="AE492" s="1105"/>
      <c r="AF492" s="1356"/>
    </row>
    <row r="493" spans="1:33">
      <c r="A493" s="1390"/>
      <c r="B493" s="1390"/>
      <c r="C493" s="1390"/>
      <c r="D493" s="1390"/>
      <c r="E493" s="1390"/>
      <c r="F493" s="1390"/>
      <c r="G493" s="1390"/>
      <c r="H493" s="1390"/>
      <c r="I493" s="1390"/>
      <c r="J493" s="1390"/>
      <c r="K493" s="1390"/>
      <c r="L493" s="1390"/>
      <c r="M493" s="1390"/>
      <c r="N493" s="1390"/>
      <c r="O493" s="1390"/>
      <c r="P493" s="1390"/>
      <c r="Q493" s="1390"/>
      <c r="R493" s="1390"/>
      <c r="S493" s="1390"/>
      <c r="T493" s="1390"/>
      <c r="U493" s="1390"/>
      <c r="V493" s="1390"/>
      <c r="W493" s="1390"/>
      <c r="X493" s="1390"/>
      <c r="Y493" s="1390"/>
      <c r="Z493" s="1390"/>
      <c r="AA493" s="1390"/>
      <c r="AB493" s="1390"/>
      <c r="AC493" s="1390"/>
      <c r="AD493" s="1390"/>
      <c r="AE493" s="1105"/>
      <c r="AF493" s="1356"/>
    </row>
    <row r="494" spans="1:33">
      <c r="A494" s="1390"/>
      <c r="B494" s="1390"/>
      <c r="C494" s="1390"/>
      <c r="D494" s="1390"/>
      <c r="E494" s="1390"/>
      <c r="F494" s="1390"/>
      <c r="G494" s="1390"/>
      <c r="H494" s="1390"/>
      <c r="I494" s="1390"/>
      <c r="J494" s="1390"/>
      <c r="K494" s="1390"/>
      <c r="L494" s="1390"/>
      <c r="M494" s="1390"/>
      <c r="N494" s="1390"/>
      <c r="O494" s="1390"/>
      <c r="P494" s="1390"/>
      <c r="Q494" s="1390"/>
      <c r="R494" s="1390"/>
      <c r="S494" s="1390"/>
      <c r="T494" s="1390"/>
      <c r="U494" s="1390"/>
      <c r="V494" s="1390"/>
      <c r="W494" s="1390"/>
      <c r="X494" s="1390"/>
      <c r="Y494" s="1390"/>
      <c r="Z494" s="1390"/>
      <c r="AA494" s="1390"/>
      <c r="AB494" s="1390"/>
      <c r="AC494" s="1390"/>
      <c r="AD494" s="1390"/>
      <c r="AE494" s="1105"/>
      <c r="AF494" s="1356"/>
      <c r="AG494" s="1105"/>
    </row>
    <row r="495" spans="1:33">
      <c r="A495" s="1390"/>
      <c r="B495" s="1390"/>
      <c r="C495" s="1390"/>
      <c r="D495" s="1390"/>
      <c r="E495" s="1390"/>
      <c r="F495" s="1390"/>
      <c r="G495" s="1390"/>
      <c r="H495" s="1390"/>
      <c r="I495" s="1390"/>
      <c r="J495" s="1390"/>
      <c r="K495" s="1390"/>
      <c r="L495" s="1390"/>
      <c r="M495" s="1390"/>
      <c r="N495" s="1390"/>
      <c r="O495" s="1390"/>
      <c r="P495" s="1390"/>
      <c r="Q495" s="1390"/>
      <c r="R495" s="1390"/>
      <c r="S495" s="1390"/>
      <c r="T495" s="1390"/>
      <c r="U495" s="1390"/>
      <c r="V495" s="1390"/>
      <c r="W495" s="1390"/>
      <c r="X495" s="1390"/>
      <c r="Y495" s="1390"/>
      <c r="Z495" s="1390"/>
      <c r="AA495" s="1390"/>
      <c r="AB495" s="1390"/>
      <c r="AC495" s="1390"/>
      <c r="AD495" s="1390"/>
      <c r="AE495" s="1105"/>
      <c r="AF495" s="1356"/>
      <c r="AG495" s="1105"/>
    </row>
    <row r="496" spans="1:33" ht="47.25" customHeight="1">
      <c r="A496" s="1105"/>
      <c r="B496" s="1105"/>
      <c r="C496" s="1390"/>
      <c r="D496" s="1390"/>
      <c r="E496" s="1390"/>
      <c r="F496" s="1390"/>
      <c r="G496" s="1390"/>
      <c r="H496" s="1390"/>
      <c r="I496" s="1390"/>
      <c r="J496" s="1390"/>
      <c r="K496" s="1390"/>
      <c r="L496" s="1390"/>
      <c r="M496" s="1390"/>
      <c r="N496" s="1390"/>
      <c r="O496" s="1390"/>
      <c r="P496" s="1390"/>
      <c r="Q496" s="1390"/>
      <c r="R496" s="1390"/>
      <c r="S496" s="1390"/>
      <c r="T496" s="1390"/>
      <c r="U496" s="1390"/>
      <c r="V496" s="1390"/>
      <c r="W496" s="1390"/>
      <c r="X496" s="1390"/>
      <c r="Y496" s="1390"/>
      <c r="Z496" s="1390"/>
      <c r="AA496" s="1390"/>
      <c r="AB496" s="1390"/>
      <c r="AC496" s="1390"/>
      <c r="AD496" s="1390"/>
      <c r="AE496" s="1105"/>
      <c r="AF496" s="1356"/>
      <c r="AG496" s="1105"/>
    </row>
    <row r="497" spans="1:33" ht="56.25" customHeight="1" thickBot="1">
      <c r="A497" s="1105"/>
      <c r="B497" s="1105"/>
      <c r="C497" s="1390"/>
      <c r="D497" s="1390"/>
      <c r="E497" s="1390"/>
      <c r="F497" s="1390"/>
      <c r="G497" s="1390"/>
      <c r="H497" s="1390"/>
      <c r="I497" s="1390"/>
      <c r="J497" s="1390"/>
      <c r="K497" s="1390"/>
      <c r="L497" s="1390"/>
      <c r="M497" s="1390"/>
      <c r="N497" s="1390"/>
      <c r="O497" s="1390"/>
      <c r="P497" s="1390"/>
      <c r="Q497" s="1390"/>
      <c r="R497" s="1390"/>
      <c r="S497" s="1390"/>
      <c r="T497" s="1390"/>
      <c r="U497" s="1390"/>
      <c r="V497" s="1390"/>
      <c r="W497" s="1390"/>
      <c r="X497" s="1390"/>
      <c r="Y497" s="1390"/>
      <c r="Z497" s="1390"/>
      <c r="AA497" s="1390"/>
      <c r="AB497" s="1390"/>
      <c r="AC497" s="1390"/>
      <c r="AD497" s="1390"/>
      <c r="AE497" s="1105"/>
      <c r="AF497" s="1105"/>
      <c r="AG497" s="1105"/>
    </row>
    <row r="498" spans="1:33" ht="56.25" customHeight="1" thickBot="1">
      <c r="A498" s="1392"/>
      <c r="B498" s="1393"/>
      <c r="C498" s="1394" t="s">
        <v>266</v>
      </c>
      <c r="D498" s="1394" t="s">
        <v>267</v>
      </c>
      <c r="E498" s="1394" t="s">
        <v>268</v>
      </c>
      <c r="F498" s="1394" t="s">
        <v>269</v>
      </c>
      <c r="G498" s="1394" t="s">
        <v>270</v>
      </c>
      <c r="H498" s="1394" t="s">
        <v>271</v>
      </c>
      <c r="I498" s="1394" t="s">
        <v>272</v>
      </c>
      <c r="J498" s="1394" t="s">
        <v>273</v>
      </c>
      <c r="K498" s="1394" t="s">
        <v>274</v>
      </c>
      <c r="L498" s="1394" t="s">
        <v>275</v>
      </c>
      <c r="M498" s="1394" t="s">
        <v>276</v>
      </c>
      <c r="N498" s="1394" t="s">
        <v>277</v>
      </c>
      <c r="O498" s="1394" t="s">
        <v>278</v>
      </c>
      <c r="P498" s="1394" t="s">
        <v>322</v>
      </c>
      <c r="Q498" s="1394" t="s">
        <v>279</v>
      </c>
      <c r="R498" s="1394" t="s">
        <v>280</v>
      </c>
      <c r="S498" s="1394" t="s">
        <v>281</v>
      </c>
      <c r="T498" s="1394" t="s">
        <v>282</v>
      </c>
      <c r="U498" s="1394" t="s">
        <v>283</v>
      </c>
      <c r="V498" s="1394" t="s">
        <v>284</v>
      </c>
      <c r="W498" s="1394" t="s">
        <v>285</v>
      </c>
      <c r="X498" s="1394" t="s">
        <v>286</v>
      </c>
      <c r="Y498" s="1394" t="s">
        <v>287</v>
      </c>
      <c r="Z498" s="1394" t="s">
        <v>288</v>
      </c>
      <c r="AA498" s="1394" t="s">
        <v>289</v>
      </c>
      <c r="AB498" s="1394" t="s">
        <v>290</v>
      </c>
      <c r="AC498" s="1394" t="s">
        <v>291</v>
      </c>
      <c r="AD498" s="1394" t="s">
        <v>292</v>
      </c>
      <c r="AE498" s="1395"/>
      <c r="AF498" s="1396" t="s">
        <v>294</v>
      </c>
      <c r="AG498" s="1397"/>
    </row>
    <row r="499" spans="1:33" ht="56.25" customHeight="1">
      <c r="A499" s="1398" t="s">
        <v>532</v>
      </c>
      <c r="B499" s="1399"/>
      <c r="C499" s="1400">
        <v>1.098901098901095E-2</v>
      </c>
      <c r="D499" s="1400"/>
      <c r="E499" s="1400">
        <v>8.0466745320071364E-3</v>
      </c>
      <c r="F499" s="1400">
        <v>0</v>
      </c>
      <c r="G499" s="1400">
        <v>7.6054390412536588E-3</v>
      </c>
      <c r="H499" s="1400">
        <v>-4.5056642636476241E-4</v>
      </c>
      <c r="I499" s="1400">
        <v>2.677901540947647E-2</v>
      </c>
      <c r="J499" s="1400">
        <v>9.5635857393618906E-3</v>
      </c>
      <c r="K499" s="1400">
        <v>1.2422360248447228E-2</v>
      </c>
      <c r="L499" s="1400">
        <v>4.5098401014474154E-2</v>
      </c>
      <c r="M499" s="1400">
        <v>-6.5492173685244293E-4</v>
      </c>
      <c r="N499" s="1400"/>
      <c r="O499" s="1400"/>
      <c r="P499" s="1400">
        <v>2.6908053816107724E-2</v>
      </c>
      <c r="Q499" s="1400">
        <v>1.1683386346953872E-2</v>
      </c>
      <c r="R499" s="1400">
        <v>1.1534025374855927E-2</v>
      </c>
      <c r="S499" s="1400">
        <v>1.500766287781552E-2</v>
      </c>
      <c r="T499" s="1400">
        <v>0</v>
      </c>
      <c r="U499" s="1400">
        <v>1.7280340289778096E-3</v>
      </c>
      <c r="V499" s="1400">
        <v>1.405757984705347E-2</v>
      </c>
      <c r="W499" s="1400">
        <v>1.6107484805749417E-2</v>
      </c>
      <c r="X499" s="1400">
        <v>1.1299435028248483E-2</v>
      </c>
      <c r="Y499" s="1400">
        <v>1.9322186858734547E-3</v>
      </c>
      <c r="Z499" s="1400">
        <v>4.0761628231615887E-3</v>
      </c>
      <c r="AA499" s="1400">
        <v>8.8594226707345847E-3</v>
      </c>
      <c r="AB499" s="1400">
        <v>-4.673833210923517E-3</v>
      </c>
      <c r="AC499" s="1400">
        <v>-1.2630751968865095E-3</v>
      </c>
      <c r="AD499" s="1400">
        <v>2.1321459843835155E-2</v>
      </c>
      <c r="AE499" s="1356"/>
      <c r="AF499" s="1401">
        <v>6.9516993255700488E-3</v>
      </c>
      <c r="AG499" s="1402"/>
    </row>
    <row r="500" spans="1:33" ht="57" customHeight="1">
      <c r="A500" s="1398" t="s">
        <v>533</v>
      </c>
      <c r="B500" s="1403"/>
      <c r="C500" s="1400">
        <v>8.6111111111111249E-2</v>
      </c>
      <c r="D500" s="1400"/>
      <c r="E500" s="1400">
        <v>8.9279140195551721E-2</v>
      </c>
      <c r="F500" s="1400">
        <v>6.8418358291089776E-2</v>
      </c>
      <c r="G500" s="1400">
        <v>7.3015093876549253E-2</v>
      </c>
      <c r="H500" s="1400">
        <v>4.9256756756756781E-2</v>
      </c>
      <c r="I500" s="1400">
        <v>0.15698770891591329</v>
      </c>
      <c r="J500" s="1400">
        <v>8.0736085012635073E-2</v>
      </c>
      <c r="K500" s="1400">
        <v>8.666666666666667E-2</v>
      </c>
      <c r="L500" s="1400">
        <v>8.766976927617498E-2</v>
      </c>
      <c r="M500" s="1400">
        <v>2.6781508646793517E-2</v>
      </c>
      <c r="N500" s="1400"/>
      <c r="O500" s="1400"/>
      <c r="P500" s="1400">
        <v>8.616958489081239E-2</v>
      </c>
      <c r="Q500" s="1400">
        <v>6.9585462070749671E-2</v>
      </c>
      <c r="R500" s="1400">
        <v>8.271604938271615E-2</v>
      </c>
      <c r="S500" s="1400">
        <v>0.10492412259288697</v>
      </c>
      <c r="T500" s="1400">
        <v>0</v>
      </c>
      <c r="U500" s="1400">
        <v>5.4207176330698825E-2</v>
      </c>
      <c r="V500" s="1400">
        <v>7.4091721262656396E-2</v>
      </c>
      <c r="W500" s="1400">
        <v>9.9430715877297349E-2</v>
      </c>
      <c r="X500" s="1400">
        <v>9.1463414634146423E-2</v>
      </c>
      <c r="Y500" s="1400">
        <v>6.7606089857161988E-2</v>
      </c>
      <c r="Z500" s="1400">
        <v>6.8512686434131664E-2</v>
      </c>
      <c r="AA500" s="1400">
        <v>9.348171701112884E-2</v>
      </c>
      <c r="AB500" s="1400">
        <v>-2.9429469600695812E-3</v>
      </c>
      <c r="AC500" s="1400">
        <v>-1.2309449614688051E-2</v>
      </c>
      <c r="AD500" s="1400">
        <v>-1.6299192208417801E-2</v>
      </c>
      <c r="AE500" s="1356"/>
      <c r="AF500" s="1401">
        <v>7.0621055030273938E-2</v>
      </c>
      <c r="AG500" s="1402"/>
    </row>
    <row r="501" spans="1:33" ht="23.25">
      <c r="A501" s="1398" t="s">
        <v>534</v>
      </c>
      <c r="B501" s="1404"/>
      <c r="C501" s="1400">
        <v>0.2180685358255452</v>
      </c>
      <c r="D501" s="1400"/>
      <c r="E501" s="1400">
        <v>8.7404914474532358E-2</v>
      </c>
      <c r="F501" s="1400">
        <v>0.11965858002614138</v>
      </c>
      <c r="G501" s="1400">
        <v>0.17772240554919505</v>
      </c>
      <c r="H501" s="1400">
        <v>7.7876565643455464E-3</v>
      </c>
      <c r="I501" s="1400">
        <v>5.8547033973939344E-2</v>
      </c>
      <c r="J501" s="1400">
        <v>4.0356786427145686E-2</v>
      </c>
      <c r="K501" s="1400">
        <v>6.5359477124182996E-2</v>
      </c>
      <c r="L501" s="1400">
        <v>0.11696264016967595</v>
      </c>
      <c r="M501" s="1400">
        <v>3.8815789473685136E-3</v>
      </c>
      <c r="N501" s="1400"/>
      <c r="O501" s="1400"/>
      <c r="P501" s="1400">
        <v>0.12207844996951422</v>
      </c>
      <c r="Q501" s="1400">
        <v>0.11969399499018341</v>
      </c>
      <c r="R501" s="1400">
        <v>0.17402945113788482</v>
      </c>
      <c r="S501" s="1400">
        <v>0.14806856166277105</v>
      </c>
      <c r="T501" s="1400">
        <v>-4.3859649122807043E-2</v>
      </c>
      <c r="U501" s="1400">
        <v>0.21951614208269277</v>
      </c>
      <c r="V501" s="1400">
        <v>0.156841362499198</v>
      </c>
      <c r="W501" s="1400">
        <v>0.16521233936229285</v>
      </c>
      <c r="X501" s="1400"/>
      <c r="Y501" s="1400">
        <v>0.10625912793447068</v>
      </c>
      <c r="Z501" s="1400">
        <v>9.9144254278728638E-2</v>
      </c>
      <c r="AA501" s="1400">
        <v>0.13050624589086146</v>
      </c>
      <c r="AB501" s="1400">
        <v>-3.5707354938870672E-2</v>
      </c>
      <c r="AC501" s="1400">
        <v>3.633002613504055E-2</v>
      </c>
      <c r="AD501" s="1400">
        <v>-0.19369236086814079</v>
      </c>
      <c r="AE501" s="1356"/>
      <c r="AF501" s="1401">
        <v>0.10080292819039305</v>
      </c>
      <c r="AG501" s="1402"/>
    </row>
    <row r="502" spans="1:33" ht="23.25">
      <c r="A502" s="1405" t="s">
        <v>535</v>
      </c>
      <c r="B502" s="1406"/>
      <c r="C502" s="1407">
        <v>103.6180178747706</v>
      </c>
      <c r="D502" s="1407"/>
      <c r="E502" s="1407">
        <v>108.40246722185785</v>
      </c>
      <c r="F502" s="1407">
        <v>103.28907704436892</v>
      </c>
      <c r="G502" s="1407">
        <v>115.86137446253123</v>
      </c>
      <c r="H502" s="1407">
        <v>102.88262145634992</v>
      </c>
      <c r="I502" s="1407">
        <v>117.86880792903094</v>
      </c>
      <c r="J502" s="1407">
        <v>110.50159335890659</v>
      </c>
      <c r="K502" s="1407">
        <v>107.99064522754226</v>
      </c>
      <c r="L502" s="1407">
        <v>111.82391562154248</v>
      </c>
      <c r="M502" s="1407">
        <v>101.0938193574888</v>
      </c>
      <c r="N502" s="1407"/>
      <c r="O502" s="1407"/>
      <c r="P502" s="1407">
        <v>109.73307097569217</v>
      </c>
      <c r="Q502" s="1407">
        <v>109.57406634468229</v>
      </c>
      <c r="R502" s="1407">
        <v>116.20588449638596</v>
      </c>
      <c r="S502" s="1407">
        <v>115.00400824174005</v>
      </c>
      <c r="T502" s="1407">
        <v>144.42920650063934</v>
      </c>
      <c r="U502" s="1407">
        <v>99.854908274203495</v>
      </c>
      <c r="V502" s="1407">
        <v>119.47872981800596</v>
      </c>
      <c r="W502" s="1407">
        <v>108.69278317731005</v>
      </c>
      <c r="X502" s="1407"/>
      <c r="Y502" s="1407">
        <v>115.77385566354621</v>
      </c>
      <c r="Z502" s="1407">
        <v>119.13421978415121</v>
      </c>
      <c r="AA502" s="1407">
        <v>113.92019292561896</v>
      </c>
      <c r="AB502" s="1407">
        <v>98.761751436010584</v>
      </c>
      <c r="AC502" s="1407">
        <v>124.31346437965006</v>
      </c>
      <c r="AD502" s="1407">
        <v>100.92176309635018</v>
      </c>
      <c r="AE502" s="1390"/>
      <c r="AF502" s="1408">
        <v>109.02092876014061</v>
      </c>
      <c r="AG502" s="1105"/>
    </row>
    <row r="503" spans="1:33" ht="15.75">
      <c r="A503" s="1409"/>
      <c r="B503" s="1410"/>
      <c r="C503" s="1411"/>
      <c r="D503" s="1411"/>
      <c r="E503" s="1411"/>
      <c r="F503" s="1411"/>
      <c r="G503" s="1411"/>
      <c r="H503" s="1411"/>
      <c r="I503" s="1411"/>
      <c r="J503" s="1411"/>
      <c r="K503" s="1411"/>
      <c r="L503" s="1411"/>
      <c r="M503" s="1411"/>
      <c r="N503" s="1411"/>
      <c r="O503" s="1411"/>
      <c r="P503" s="1411"/>
      <c r="Q503" s="1411"/>
      <c r="R503" s="1411"/>
      <c r="S503" s="1411"/>
      <c r="T503" s="1411"/>
      <c r="U503" s="1411"/>
      <c r="V503" s="1411"/>
      <c r="W503" s="1411"/>
      <c r="X503" s="1411"/>
      <c r="Y503" s="1411"/>
      <c r="Z503" s="1411"/>
      <c r="AA503" s="1411"/>
      <c r="AB503" s="1411"/>
      <c r="AC503" s="1411"/>
      <c r="AD503" s="1411"/>
      <c r="AE503" s="1105"/>
      <c r="AF503" s="1411"/>
      <c r="AG503" s="1105"/>
    </row>
    <row r="504" spans="1:33" ht="21">
      <c r="A504" s="1412" t="s">
        <v>536</v>
      </c>
      <c r="B504" s="1413" t="s">
        <v>537</v>
      </c>
      <c r="C504" s="1414"/>
      <c r="D504" s="1415"/>
      <c r="E504" s="1416"/>
      <c r="F504" s="1417"/>
      <c r="G504" s="1417"/>
      <c r="H504" s="1417"/>
      <c r="I504" s="1417"/>
      <c r="J504" s="1417"/>
      <c r="K504" s="1417"/>
      <c r="L504" s="1417"/>
      <c r="M504" s="1417"/>
      <c r="N504" s="1417"/>
      <c r="O504" s="1417"/>
      <c r="P504" s="1417"/>
      <c r="Q504" s="1417"/>
      <c r="R504" s="1417"/>
      <c r="S504" s="1417"/>
      <c r="T504" s="1417"/>
      <c r="U504" s="1417"/>
      <c r="V504" s="1417"/>
      <c r="W504" s="1417"/>
      <c r="X504" s="1417"/>
      <c r="Y504" s="1417"/>
      <c r="Z504" s="1417"/>
      <c r="AA504" s="1417"/>
      <c r="AB504" s="1417"/>
      <c r="AC504" s="1417"/>
      <c r="AD504" s="1417"/>
      <c r="AE504" s="1418"/>
      <c r="AF504" s="1418"/>
      <c r="AG504" s="1418"/>
    </row>
    <row r="505" spans="1:33">
      <c r="A505" s="1105"/>
      <c r="B505" s="1105"/>
      <c r="C505" s="1105"/>
      <c r="D505" s="1105"/>
      <c r="E505" s="1105"/>
      <c r="F505" s="1105"/>
      <c r="G505" s="1105"/>
      <c r="H505" s="1105"/>
      <c r="I505" s="1105"/>
      <c r="J505" s="1105"/>
      <c r="K505" s="1105"/>
      <c r="L505" s="1105"/>
      <c r="M505" s="1105"/>
      <c r="N505" s="1105"/>
      <c r="O505" s="1105"/>
      <c r="P505" s="1105"/>
      <c r="Q505" s="1105"/>
      <c r="R505" s="1105"/>
      <c r="S505" s="1105"/>
      <c r="T505" s="1105"/>
      <c r="U505" s="1105"/>
      <c r="V505" s="1105"/>
      <c r="W505" s="1105"/>
      <c r="X505" s="1105"/>
      <c r="Y505" s="1105"/>
      <c r="Z505" s="1105"/>
      <c r="AA505" s="1105"/>
      <c r="AB505" s="1105"/>
      <c r="AC505" s="1105"/>
      <c r="AD505" s="1105"/>
      <c r="AE505" s="1105"/>
      <c r="AF505" s="1105"/>
      <c r="AG505" s="1105"/>
    </row>
  </sheetData>
  <mergeCells count="5">
    <mergeCell ref="A5:AG5"/>
    <mergeCell ref="A8:B8"/>
    <mergeCell ref="A9:B9"/>
    <mergeCell ref="A10:B10"/>
    <mergeCell ref="A1:AD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7"/>
  <sheetViews>
    <sheetView workbookViewId="0">
      <pane xSplit="1" ySplit="11" topLeftCell="B187" activePane="bottomRight" state="frozen"/>
      <selection pane="topRight" activeCell="B1" sqref="B1"/>
      <selection pane="bottomLeft" activeCell="A12" sqref="A12"/>
      <selection pane="bottomRight" activeCell="T199" sqref="T199"/>
    </sheetView>
  </sheetViews>
  <sheetFormatPr defaultRowHeight="15"/>
  <cols>
    <col min="1" max="1" width="19.5703125" style="1357" customWidth="1"/>
    <col min="2" max="2" width="14.140625" style="1357" customWidth="1"/>
    <col min="3" max="3" width="9.28515625" style="1357" bestFit="1" customWidth="1"/>
    <col min="4" max="4" width="9.140625" style="1357"/>
    <col min="5" max="8" width="9.28515625" style="1357" bestFit="1" customWidth="1"/>
    <col min="9" max="9" width="9.140625" style="1357"/>
    <col min="10" max="10" width="11" style="1357" customWidth="1"/>
    <col min="11" max="11" width="9.28515625" style="1357" bestFit="1" customWidth="1"/>
    <col min="12" max="12" width="10.42578125" style="1357" customWidth="1"/>
    <col min="13" max="13" width="9.140625" style="1357"/>
    <col min="14" max="14" width="9.28515625" style="1357" bestFit="1" customWidth="1"/>
    <col min="15" max="17" width="9.140625" style="1357"/>
    <col min="18" max="21" width="9.28515625" style="1357" bestFit="1" customWidth="1"/>
    <col min="22" max="22" width="9.140625" style="1357"/>
    <col min="23" max="24" width="9.28515625" style="1357" bestFit="1" customWidth="1"/>
    <col min="25" max="26" width="9.140625" style="1357"/>
    <col min="27" max="30" width="9.28515625" style="1357" bestFit="1" customWidth="1"/>
    <col min="31" max="31" width="9.140625" style="1357"/>
    <col min="32" max="32" width="13.140625" style="1357" customWidth="1"/>
    <col min="33" max="33" width="12" style="1357" bestFit="1" customWidth="1"/>
    <col min="34" max="16384" width="9.140625" style="1357"/>
  </cols>
  <sheetData>
    <row r="1" spans="1:35" ht="28.5">
      <c r="A1" s="1587" t="s">
        <v>538</v>
      </c>
      <c r="B1" s="1588"/>
      <c r="C1" s="1588"/>
      <c r="D1" s="1589"/>
      <c r="E1" s="1589"/>
      <c r="F1" s="1589"/>
      <c r="G1" s="1590"/>
      <c r="H1" s="1590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1589"/>
      <c r="W1" s="1589"/>
      <c r="X1" s="1589"/>
      <c r="Y1" s="1589"/>
      <c r="Z1" s="1589"/>
      <c r="AA1" s="1589"/>
      <c r="AB1" s="1589"/>
      <c r="AC1" s="1589"/>
      <c r="AD1" s="1589"/>
      <c r="AE1" s="1591"/>
      <c r="AF1" s="1592"/>
      <c r="AG1" s="1592"/>
      <c r="AH1" s="1105"/>
      <c r="AI1" s="1105"/>
    </row>
    <row r="2" spans="1:35" ht="18">
      <c r="A2" s="1420" t="s">
        <v>508</v>
      </c>
      <c r="B2" s="1421"/>
      <c r="C2" s="1421"/>
      <c r="D2" s="1421"/>
      <c r="E2" s="1421"/>
      <c r="F2" s="1421"/>
      <c r="G2" s="1105"/>
      <c r="H2" s="1105"/>
      <c r="I2" s="1105"/>
      <c r="J2" s="1105"/>
      <c r="K2" s="1105"/>
      <c r="L2" s="1105"/>
      <c r="M2" s="1105"/>
      <c r="N2" s="1105"/>
      <c r="O2" s="1105"/>
      <c r="P2" s="1105"/>
      <c r="Q2" s="1105"/>
      <c r="R2" s="1105"/>
      <c r="S2" s="1105"/>
      <c r="T2" s="1105"/>
      <c r="U2" s="1105"/>
      <c r="V2" s="1105"/>
      <c r="W2" s="1105"/>
      <c r="X2" s="1105"/>
      <c r="Y2" s="1105"/>
      <c r="Z2" s="1105"/>
      <c r="AA2" s="1105"/>
      <c r="AB2" s="1105"/>
      <c r="AC2" s="1105"/>
      <c r="AD2" s="1105"/>
      <c r="AE2" s="1105"/>
      <c r="AF2" s="1422"/>
      <c r="AG2" s="1423"/>
      <c r="AH2" s="1105"/>
      <c r="AI2" s="1105"/>
    </row>
    <row r="3" spans="1:35">
      <c r="A3" s="1420" t="s">
        <v>507</v>
      </c>
      <c r="B3" s="1105"/>
      <c r="C3" s="1105"/>
      <c r="D3" s="1105"/>
      <c r="E3" s="1105"/>
      <c r="F3" s="1105"/>
      <c r="G3" s="1105"/>
      <c r="H3" s="1105"/>
      <c r="I3" s="1105"/>
      <c r="J3" s="1105"/>
      <c r="K3" s="1105"/>
      <c r="L3" s="1105"/>
      <c r="M3" s="1105"/>
      <c r="N3" s="1105"/>
      <c r="O3" s="1105"/>
      <c r="P3" s="1105"/>
      <c r="Q3" s="1105"/>
      <c r="R3" s="1105"/>
      <c r="S3" s="1105"/>
      <c r="T3" s="1105"/>
      <c r="U3" s="1105"/>
      <c r="V3" s="1105"/>
      <c r="W3" s="1105"/>
      <c r="X3" s="1105"/>
      <c r="Y3" s="1105"/>
      <c r="Z3" s="1105"/>
      <c r="AA3" s="1105"/>
      <c r="AB3" s="1105"/>
      <c r="AC3" s="1105"/>
      <c r="AD3" s="1105"/>
      <c r="AE3" s="1105"/>
      <c r="AF3" s="1356"/>
      <c r="AG3" s="1105"/>
      <c r="AH3" s="1105"/>
      <c r="AI3" s="1105"/>
    </row>
    <row r="4" spans="1:35" ht="23.25" customHeight="1">
      <c r="A4" s="1420" t="s">
        <v>524</v>
      </c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105"/>
      <c r="O4" s="1105"/>
      <c r="P4" s="1105"/>
      <c r="Q4" s="1105"/>
      <c r="R4" s="1105"/>
      <c r="S4" s="1105"/>
      <c r="T4" s="1105"/>
      <c r="U4" s="1105"/>
      <c r="V4" s="1105"/>
      <c r="W4" s="1105"/>
      <c r="X4" s="1105"/>
      <c r="Y4" s="1105"/>
      <c r="Z4" s="1358"/>
      <c r="AA4" s="1359"/>
      <c r="AB4" s="1359"/>
      <c r="AC4" s="1359"/>
      <c r="AD4" s="1360"/>
      <c r="AE4" s="1361"/>
      <c r="AF4" s="1356"/>
      <c r="AG4" s="1105"/>
      <c r="AH4" s="1105"/>
      <c r="AI4" s="1105"/>
    </row>
    <row r="5" spans="1:35" ht="66" customHeight="1" thickBot="1">
      <c r="A5" s="1593" t="s">
        <v>540</v>
      </c>
      <c r="B5" s="1594"/>
      <c r="C5" s="1594"/>
      <c r="D5" s="1594"/>
      <c r="E5" s="1594"/>
      <c r="F5" s="1594"/>
      <c r="G5" s="1594"/>
      <c r="H5" s="1594"/>
      <c r="I5" s="1594"/>
      <c r="J5" s="1594"/>
      <c r="K5" s="1594"/>
      <c r="L5" s="1594"/>
      <c r="M5" s="1594"/>
      <c r="N5" s="1594"/>
      <c r="O5" s="1594"/>
      <c r="P5" s="1594"/>
      <c r="Q5" s="1594"/>
      <c r="R5" s="1594"/>
      <c r="S5" s="1594"/>
      <c r="T5" s="1594"/>
      <c r="U5" s="1594"/>
      <c r="V5" s="1594"/>
      <c r="W5" s="1594"/>
      <c r="X5" s="1594"/>
      <c r="Y5" s="1594"/>
      <c r="Z5" s="1594"/>
      <c r="AA5" s="1594"/>
      <c r="AB5" s="1594"/>
      <c r="AC5" s="1594"/>
      <c r="AD5" s="1594"/>
      <c r="AE5" s="1594"/>
      <c r="AF5" s="1594"/>
      <c r="AG5" s="1594"/>
      <c r="AH5" s="1466"/>
      <c r="AI5" s="1466"/>
    </row>
    <row r="6" spans="1:35" ht="29.25" thickBot="1">
      <c r="A6" s="1105"/>
      <c r="B6" s="1105"/>
      <c r="C6" s="1349" t="s">
        <v>110</v>
      </c>
      <c r="D6" s="1349" t="s">
        <v>161</v>
      </c>
      <c r="E6" s="1349" t="s">
        <v>133</v>
      </c>
      <c r="F6" s="1349" t="s">
        <v>112</v>
      </c>
      <c r="G6" s="1351" t="s">
        <v>114</v>
      </c>
      <c r="H6" s="1349" t="s">
        <v>132</v>
      </c>
      <c r="I6" s="1349" t="s">
        <v>115</v>
      </c>
      <c r="J6" s="1349" t="s">
        <v>116</v>
      </c>
      <c r="K6" s="1349" t="s">
        <v>117</v>
      </c>
      <c r="L6" s="1352" t="s">
        <v>293</v>
      </c>
      <c r="M6" s="1349" t="s">
        <v>118</v>
      </c>
      <c r="N6" s="1349" t="s">
        <v>119</v>
      </c>
      <c r="O6" s="1349" t="s">
        <v>134</v>
      </c>
      <c r="P6" s="1349" t="s">
        <v>136</v>
      </c>
      <c r="Q6" s="1349" t="s">
        <v>135</v>
      </c>
      <c r="R6" s="1349" t="s">
        <v>120</v>
      </c>
      <c r="S6" s="1349" t="s">
        <v>137</v>
      </c>
      <c r="T6" s="1349" t="s">
        <v>138</v>
      </c>
      <c r="U6" s="1349" t="s">
        <v>121</v>
      </c>
      <c r="V6" s="1349" t="s">
        <v>122</v>
      </c>
      <c r="W6" s="1350" t="s">
        <v>139</v>
      </c>
      <c r="X6" s="1349" t="s">
        <v>123</v>
      </c>
      <c r="Y6" s="1349" t="s">
        <v>160</v>
      </c>
      <c r="Z6" s="1349" t="s">
        <v>144</v>
      </c>
      <c r="AA6" s="1349" t="s">
        <v>140</v>
      </c>
      <c r="AB6" s="1349" t="s">
        <v>124</v>
      </c>
      <c r="AC6" s="1349" t="s">
        <v>125</v>
      </c>
      <c r="AD6" s="1349" t="s">
        <v>127</v>
      </c>
      <c r="AE6" s="1353"/>
      <c r="AF6" s="232" t="s">
        <v>541</v>
      </c>
      <c r="AG6" s="1481" t="s">
        <v>295</v>
      </c>
      <c r="AH6" s="1105"/>
      <c r="AI6" s="1105"/>
    </row>
    <row r="7" spans="1:35" ht="21.75" thickBot="1">
      <c r="A7" s="1362" t="s">
        <v>526</v>
      </c>
      <c r="B7" s="1363"/>
      <c r="C7" s="1363"/>
      <c r="D7" s="1363"/>
      <c r="E7" s="1363"/>
      <c r="F7" s="1363"/>
      <c r="G7" s="1364"/>
      <c r="H7" s="1364"/>
      <c r="I7" s="1364"/>
      <c r="J7" s="1364"/>
      <c r="K7" s="1364"/>
      <c r="L7" s="1364"/>
      <c r="M7" s="1364"/>
      <c r="N7" s="1364"/>
      <c r="O7" s="1364"/>
      <c r="P7" s="1364"/>
      <c r="Q7" s="1364"/>
      <c r="R7" s="1364"/>
      <c r="S7" s="1364"/>
      <c r="T7" s="1364"/>
      <c r="U7" s="1364"/>
      <c r="V7" s="1364"/>
      <c r="W7" s="1364"/>
      <c r="X7" s="1364"/>
      <c r="Y7" s="1364"/>
      <c r="Z7" s="1364"/>
      <c r="AA7" s="1364"/>
      <c r="AB7" s="1364"/>
      <c r="AC7" s="1364"/>
      <c r="AD7" s="1364"/>
      <c r="AE7" s="1364"/>
      <c r="AF7" s="1363"/>
      <c r="AG7" s="1364"/>
      <c r="AH7" s="1427"/>
      <c r="AI7" s="1427"/>
    </row>
    <row r="8" spans="1:35" ht="29.25" thickBot="1">
      <c r="A8" s="1599" t="s">
        <v>509</v>
      </c>
      <c r="B8" s="1600"/>
      <c r="C8" s="1365" t="s">
        <v>266</v>
      </c>
      <c r="D8" s="1365" t="s">
        <v>267</v>
      </c>
      <c r="E8" s="1365" t="s">
        <v>268</v>
      </c>
      <c r="F8" s="1365" t="s">
        <v>269</v>
      </c>
      <c r="G8" s="1365" t="s">
        <v>270</v>
      </c>
      <c r="H8" s="1365" t="s">
        <v>271</v>
      </c>
      <c r="I8" s="1365" t="s">
        <v>272</v>
      </c>
      <c r="J8" s="1365" t="s">
        <v>273</v>
      </c>
      <c r="K8" s="1365" t="s">
        <v>274</v>
      </c>
      <c r="L8" s="1365" t="s">
        <v>275</v>
      </c>
      <c r="M8" s="1365" t="s">
        <v>276</v>
      </c>
      <c r="N8" s="1365" t="s">
        <v>277</v>
      </c>
      <c r="O8" s="1365" t="s">
        <v>278</v>
      </c>
      <c r="P8" s="1365" t="s">
        <v>322</v>
      </c>
      <c r="Q8" s="1365" t="s">
        <v>279</v>
      </c>
      <c r="R8" s="1365" t="s">
        <v>280</v>
      </c>
      <c r="S8" s="1365" t="s">
        <v>281</v>
      </c>
      <c r="T8" s="1365" t="s">
        <v>282</v>
      </c>
      <c r="U8" s="1365" t="s">
        <v>283</v>
      </c>
      <c r="V8" s="1365" t="s">
        <v>284</v>
      </c>
      <c r="W8" s="1365" t="s">
        <v>285</v>
      </c>
      <c r="X8" s="1365" t="s">
        <v>286</v>
      </c>
      <c r="Y8" s="1365" t="s">
        <v>287</v>
      </c>
      <c r="Z8" s="1365" t="s">
        <v>288</v>
      </c>
      <c r="AA8" s="1365" t="s">
        <v>289</v>
      </c>
      <c r="AB8" s="1365" t="s">
        <v>290</v>
      </c>
      <c r="AC8" s="1365" t="s">
        <v>291</v>
      </c>
      <c r="AD8" s="1365" t="s">
        <v>292</v>
      </c>
      <c r="AE8" s="1467"/>
      <c r="AF8" s="1365" t="s">
        <v>527</v>
      </c>
      <c r="AG8" s="1468"/>
      <c r="AH8" s="1469"/>
      <c r="AI8" s="1469"/>
    </row>
    <row r="9" spans="1:35" ht="33.75" customHeight="1">
      <c r="A9" s="1601" t="s">
        <v>528</v>
      </c>
      <c r="B9" s="1601"/>
      <c r="C9" s="1470">
        <v>4.3</v>
      </c>
      <c r="D9" s="1471"/>
      <c r="E9" s="1470">
        <v>1.1000000000000001</v>
      </c>
      <c r="F9" s="1470">
        <v>8.6</v>
      </c>
      <c r="G9" s="1470">
        <v>19.100000000000001</v>
      </c>
      <c r="H9" s="1470">
        <v>0.2</v>
      </c>
      <c r="I9" s="1471"/>
      <c r="J9" s="1470">
        <v>18</v>
      </c>
      <c r="K9" s="1470">
        <v>9</v>
      </c>
      <c r="L9" s="1470">
        <v>0.8</v>
      </c>
      <c r="M9" s="1471"/>
      <c r="N9" s="1470">
        <v>5.9</v>
      </c>
      <c r="O9" s="1471"/>
      <c r="P9" s="1471"/>
      <c r="Q9" s="1471"/>
      <c r="R9" s="1470">
        <v>0.06</v>
      </c>
      <c r="S9" s="1470">
        <v>2.1</v>
      </c>
      <c r="T9" s="1470">
        <v>0.04</v>
      </c>
      <c r="U9" s="1470">
        <v>8.1</v>
      </c>
      <c r="V9" s="1471"/>
      <c r="W9" s="1470">
        <v>7.6</v>
      </c>
      <c r="X9" s="1470">
        <v>1.4</v>
      </c>
      <c r="Y9" s="1471"/>
      <c r="Z9" s="1471"/>
      <c r="AA9" s="1470">
        <v>0.4</v>
      </c>
      <c r="AB9" s="1470">
        <v>0.8</v>
      </c>
      <c r="AC9" s="1470">
        <v>1</v>
      </c>
      <c r="AD9" s="1470">
        <v>3</v>
      </c>
      <c r="AE9" s="1366"/>
      <c r="AF9" s="1472">
        <v>91.5</v>
      </c>
      <c r="AG9" s="1473"/>
      <c r="AH9" s="1474"/>
      <c r="AI9" s="1474"/>
    </row>
    <row r="10" spans="1:35" ht="31.5" customHeight="1" thickBot="1">
      <c r="A10" s="1598" t="s">
        <v>529</v>
      </c>
      <c r="B10" s="1598"/>
      <c r="C10" s="1436">
        <v>4.2656997958577438</v>
      </c>
      <c r="D10" s="1475"/>
      <c r="E10" s="1436">
        <v>1.0443044799225381</v>
      </c>
      <c r="F10" s="1436">
        <v>8.5281956435489761</v>
      </c>
      <c r="G10" s="1436">
        <v>18.487425470270704</v>
      </c>
      <c r="H10" s="1436">
        <v>0.20618870115996624</v>
      </c>
      <c r="I10" s="1436"/>
      <c r="J10" s="1436">
        <v>19.045994757288035</v>
      </c>
      <c r="K10" s="1436">
        <v>8.9343961131086633</v>
      </c>
      <c r="L10" s="1436">
        <v>0.79628720148394627</v>
      </c>
      <c r="M10" s="1436"/>
      <c r="N10" s="1436">
        <v>5.8299435624396194</v>
      </c>
      <c r="O10" s="1436"/>
      <c r="P10" s="1436"/>
      <c r="Q10" s="1436"/>
      <c r="R10" s="1436">
        <v>5.941940753063174E-2</v>
      </c>
      <c r="S10" s="1436">
        <v>2.09747151554456</v>
      </c>
      <c r="T10" s="1436">
        <v>2.9293432209734044E-2</v>
      </c>
      <c r="U10" s="1436">
        <v>8.3610156155814366</v>
      </c>
      <c r="V10" s="1436"/>
      <c r="W10" s="1436">
        <v>7.1103210127784893</v>
      </c>
      <c r="X10" s="1436">
        <v>1.4939717567537842</v>
      </c>
      <c r="Y10" s="1436"/>
      <c r="Z10" s="1436"/>
      <c r="AA10" s="1436">
        <v>0.42507368476517809</v>
      </c>
      <c r="AB10" s="1436">
        <v>0.83187170542884437</v>
      </c>
      <c r="AC10" s="1436">
        <v>0.96366865117192924</v>
      </c>
      <c r="AD10" s="1436">
        <v>2.9803700568189191</v>
      </c>
      <c r="AE10" s="1448"/>
      <c r="AF10" s="1476">
        <v>91.490912563663684</v>
      </c>
      <c r="AG10" s="1473"/>
      <c r="AH10" s="1474"/>
      <c r="AI10" s="1474"/>
    </row>
    <row r="11" spans="1:35" ht="43.5" thickBot="1">
      <c r="A11" s="1348" t="s">
        <v>510</v>
      </c>
      <c r="B11" s="1347" t="s">
        <v>506</v>
      </c>
      <c r="C11" s="1439" t="s">
        <v>505</v>
      </c>
      <c r="D11" s="1439" t="s">
        <v>505</v>
      </c>
      <c r="E11" s="1439" t="s">
        <v>505</v>
      </c>
      <c r="F11" s="1439" t="s">
        <v>505</v>
      </c>
      <c r="G11" s="1439" t="s">
        <v>505</v>
      </c>
      <c r="H11" s="1439" t="s">
        <v>505</v>
      </c>
      <c r="I11" s="1439" t="s">
        <v>505</v>
      </c>
      <c r="J11" s="1439" t="s">
        <v>505</v>
      </c>
      <c r="K11" s="1439" t="s">
        <v>505</v>
      </c>
      <c r="L11" s="1439" t="s">
        <v>505</v>
      </c>
      <c r="M11" s="1439" t="s">
        <v>505</v>
      </c>
      <c r="N11" s="1439" t="s">
        <v>505</v>
      </c>
      <c r="O11" s="1439" t="s">
        <v>505</v>
      </c>
      <c r="P11" s="1439" t="s">
        <v>505</v>
      </c>
      <c r="Q11" s="1439" t="s">
        <v>505</v>
      </c>
      <c r="R11" s="1439" t="s">
        <v>505</v>
      </c>
      <c r="S11" s="1439" t="s">
        <v>505</v>
      </c>
      <c r="T11" s="1439" t="s">
        <v>505</v>
      </c>
      <c r="U11" s="1439" t="s">
        <v>505</v>
      </c>
      <c r="V11" s="1439" t="s">
        <v>505</v>
      </c>
      <c r="W11" s="1439" t="s">
        <v>505</v>
      </c>
      <c r="X11" s="1439" t="s">
        <v>505</v>
      </c>
      <c r="Y11" s="1439" t="s">
        <v>505</v>
      </c>
      <c r="Z11" s="1439" t="s">
        <v>505</v>
      </c>
      <c r="AA11" s="1439" t="s">
        <v>505</v>
      </c>
      <c r="AB11" s="1439" t="s">
        <v>505</v>
      </c>
      <c r="AC11" s="1439" t="s">
        <v>505</v>
      </c>
      <c r="AD11" s="1439" t="s">
        <v>505</v>
      </c>
      <c r="AE11" s="1383"/>
      <c r="AF11" s="1441" t="s">
        <v>530</v>
      </c>
      <c r="AG11" s="1442" t="s">
        <v>531</v>
      </c>
      <c r="AH11" s="1356"/>
      <c r="AI11" s="1397"/>
    </row>
    <row r="12" spans="1:35">
      <c r="A12" s="1378">
        <v>41274</v>
      </c>
      <c r="B12" s="1379">
        <v>1</v>
      </c>
      <c r="C12" s="1385">
        <v>48.5</v>
      </c>
      <c r="D12" s="1477" t="s">
        <v>504</v>
      </c>
      <c r="E12" s="1385">
        <v>62.418600000000005</v>
      </c>
      <c r="F12" s="1477">
        <v>44.099200000000003</v>
      </c>
      <c r="G12" s="1385">
        <v>56.9</v>
      </c>
      <c r="H12" s="1385">
        <v>40.800000000000004</v>
      </c>
      <c r="I12" s="1477" t="s">
        <v>504</v>
      </c>
      <c r="J12" s="1385">
        <v>46.300000000000004</v>
      </c>
      <c r="K12" s="1385">
        <v>30.400000000000002</v>
      </c>
      <c r="L12" s="1385" t="s">
        <v>504</v>
      </c>
      <c r="M12" s="1477" t="s">
        <v>504</v>
      </c>
      <c r="N12" s="1385">
        <v>65.510000000000005</v>
      </c>
      <c r="O12" s="1477" t="s">
        <v>504</v>
      </c>
      <c r="P12" s="1477" t="s">
        <v>504</v>
      </c>
      <c r="Q12" s="1477" t="s">
        <v>504</v>
      </c>
      <c r="R12" s="1385">
        <v>45.4</v>
      </c>
      <c r="S12" s="1385">
        <v>41.250900000000001</v>
      </c>
      <c r="T12" s="1385">
        <v>91.320000000000007</v>
      </c>
      <c r="U12" s="1385">
        <v>41.5</v>
      </c>
      <c r="V12" s="1477" t="s">
        <v>504</v>
      </c>
      <c r="W12" s="1385">
        <v>43.854199999999999</v>
      </c>
      <c r="X12" s="1385">
        <v>40</v>
      </c>
      <c r="Y12" s="1477" t="s">
        <v>504</v>
      </c>
      <c r="Z12" s="1477" t="s">
        <v>504</v>
      </c>
      <c r="AA12" s="1385">
        <v>65.67</v>
      </c>
      <c r="AB12" s="1385">
        <v>58.6</v>
      </c>
      <c r="AC12" s="1385">
        <v>84.990700000000004</v>
      </c>
      <c r="AD12" s="1477">
        <v>56.764100000000006</v>
      </c>
      <c r="AE12" s="1381"/>
      <c r="AF12" s="1478">
        <v>48.379725054945062</v>
      </c>
      <c r="AG12" s="1384"/>
      <c r="AH12" s="1105"/>
      <c r="AI12" s="1105"/>
    </row>
    <row r="13" spans="1:35">
      <c r="A13" s="1378">
        <v>41281</v>
      </c>
      <c r="B13" s="1379">
        <v>2</v>
      </c>
      <c r="C13" s="1385">
        <v>48.5</v>
      </c>
      <c r="D13" s="1477" t="s">
        <v>504</v>
      </c>
      <c r="E13" s="1385">
        <v>61.6387</v>
      </c>
      <c r="F13" s="1477">
        <v>44.368400000000001</v>
      </c>
      <c r="G13" s="1385">
        <v>56.9</v>
      </c>
      <c r="H13" s="1385">
        <v>36.71</v>
      </c>
      <c r="I13" s="1477" t="s">
        <v>504</v>
      </c>
      <c r="J13" s="1385">
        <v>47.39</v>
      </c>
      <c r="K13" s="1385">
        <v>31</v>
      </c>
      <c r="L13" s="1385" t="s">
        <v>504</v>
      </c>
      <c r="M13" s="1477" t="s">
        <v>504</v>
      </c>
      <c r="N13" s="1385">
        <v>65.540000000000006</v>
      </c>
      <c r="O13" s="1477" t="s">
        <v>504</v>
      </c>
      <c r="P13" s="1477" t="s">
        <v>504</v>
      </c>
      <c r="Q13" s="1477" t="s">
        <v>504</v>
      </c>
      <c r="R13" s="1385">
        <v>45.4</v>
      </c>
      <c r="S13" s="1385">
        <v>39.257000000000005</v>
      </c>
      <c r="T13" s="1385">
        <v>91.320000000000007</v>
      </c>
      <c r="U13" s="1385">
        <v>41.5</v>
      </c>
      <c r="V13" s="1477" t="s">
        <v>504</v>
      </c>
      <c r="W13" s="1385">
        <v>43.378</v>
      </c>
      <c r="X13" s="1385">
        <v>40</v>
      </c>
      <c r="Y13" s="1477" t="s">
        <v>504</v>
      </c>
      <c r="Z13" s="1477" t="s">
        <v>504</v>
      </c>
      <c r="AA13" s="1385">
        <v>75</v>
      </c>
      <c r="AB13" s="1385">
        <v>58.27</v>
      </c>
      <c r="AC13" s="1385">
        <v>84.601300000000009</v>
      </c>
      <c r="AD13" s="1477">
        <v>56.701300000000003</v>
      </c>
      <c r="AE13" s="1381"/>
      <c r="AF13" s="1478">
        <v>48.599160659340662</v>
      </c>
      <c r="AG13" s="1384">
        <v>4.5356934985965047E-3</v>
      </c>
      <c r="AH13" s="1105"/>
      <c r="AI13" s="1105"/>
    </row>
    <row r="14" spans="1:35">
      <c r="A14" s="1378">
        <v>41288</v>
      </c>
      <c r="B14" s="1379">
        <v>3</v>
      </c>
      <c r="C14" s="1385">
        <v>49</v>
      </c>
      <c r="D14" s="1477" t="s">
        <v>504</v>
      </c>
      <c r="E14" s="1385">
        <v>61.511400000000002</v>
      </c>
      <c r="F14" s="1477">
        <v>43.283200000000001</v>
      </c>
      <c r="G14" s="1385">
        <v>56.9</v>
      </c>
      <c r="H14" s="1385">
        <v>41.65</v>
      </c>
      <c r="I14" s="1477" t="s">
        <v>504</v>
      </c>
      <c r="J14" s="1385">
        <v>48.52</v>
      </c>
      <c r="K14" s="1385">
        <v>32</v>
      </c>
      <c r="L14" s="1385" t="s">
        <v>504</v>
      </c>
      <c r="M14" s="1477" t="s">
        <v>504</v>
      </c>
      <c r="N14" s="1385">
        <v>65.710000000000008</v>
      </c>
      <c r="O14" s="1477" t="s">
        <v>504</v>
      </c>
      <c r="P14" s="1477" t="s">
        <v>504</v>
      </c>
      <c r="Q14" s="1477" t="s">
        <v>504</v>
      </c>
      <c r="R14" s="1385">
        <v>45.4</v>
      </c>
      <c r="S14" s="1385">
        <v>51.008300000000006</v>
      </c>
      <c r="T14" s="1385">
        <v>91.320000000000007</v>
      </c>
      <c r="U14" s="1385">
        <v>41.5</v>
      </c>
      <c r="V14" s="1477" t="s">
        <v>504</v>
      </c>
      <c r="W14" s="1385">
        <v>41.664300000000004</v>
      </c>
      <c r="X14" s="1385">
        <v>36</v>
      </c>
      <c r="Y14" s="1477" t="s">
        <v>504</v>
      </c>
      <c r="Z14" s="1477" t="s">
        <v>504</v>
      </c>
      <c r="AA14" s="1385">
        <v>69.19</v>
      </c>
      <c r="AB14" s="1385">
        <v>55</v>
      </c>
      <c r="AC14" s="1385">
        <v>85.312100000000001</v>
      </c>
      <c r="AD14" s="1477">
        <v>55.704300000000003</v>
      </c>
      <c r="AE14" s="1381"/>
      <c r="AF14" s="1478">
        <v>48.817503076923089</v>
      </c>
      <c r="AG14" s="1384">
        <v>4.4927199280850871E-3</v>
      </c>
      <c r="AH14" s="1105"/>
      <c r="AI14" s="1105"/>
    </row>
    <row r="15" spans="1:35">
      <c r="A15" s="1378">
        <v>41295</v>
      </c>
      <c r="B15" s="1379">
        <v>4</v>
      </c>
      <c r="C15" s="1385">
        <v>49</v>
      </c>
      <c r="D15" s="1477" t="s">
        <v>504</v>
      </c>
      <c r="E15" s="1385">
        <v>62.472799999999999</v>
      </c>
      <c r="F15" s="1477">
        <v>45.960900000000002</v>
      </c>
      <c r="G15" s="1385">
        <v>56.9</v>
      </c>
      <c r="H15" s="1385">
        <v>38.340000000000003</v>
      </c>
      <c r="I15" s="1477" t="s">
        <v>504</v>
      </c>
      <c r="J15" s="1385">
        <v>49.230000000000004</v>
      </c>
      <c r="K15" s="1385">
        <v>32.4</v>
      </c>
      <c r="L15" s="1385" t="s">
        <v>504</v>
      </c>
      <c r="M15" s="1477" t="s">
        <v>504</v>
      </c>
      <c r="N15" s="1385">
        <v>66.290000000000006</v>
      </c>
      <c r="O15" s="1477" t="s">
        <v>504</v>
      </c>
      <c r="P15" s="1477" t="s">
        <v>504</v>
      </c>
      <c r="Q15" s="1477" t="s">
        <v>504</v>
      </c>
      <c r="R15" s="1385">
        <v>48.4</v>
      </c>
      <c r="S15" s="1385">
        <v>47.406200000000005</v>
      </c>
      <c r="T15" s="1385">
        <v>91.320000000000007</v>
      </c>
      <c r="U15" s="1385">
        <v>41.5</v>
      </c>
      <c r="V15" s="1477" t="s">
        <v>504</v>
      </c>
      <c r="W15" s="1385">
        <v>40.728000000000002</v>
      </c>
      <c r="X15" s="1385">
        <v>36</v>
      </c>
      <c r="Y15" s="1477" t="s">
        <v>504</v>
      </c>
      <c r="Z15" s="1477" t="s">
        <v>504</v>
      </c>
      <c r="AA15" s="1385">
        <v>69.19</v>
      </c>
      <c r="AB15" s="1385">
        <v>59.61</v>
      </c>
      <c r="AC15" s="1385">
        <v>83.957000000000008</v>
      </c>
      <c r="AD15" s="1477">
        <v>54.961300000000001</v>
      </c>
      <c r="AE15" s="1381"/>
      <c r="AF15" s="1478">
        <v>49.119605934065945</v>
      </c>
      <c r="AG15" s="1384">
        <v>6.1884127229290264E-3</v>
      </c>
      <c r="AH15" s="1105"/>
      <c r="AI15" s="1105"/>
    </row>
    <row r="16" spans="1:35">
      <c r="A16" s="1378">
        <v>41302</v>
      </c>
      <c r="B16" s="1379">
        <v>5</v>
      </c>
      <c r="C16" s="1385">
        <v>50</v>
      </c>
      <c r="D16" s="1477" t="s">
        <v>504</v>
      </c>
      <c r="E16" s="1385">
        <v>62.395200000000003</v>
      </c>
      <c r="F16" s="1477">
        <v>42.621300000000005</v>
      </c>
      <c r="G16" s="1385">
        <v>56.9</v>
      </c>
      <c r="H16" s="1385">
        <v>38.800000000000004</v>
      </c>
      <c r="I16" s="1477" t="s">
        <v>504</v>
      </c>
      <c r="J16" s="1385">
        <v>49.870000000000005</v>
      </c>
      <c r="K16" s="1385">
        <v>33.4</v>
      </c>
      <c r="L16" s="1385" t="s">
        <v>504</v>
      </c>
      <c r="M16" s="1477" t="s">
        <v>504</v>
      </c>
      <c r="N16" s="1385">
        <v>67.11</v>
      </c>
      <c r="O16" s="1477" t="s">
        <v>504</v>
      </c>
      <c r="P16" s="1477" t="s">
        <v>504</v>
      </c>
      <c r="Q16" s="1477" t="s">
        <v>504</v>
      </c>
      <c r="R16" s="1385">
        <v>44.800000000000004</v>
      </c>
      <c r="S16" s="1385">
        <v>39.719200000000001</v>
      </c>
      <c r="T16" s="1385">
        <v>91.320000000000007</v>
      </c>
      <c r="U16" s="1385">
        <v>42.5</v>
      </c>
      <c r="V16" s="1477" t="s">
        <v>504</v>
      </c>
      <c r="W16" s="1385">
        <v>40.081800000000001</v>
      </c>
      <c r="X16" s="1385">
        <v>33</v>
      </c>
      <c r="Y16" s="1477" t="s">
        <v>504</v>
      </c>
      <c r="Z16" s="1477" t="s">
        <v>504</v>
      </c>
      <c r="AA16" s="1385">
        <v>69.08</v>
      </c>
      <c r="AB16" s="1385">
        <v>58.88</v>
      </c>
      <c r="AC16" s="1385">
        <v>86.037000000000006</v>
      </c>
      <c r="AD16" s="1477">
        <v>54.278000000000006</v>
      </c>
      <c r="AE16" s="1381"/>
      <c r="AF16" s="1478">
        <v>48.951766263736268</v>
      </c>
      <c r="AG16" s="1384">
        <v>-3.4169588118229122E-3</v>
      </c>
      <c r="AH16" s="1105"/>
      <c r="AI16" s="1105"/>
    </row>
    <row r="17" spans="1:33">
      <c r="A17" s="1378">
        <v>41309</v>
      </c>
      <c r="B17" s="1379">
        <v>6</v>
      </c>
      <c r="C17" s="1385">
        <v>50.5</v>
      </c>
      <c r="D17" s="1477" t="s">
        <v>504</v>
      </c>
      <c r="E17" s="1385">
        <v>62.7637</v>
      </c>
      <c r="F17" s="1477">
        <v>42.6267</v>
      </c>
      <c r="G17" s="1385">
        <v>57</v>
      </c>
      <c r="H17" s="1385">
        <v>39.03</v>
      </c>
      <c r="I17" s="1477" t="s">
        <v>504</v>
      </c>
      <c r="J17" s="1385">
        <v>50.800000000000004</v>
      </c>
      <c r="K17" s="1385">
        <v>33.799999999999997</v>
      </c>
      <c r="L17" s="1385" t="s">
        <v>504</v>
      </c>
      <c r="M17" s="1477" t="s">
        <v>504</v>
      </c>
      <c r="N17" s="1385">
        <v>67.83</v>
      </c>
      <c r="O17" s="1477" t="s">
        <v>504</v>
      </c>
      <c r="P17" s="1477" t="s">
        <v>504</v>
      </c>
      <c r="Q17" s="1477" t="s">
        <v>504</v>
      </c>
      <c r="R17" s="1385">
        <v>44.800000000000004</v>
      </c>
      <c r="S17" s="1385">
        <v>43.800800000000002</v>
      </c>
      <c r="T17" s="1385">
        <v>91.320000000000007</v>
      </c>
      <c r="U17" s="1385">
        <v>43.5</v>
      </c>
      <c r="V17" s="1477" t="s">
        <v>504</v>
      </c>
      <c r="W17" s="1385">
        <v>40.476199999999999</v>
      </c>
      <c r="X17" s="1385">
        <v>33</v>
      </c>
      <c r="Y17" s="1477" t="s">
        <v>504</v>
      </c>
      <c r="Z17" s="1477" t="s">
        <v>504</v>
      </c>
      <c r="AA17" s="1385">
        <v>75</v>
      </c>
      <c r="AB17" s="1385">
        <v>57.58</v>
      </c>
      <c r="AC17" s="1385">
        <v>84.928100000000001</v>
      </c>
      <c r="AD17" s="1477">
        <v>54.024700000000003</v>
      </c>
      <c r="AE17" s="1381"/>
      <c r="AF17" s="1478">
        <v>49.477391318681306</v>
      </c>
      <c r="AG17" s="1384">
        <v>1.0737611634136668E-2</v>
      </c>
    </row>
    <row r="18" spans="1:33">
      <c r="A18" s="1378">
        <v>41316</v>
      </c>
      <c r="B18" s="1379">
        <v>7</v>
      </c>
      <c r="C18" s="1385">
        <v>51.5</v>
      </c>
      <c r="D18" s="1477" t="s">
        <v>504</v>
      </c>
      <c r="E18" s="1385">
        <v>64.287199999999999</v>
      </c>
      <c r="F18" s="1477">
        <v>42.619300000000003</v>
      </c>
      <c r="G18" s="1385">
        <v>57.9</v>
      </c>
      <c r="H18" s="1385">
        <v>39.160000000000004</v>
      </c>
      <c r="I18" s="1477" t="s">
        <v>504</v>
      </c>
      <c r="J18" s="1385">
        <v>51.800000000000004</v>
      </c>
      <c r="K18" s="1385">
        <v>34.800000000000004</v>
      </c>
      <c r="L18" s="1385" t="s">
        <v>504</v>
      </c>
      <c r="M18" s="1477" t="s">
        <v>504</v>
      </c>
      <c r="N18" s="1385">
        <v>69.69</v>
      </c>
      <c r="O18" s="1477" t="s">
        <v>504</v>
      </c>
      <c r="P18" s="1477" t="s">
        <v>504</v>
      </c>
      <c r="Q18" s="1477" t="s">
        <v>504</v>
      </c>
      <c r="R18" s="1385">
        <v>46.7</v>
      </c>
      <c r="S18" s="1385">
        <v>41.144200000000005</v>
      </c>
      <c r="T18" s="1385">
        <v>91.320000000000007</v>
      </c>
      <c r="U18" s="1385">
        <v>44.5</v>
      </c>
      <c r="V18" s="1477" t="s">
        <v>504</v>
      </c>
      <c r="W18" s="1385">
        <v>40.169600000000003</v>
      </c>
      <c r="X18" s="1385">
        <v>33</v>
      </c>
      <c r="Y18" s="1477" t="s">
        <v>504</v>
      </c>
      <c r="Z18" s="1477" t="s">
        <v>504</v>
      </c>
      <c r="AA18" s="1385">
        <v>75</v>
      </c>
      <c r="AB18" s="1385">
        <v>60.120000000000005</v>
      </c>
      <c r="AC18" s="1385">
        <v>86.796900000000008</v>
      </c>
      <c r="AD18" s="1477">
        <v>54.007000000000005</v>
      </c>
      <c r="AE18" s="1381"/>
      <c r="AF18" s="1478">
        <v>50.196711648351645</v>
      </c>
      <c r="AG18" s="1384">
        <v>1.4538364099215162E-2</v>
      </c>
    </row>
    <row r="19" spans="1:33">
      <c r="A19" s="1378">
        <v>41323</v>
      </c>
      <c r="B19" s="1379">
        <v>8</v>
      </c>
      <c r="C19" s="1385">
        <v>52.5</v>
      </c>
      <c r="D19" s="1477" t="s">
        <v>504</v>
      </c>
      <c r="E19" s="1385">
        <v>64.032700000000006</v>
      </c>
      <c r="F19" s="1477">
        <v>42.629300000000001</v>
      </c>
      <c r="G19" s="1385">
        <v>58.800000000000004</v>
      </c>
      <c r="H19" s="1385">
        <v>38.520000000000003</v>
      </c>
      <c r="I19" s="1477" t="s">
        <v>504</v>
      </c>
      <c r="J19" s="1385">
        <v>52.800000000000004</v>
      </c>
      <c r="K19" s="1385">
        <v>35.4</v>
      </c>
      <c r="L19" s="1385" t="s">
        <v>504</v>
      </c>
      <c r="M19" s="1477" t="s">
        <v>504</v>
      </c>
      <c r="N19" s="1385">
        <v>71.47</v>
      </c>
      <c r="O19" s="1477" t="s">
        <v>504</v>
      </c>
      <c r="P19" s="1477" t="s">
        <v>504</v>
      </c>
      <c r="Q19" s="1477" t="s">
        <v>504</v>
      </c>
      <c r="R19" s="1385">
        <v>44</v>
      </c>
      <c r="S19" s="1385">
        <v>42.8078</v>
      </c>
      <c r="T19" s="1385">
        <v>91.320000000000007</v>
      </c>
      <c r="U19" s="1385">
        <v>46</v>
      </c>
      <c r="V19" s="1477" t="s">
        <v>504</v>
      </c>
      <c r="W19" s="1385">
        <v>40.399100000000004</v>
      </c>
      <c r="X19" s="1385">
        <v>34</v>
      </c>
      <c r="Y19" s="1477" t="s">
        <v>504</v>
      </c>
      <c r="Z19" s="1477" t="s">
        <v>504</v>
      </c>
      <c r="AA19" s="1385">
        <v>85.320000000000007</v>
      </c>
      <c r="AB19" s="1385">
        <v>60.74</v>
      </c>
      <c r="AC19" s="1385">
        <v>86.382300000000001</v>
      </c>
      <c r="AD19" s="1477">
        <v>53.689399999999999</v>
      </c>
      <c r="AE19" s="1381"/>
      <c r="AF19" s="1478">
        <v>51.040790769230775</v>
      </c>
      <c r="AG19" s="1384">
        <v>1.6815426611851425E-2</v>
      </c>
    </row>
    <row r="20" spans="1:33">
      <c r="A20" s="1378">
        <v>41330</v>
      </c>
      <c r="B20" s="1379">
        <v>9</v>
      </c>
      <c r="C20" s="1385">
        <v>52.5</v>
      </c>
      <c r="D20" s="1477" t="s">
        <v>504</v>
      </c>
      <c r="E20" s="1385">
        <v>63.6325</v>
      </c>
      <c r="F20" s="1477">
        <v>42.638100000000001</v>
      </c>
      <c r="G20" s="1385">
        <v>59</v>
      </c>
      <c r="H20" s="1385">
        <v>39.950000000000003</v>
      </c>
      <c r="I20" s="1477" t="s">
        <v>504</v>
      </c>
      <c r="J20" s="1385">
        <v>52.94</v>
      </c>
      <c r="K20" s="1385">
        <v>36</v>
      </c>
      <c r="L20" s="1385" t="s">
        <v>504</v>
      </c>
      <c r="M20" s="1477" t="s">
        <v>504</v>
      </c>
      <c r="N20" s="1385">
        <v>73.66</v>
      </c>
      <c r="O20" s="1477" t="s">
        <v>504</v>
      </c>
      <c r="P20" s="1477" t="s">
        <v>504</v>
      </c>
      <c r="Q20" s="1477" t="s">
        <v>504</v>
      </c>
      <c r="R20" s="1385">
        <v>45.800000000000004</v>
      </c>
      <c r="S20" s="1385">
        <v>47.199100000000001</v>
      </c>
      <c r="T20" s="1385">
        <v>91.320000000000007</v>
      </c>
      <c r="U20" s="1385">
        <v>46.5</v>
      </c>
      <c r="V20" s="1477" t="s">
        <v>504</v>
      </c>
      <c r="W20" s="1385">
        <v>40.846400000000003</v>
      </c>
      <c r="X20" s="1385">
        <v>34</v>
      </c>
      <c r="Y20" s="1477" t="s">
        <v>504</v>
      </c>
      <c r="Z20" s="1477" t="s">
        <v>504</v>
      </c>
      <c r="AA20" s="1385">
        <v>84.33</v>
      </c>
      <c r="AB20" s="1385">
        <v>57.77</v>
      </c>
      <c r="AC20" s="1385">
        <v>89.205200000000005</v>
      </c>
      <c r="AD20" s="1477">
        <v>53.648900000000005</v>
      </c>
      <c r="AE20" s="1381"/>
      <c r="AF20" s="1478">
        <v>51.506190989010996</v>
      </c>
      <c r="AG20" s="1384">
        <v>9.1182015945721062E-3</v>
      </c>
    </row>
    <row r="21" spans="1:33">
      <c r="A21" s="1378">
        <v>41337</v>
      </c>
      <c r="B21" s="1379">
        <v>10</v>
      </c>
      <c r="C21" s="1385">
        <v>52.5</v>
      </c>
      <c r="D21" s="1477" t="s">
        <v>504</v>
      </c>
      <c r="E21" s="1385">
        <v>63.729900000000001</v>
      </c>
      <c r="F21" s="1477">
        <v>43.459299999999999</v>
      </c>
      <c r="G21" s="1385">
        <v>59</v>
      </c>
      <c r="H21" s="1385">
        <v>38.9</v>
      </c>
      <c r="I21" s="1477" t="s">
        <v>504</v>
      </c>
      <c r="J21" s="1385">
        <v>53.050000000000004</v>
      </c>
      <c r="K21" s="1385">
        <v>37.200000000000003</v>
      </c>
      <c r="L21" s="1385" t="s">
        <v>504</v>
      </c>
      <c r="M21" s="1477" t="s">
        <v>504</v>
      </c>
      <c r="N21" s="1385">
        <v>75.11</v>
      </c>
      <c r="O21" s="1477" t="s">
        <v>504</v>
      </c>
      <c r="P21" s="1477" t="s">
        <v>504</v>
      </c>
      <c r="Q21" s="1477" t="s">
        <v>504</v>
      </c>
      <c r="R21" s="1385">
        <v>48.5</v>
      </c>
      <c r="S21" s="1385">
        <v>51.186600000000006</v>
      </c>
      <c r="T21" s="1385">
        <v>91.320000000000007</v>
      </c>
      <c r="U21" s="1385">
        <v>46.5</v>
      </c>
      <c r="V21" s="1477" t="s">
        <v>504</v>
      </c>
      <c r="W21" s="1385">
        <v>41.5869</v>
      </c>
      <c r="X21" s="1385">
        <v>35</v>
      </c>
      <c r="Y21" s="1477" t="s">
        <v>504</v>
      </c>
      <c r="Z21" s="1477" t="s">
        <v>504</v>
      </c>
      <c r="AA21" s="1385">
        <v>69.64</v>
      </c>
      <c r="AB21" s="1385">
        <v>60.24</v>
      </c>
      <c r="AC21" s="1385">
        <v>87.96220000000001</v>
      </c>
      <c r="AD21" s="1477">
        <v>54.164300000000004</v>
      </c>
      <c r="AE21" s="1381"/>
      <c r="AF21" s="1478">
        <v>51.961972527472533</v>
      </c>
      <c r="AG21" s="1384">
        <v>8.8490631846329659E-3</v>
      </c>
    </row>
    <row r="22" spans="1:33">
      <c r="A22" s="1378">
        <v>41344</v>
      </c>
      <c r="B22" s="1379">
        <v>11</v>
      </c>
      <c r="C22" s="1385">
        <v>52.5</v>
      </c>
      <c r="D22" s="1477" t="s">
        <v>504</v>
      </c>
      <c r="E22" s="1385">
        <v>61.303400000000003</v>
      </c>
      <c r="F22" s="1477">
        <v>42.240200000000002</v>
      </c>
      <c r="G22" s="1385">
        <v>59</v>
      </c>
      <c r="H22" s="1385">
        <v>41.660000000000004</v>
      </c>
      <c r="I22" s="1477" t="s">
        <v>504</v>
      </c>
      <c r="J22" s="1385">
        <v>53.050000000000004</v>
      </c>
      <c r="K22" s="1385">
        <v>37.4</v>
      </c>
      <c r="L22" s="1385" t="s">
        <v>504</v>
      </c>
      <c r="M22" s="1477" t="s">
        <v>504</v>
      </c>
      <c r="N22" s="1385">
        <v>76.16</v>
      </c>
      <c r="O22" s="1477" t="s">
        <v>504</v>
      </c>
      <c r="P22" s="1477" t="s">
        <v>504</v>
      </c>
      <c r="Q22" s="1477" t="s">
        <v>504</v>
      </c>
      <c r="R22" s="1385">
        <v>49</v>
      </c>
      <c r="S22" s="1385">
        <v>46.077300000000001</v>
      </c>
      <c r="T22" s="1385">
        <v>91.320000000000007</v>
      </c>
      <c r="U22" s="1385">
        <v>46.5</v>
      </c>
      <c r="V22" s="1477" t="s">
        <v>504</v>
      </c>
      <c r="W22" s="1385">
        <v>41.351800000000004</v>
      </c>
      <c r="X22" s="1385">
        <v>35</v>
      </c>
      <c r="Y22" s="1477" t="s">
        <v>504</v>
      </c>
      <c r="Z22" s="1477" t="s">
        <v>504</v>
      </c>
      <c r="AA22" s="1385">
        <v>78.67</v>
      </c>
      <c r="AB22" s="1385">
        <v>57.120000000000005</v>
      </c>
      <c r="AC22" s="1385">
        <v>89.79010000000001</v>
      </c>
      <c r="AD22" s="1477">
        <v>54.414999999999999</v>
      </c>
      <c r="AE22" s="1381"/>
      <c r="AF22" s="1478">
        <v>51.827809999999999</v>
      </c>
      <c r="AG22" s="1384">
        <v>-2.5819367692709871E-3</v>
      </c>
    </row>
    <row r="23" spans="1:33">
      <c r="A23" s="1378">
        <v>41351</v>
      </c>
      <c r="B23" s="1379">
        <v>12</v>
      </c>
      <c r="C23" s="1385">
        <v>52</v>
      </c>
      <c r="D23" s="1477" t="s">
        <v>504</v>
      </c>
      <c r="E23" s="1385">
        <v>56.547900000000006</v>
      </c>
      <c r="F23" s="1477">
        <v>42.391100000000002</v>
      </c>
      <c r="G23" s="1385">
        <v>59.1</v>
      </c>
      <c r="H23" s="1385">
        <v>39.4</v>
      </c>
      <c r="I23" s="1477" t="s">
        <v>504</v>
      </c>
      <c r="J23" s="1385">
        <v>53.050000000000004</v>
      </c>
      <c r="K23" s="1385">
        <v>38</v>
      </c>
      <c r="L23" s="1385" t="s">
        <v>504</v>
      </c>
      <c r="M23" s="1477" t="s">
        <v>504</v>
      </c>
      <c r="N23" s="1385">
        <v>76.63</v>
      </c>
      <c r="O23" s="1477" t="s">
        <v>504</v>
      </c>
      <c r="P23" s="1477" t="s">
        <v>504</v>
      </c>
      <c r="Q23" s="1477" t="s">
        <v>504</v>
      </c>
      <c r="R23" s="1385">
        <v>44.5</v>
      </c>
      <c r="S23" s="1385">
        <v>52.963700000000003</v>
      </c>
      <c r="T23" s="1385">
        <v>91.320000000000007</v>
      </c>
      <c r="U23" s="1385">
        <v>46.5</v>
      </c>
      <c r="V23" s="1477" t="s">
        <v>504</v>
      </c>
      <c r="W23" s="1385">
        <v>41.734400000000001</v>
      </c>
      <c r="X23" s="1385">
        <v>37</v>
      </c>
      <c r="Y23" s="1477" t="s">
        <v>504</v>
      </c>
      <c r="Z23" s="1477" t="s">
        <v>504</v>
      </c>
      <c r="AA23" s="1385">
        <v>80.210000000000008</v>
      </c>
      <c r="AB23" s="1385">
        <v>60.15</v>
      </c>
      <c r="AC23" s="1385">
        <v>88.556600000000003</v>
      </c>
      <c r="AD23" s="1477">
        <v>55.803600000000003</v>
      </c>
      <c r="AE23" s="1381"/>
      <c r="AF23" s="1478">
        <v>52.15521373626374</v>
      </c>
      <c r="AG23" s="1384">
        <v>6.3171439476941149E-3</v>
      </c>
    </row>
    <row r="24" spans="1:33">
      <c r="A24" s="1378">
        <v>41358</v>
      </c>
      <c r="B24" s="1379">
        <v>13</v>
      </c>
      <c r="C24" s="1385">
        <v>52</v>
      </c>
      <c r="D24" s="1477" t="s">
        <v>504</v>
      </c>
      <c r="E24" s="1385">
        <v>58.282900000000005</v>
      </c>
      <c r="F24" s="1477">
        <v>42.393100000000004</v>
      </c>
      <c r="G24" s="1385">
        <v>59.1</v>
      </c>
      <c r="H24" s="1385">
        <v>39.76</v>
      </c>
      <c r="I24" s="1477" t="s">
        <v>504</v>
      </c>
      <c r="J24" s="1385">
        <v>52.75</v>
      </c>
      <c r="K24" s="1385">
        <v>38.200000000000003</v>
      </c>
      <c r="L24" s="1385" t="s">
        <v>504</v>
      </c>
      <c r="M24" s="1477" t="s">
        <v>504</v>
      </c>
      <c r="N24" s="1385">
        <v>76.67</v>
      </c>
      <c r="O24" s="1477" t="s">
        <v>504</v>
      </c>
      <c r="P24" s="1477" t="s">
        <v>504</v>
      </c>
      <c r="Q24" s="1477" t="s">
        <v>504</v>
      </c>
      <c r="R24" s="1385">
        <v>50.5</v>
      </c>
      <c r="S24" s="1385">
        <v>44.250300000000003</v>
      </c>
      <c r="T24" s="1385">
        <v>91.320000000000007</v>
      </c>
      <c r="U24" s="1385">
        <v>46.5</v>
      </c>
      <c r="V24" s="1477" t="s">
        <v>504</v>
      </c>
      <c r="W24" s="1385">
        <v>41.227000000000004</v>
      </c>
      <c r="X24" s="1385">
        <v>39</v>
      </c>
      <c r="Y24" s="1477" t="s">
        <v>504</v>
      </c>
      <c r="Z24" s="1477" t="s">
        <v>504</v>
      </c>
      <c r="AA24" s="1385">
        <v>62.6</v>
      </c>
      <c r="AB24" s="1385">
        <v>61.800000000000004</v>
      </c>
      <c r="AC24" s="1385">
        <v>88.746099999999998</v>
      </c>
      <c r="AD24" s="1477">
        <v>56.952000000000005</v>
      </c>
      <c r="AE24" s="1381"/>
      <c r="AF24" s="1478">
        <v>51.912065274725279</v>
      </c>
      <c r="AG24" s="1384">
        <v>-4.662016395292734E-3</v>
      </c>
    </row>
    <row r="25" spans="1:33">
      <c r="A25" s="1378">
        <v>41365</v>
      </c>
      <c r="B25" s="1379">
        <v>14</v>
      </c>
      <c r="C25" s="1385">
        <v>52</v>
      </c>
      <c r="D25" s="1477" t="s">
        <v>504</v>
      </c>
      <c r="E25" s="1385">
        <v>54.0901</v>
      </c>
      <c r="F25" s="1477">
        <v>42.390300000000003</v>
      </c>
      <c r="G25" s="1385">
        <v>59.1</v>
      </c>
      <c r="H25" s="1385">
        <v>40.47</v>
      </c>
      <c r="I25" s="1477" t="s">
        <v>504</v>
      </c>
      <c r="J25" s="1385">
        <v>52.58</v>
      </c>
      <c r="K25" s="1385">
        <v>37.800000000000004</v>
      </c>
      <c r="L25" s="1385" t="s">
        <v>504</v>
      </c>
      <c r="M25" s="1477" t="s">
        <v>504</v>
      </c>
      <c r="N25" s="1385">
        <v>76.63</v>
      </c>
      <c r="O25" s="1477" t="s">
        <v>504</v>
      </c>
      <c r="P25" s="1477" t="s">
        <v>504</v>
      </c>
      <c r="Q25" s="1477" t="s">
        <v>504</v>
      </c>
      <c r="R25" s="1385">
        <v>47.2</v>
      </c>
      <c r="S25" s="1385">
        <v>48.193000000000005</v>
      </c>
      <c r="T25" s="1385">
        <v>91.320000000000007</v>
      </c>
      <c r="U25" s="1385">
        <v>46.5</v>
      </c>
      <c r="V25" s="1477" t="s">
        <v>504</v>
      </c>
      <c r="W25" s="1385">
        <v>41.8123</v>
      </c>
      <c r="X25" s="1385">
        <v>44</v>
      </c>
      <c r="Y25" s="1477" t="s">
        <v>504</v>
      </c>
      <c r="Z25" s="1477" t="s">
        <v>504</v>
      </c>
      <c r="AA25" s="1385">
        <v>67.650000000000006</v>
      </c>
      <c r="AB25" s="1385">
        <v>57.94</v>
      </c>
      <c r="AC25" s="1385">
        <v>88.174000000000007</v>
      </c>
      <c r="AD25" s="1477">
        <v>57.572700000000005</v>
      </c>
      <c r="AE25" s="1381"/>
      <c r="AF25" s="1478">
        <v>51.999919340659339</v>
      </c>
      <c r="AG25" s="1384">
        <v>1.692363142732356E-3</v>
      </c>
    </row>
    <row r="26" spans="1:33">
      <c r="A26" s="1378">
        <v>41372</v>
      </c>
      <c r="B26" s="1379">
        <v>15</v>
      </c>
      <c r="C26" s="1385">
        <v>52</v>
      </c>
      <c r="D26" s="1477" t="s">
        <v>504</v>
      </c>
      <c r="E26" s="1385">
        <v>53.157900000000005</v>
      </c>
      <c r="F26" s="1477">
        <v>42.385400000000004</v>
      </c>
      <c r="G26" s="1385">
        <v>59.1</v>
      </c>
      <c r="H26" s="1385">
        <v>38.590000000000003</v>
      </c>
      <c r="I26" s="1477" t="s">
        <v>504</v>
      </c>
      <c r="J26" s="1385">
        <v>52.58</v>
      </c>
      <c r="K26" s="1385">
        <v>38</v>
      </c>
      <c r="L26" s="1385" t="s">
        <v>504</v>
      </c>
      <c r="M26" s="1477" t="s">
        <v>504</v>
      </c>
      <c r="N26" s="1385">
        <v>76.260000000000005</v>
      </c>
      <c r="O26" s="1477" t="s">
        <v>504</v>
      </c>
      <c r="P26" s="1477" t="s">
        <v>504</v>
      </c>
      <c r="Q26" s="1477" t="s">
        <v>504</v>
      </c>
      <c r="R26" s="1385">
        <v>42.300000000000004</v>
      </c>
      <c r="S26" s="1385">
        <v>40.354900000000001</v>
      </c>
      <c r="T26" s="1385">
        <v>91.320000000000007</v>
      </c>
      <c r="U26" s="1385">
        <v>46.25</v>
      </c>
      <c r="V26" s="1477" t="s">
        <v>504</v>
      </c>
      <c r="W26" s="1385">
        <v>42.8551</v>
      </c>
      <c r="X26" s="1385">
        <v>40</v>
      </c>
      <c r="Y26" s="1477" t="s">
        <v>504</v>
      </c>
      <c r="Z26" s="1477" t="s">
        <v>504</v>
      </c>
      <c r="AA26" s="1385">
        <v>62.17</v>
      </c>
      <c r="AB26" s="1385">
        <v>56.65</v>
      </c>
      <c r="AC26" s="1385">
        <v>89.0625</v>
      </c>
      <c r="AD26" s="1477">
        <v>57.369900000000001</v>
      </c>
      <c r="AE26" s="1381"/>
      <c r="AF26" s="1478">
        <v>51.792983076923079</v>
      </c>
      <c r="AG26" s="1384">
        <v>-3.9795497062330432E-3</v>
      </c>
    </row>
    <row r="27" spans="1:33">
      <c r="A27" s="1378">
        <v>41379</v>
      </c>
      <c r="B27" s="1379">
        <v>16</v>
      </c>
      <c r="C27" s="1385">
        <v>52</v>
      </c>
      <c r="D27" s="1477" t="s">
        <v>504</v>
      </c>
      <c r="E27" s="1385">
        <v>56.488400000000006</v>
      </c>
      <c r="F27" s="1477">
        <v>42.383400000000002</v>
      </c>
      <c r="G27" s="1385">
        <v>59.300000000000004</v>
      </c>
      <c r="H27" s="1385">
        <v>39.980000000000004</v>
      </c>
      <c r="I27" s="1477" t="s">
        <v>504</v>
      </c>
      <c r="J27" s="1385">
        <v>49.83</v>
      </c>
      <c r="K27" s="1385">
        <v>36.800000000000004</v>
      </c>
      <c r="L27" s="1385" t="s">
        <v>504</v>
      </c>
      <c r="M27" s="1477" t="s">
        <v>504</v>
      </c>
      <c r="N27" s="1385">
        <v>75.739999999999995</v>
      </c>
      <c r="O27" s="1477" t="s">
        <v>504</v>
      </c>
      <c r="P27" s="1477" t="s">
        <v>504</v>
      </c>
      <c r="Q27" s="1477" t="s">
        <v>504</v>
      </c>
      <c r="R27" s="1385">
        <v>48.800000000000004</v>
      </c>
      <c r="S27" s="1385">
        <v>63.022300000000001</v>
      </c>
      <c r="T27" s="1385">
        <v>91.320000000000007</v>
      </c>
      <c r="U27" s="1385">
        <v>46.25</v>
      </c>
      <c r="V27" s="1477" t="s">
        <v>504</v>
      </c>
      <c r="W27" s="1385">
        <v>42.745000000000005</v>
      </c>
      <c r="X27" s="1385">
        <v>40</v>
      </c>
      <c r="Y27" s="1477" t="s">
        <v>504</v>
      </c>
      <c r="Z27" s="1477" t="s">
        <v>504</v>
      </c>
      <c r="AA27" s="1385">
        <v>90.600000000000009</v>
      </c>
      <c r="AB27" s="1385">
        <v>59.83</v>
      </c>
      <c r="AC27" s="1385">
        <v>86.771500000000003</v>
      </c>
      <c r="AD27" s="1477">
        <v>57.2806</v>
      </c>
      <c r="AE27" s="1381"/>
      <c r="AF27" s="1478">
        <v>51.808991318681322</v>
      </c>
      <c r="AG27" s="1384">
        <v>3.0908128490048092E-4</v>
      </c>
    </row>
    <row r="28" spans="1:33">
      <c r="A28" s="1378">
        <v>41386</v>
      </c>
      <c r="B28" s="1379">
        <v>17</v>
      </c>
      <c r="C28" s="1385">
        <v>50.5</v>
      </c>
      <c r="D28" s="1477" t="s">
        <v>504</v>
      </c>
      <c r="E28" s="1385">
        <v>56.505300000000005</v>
      </c>
      <c r="F28" s="1477">
        <v>42.385300000000001</v>
      </c>
      <c r="G28" s="1385">
        <v>59.2</v>
      </c>
      <c r="H28" s="1385">
        <v>39.44</v>
      </c>
      <c r="I28" s="1477" t="s">
        <v>504</v>
      </c>
      <c r="J28" s="1385">
        <v>48.34</v>
      </c>
      <c r="K28" s="1385">
        <v>35.800000000000004</v>
      </c>
      <c r="L28" s="1385" t="s">
        <v>504</v>
      </c>
      <c r="M28" s="1477" t="s">
        <v>504</v>
      </c>
      <c r="N28" s="1385">
        <v>74.960000000000008</v>
      </c>
      <c r="O28" s="1477" t="s">
        <v>504</v>
      </c>
      <c r="P28" s="1477" t="s">
        <v>504</v>
      </c>
      <c r="Q28" s="1477" t="s">
        <v>504</v>
      </c>
      <c r="R28" s="1385">
        <v>48.800000000000004</v>
      </c>
      <c r="S28" s="1385">
        <v>46.635400000000004</v>
      </c>
      <c r="T28" s="1385">
        <v>91.320000000000007</v>
      </c>
      <c r="U28" s="1385">
        <v>45.25</v>
      </c>
      <c r="V28" s="1477" t="s">
        <v>504</v>
      </c>
      <c r="W28" s="1385">
        <v>42.163800000000002</v>
      </c>
      <c r="X28" s="1385">
        <v>39</v>
      </c>
      <c r="Y28" s="1477" t="s">
        <v>504</v>
      </c>
      <c r="Z28" s="1477" t="s">
        <v>504</v>
      </c>
      <c r="AA28" s="1385">
        <v>77.42</v>
      </c>
      <c r="AB28" s="1385">
        <v>60.13</v>
      </c>
      <c r="AC28" s="1385">
        <v>85.9131</v>
      </c>
      <c r="AD28" s="1477">
        <v>57.938100000000006</v>
      </c>
      <c r="AE28" s="1381"/>
      <c r="AF28" s="1478">
        <v>50.712242087912095</v>
      </c>
      <c r="AG28" s="1384">
        <v>-2.1169090593233797E-2</v>
      </c>
    </row>
    <row r="29" spans="1:33">
      <c r="A29" s="1378">
        <v>41393</v>
      </c>
      <c r="B29" s="1379">
        <v>18</v>
      </c>
      <c r="C29" s="1385">
        <v>48.5</v>
      </c>
      <c r="D29" s="1477" t="s">
        <v>504</v>
      </c>
      <c r="E29" s="1385">
        <v>69.934300000000007</v>
      </c>
      <c r="F29" s="1477">
        <v>42.520299999999999</v>
      </c>
      <c r="G29" s="1385">
        <v>57.1</v>
      </c>
      <c r="H29" s="1385">
        <v>39.35</v>
      </c>
      <c r="I29" s="1477" t="s">
        <v>504</v>
      </c>
      <c r="J29" s="1385">
        <v>46.980000000000004</v>
      </c>
      <c r="K29" s="1385">
        <v>34.200000000000003</v>
      </c>
      <c r="L29" s="1385" t="s">
        <v>504</v>
      </c>
      <c r="M29" s="1477" t="s">
        <v>504</v>
      </c>
      <c r="N29" s="1385">
        <v>74.44</v>
      </c>
      <c r="O29" s="1477" t="s">
        <v>504</v>
      </c>
      <c r="P29" s="1477" t="s">
        <v>504</v>
      </c>
      <c r="Q29" s="1477" t="s">
        <v>504</v>
      </c>
      <c r="R29" s="1385">
        <v>41</v>
      </c>
      <c r="S29" s="1385">
        <v>50.368200000000002</v>
      </c>
      <c r="T29" s="1385">
        <v>91.320000000000007</v>
      </c>
      <c r="U29" s="1385">
        <v>41.75</v>
      </c>
      <c r="V29" s="1477" t="s">
        <v>504</v>
      </c>
      <c r="W29" s="1385">
        <v>41.092600000000004</v>
      </c>
      <c r="X29" s="1385">
        <v>38</v>
      </c>
      <c r="Y29" s="1477" t="s">
        <v>504</v>
      </c>
      <c r="Z29" s="1477" t="s">
        <v>504</v>
      </c>
      <c r="AA29" s="1385">
        <v>61.45</v>
      </c>
      <c r="AB29" s="1385">
        <v>57.92</v>
      </c>
      <c r="AC29" s="1385">
        <v>86.542700000000011</v>
      </c>
      <c r="AD29" s="1477">
        <v>58.746200000000002</v>
      </c>
      <c r="AE29" s="1381"/>
      <c r="AF29" s="1478">
        <v>49.476303516483512</v>
      </c>
      <c r="AG29" s="1384">
        <v>-2.4371601817289479E-2</v>
      </c>
    </row>
    <row r="30" spans="1:33">
      <c r="A30" s="1378">
        <v>41400</v>
      </c>
      <c r="B30" s="1379">
        <v>19</v>
      </c>
      <c r="C30" s="1385">
        <v>46.5</v>
      </c>
      <c r="D30" s="1477" t="s">
        <v>504</v>
      </c>
      <c r="E30" s="1385">
        <v>61.092300000000002</v>
      </c>
      <c r="F30" s="1477">
        <v>41.053600000000003</v>
      </c>
      <c r="G30" s="1385">
        <v>54.800000000000004</v>
      </c>
      <c r="H30" s="1385">
        <v>40.11</v>
      </c>
      <c r="I30" s="1477" t="s">
        <v>504</v>
      </c>
      <c r="J30" s="1385">
        <v>43.71</v>
      </c>
      <c r="K30" s="1385">
        <v>34.4</v>
      </c>
      <c r="L30" s="1385" t="s">
        <v>504</v>
      </c>
      <c r="M30" s="1477" t="s">
        <v>504</v>
      </c>
      <c r="N30" s="1385">
        <v>73.790000000000006</v>
      </c>
      <c r="O30" s="1477" t="s">
        <v>504</v>
      </c>
      <c r="P30" s="1477" t="s">
        <v>504</v>
      </c>
      <c r="Q30" s="1477" t="s">
        <v>504</v>
      </c>
      <c r="R30" s="1385">
        <v>44.6</v>
      </c>
      <c r="S30" s="1385">
        <v>42.551700000000004</v>
      </c>
      <c r="T30" s="1385">
        <v>91.320000000000007</v>
      </c>
      <c r="U30" s="1385">
        <v>38.75</v>
      </c>
      <c r="V30" s="1477" t="s">
        <v>504</v>
      </c>
      <c r="W30" s="1385">
        <v>43.436300000000003</v>
      </c>
      <c r="X30" s="1385">
        <v>37</v>
      </c>
      <c r="Y30" s="1477" t="s">
        <v>504</v>
      </c>
      <c r="Z30" s="1477" t="s">
        <v>504</v>
      </c>
      <c r="AA30" s="1385">
        <v>78.28</v>
      </c>
      <c r="AB30" s="1385">
        <v>54.75</v>
      </c>
      <c r="AC30" s="1385">
        <v>87.110799999999998</v>
      </c>
      <c r="AD30" s="1477">
        <v>58.698</v>
      </c>
      <c r="AE30" s="1381"/>
      <c r="AF30" s="1478">
        <v>47.860678021978018</v>
      </c>
      <c r="AG30" s="1384">
        <v>-3.265453115282213E-2</v>
      </c>
    </row>
    <row r="31" spans="1:33">
      <c r="A31" s="1378">
        <v>41407</v>
      </c>
      <c r="B31" s="1379">
        <v>20</v>
      </c>
      <c r="C31" s="1385">
        <v>44.5</v>
      </c>
      <c r="D31" s="1477" t="s">
        <v>504</v>
      </c>
      <c r="E31" s="1385">
        <v>57.697000000000003</v>
      </c>
      <c r="F31" s="1477">
        <v>41.054900000000004</v>
      </c>
      <c r="G31" s="1385">
        <v>53.6</v>
      </c>
      <c r="H31" s="1385">
        <v>38.4</v>
      </c>
      <c r="I31" s="1477" t="s">
        <v>504</v>
      </c>
      <c r="J31" s="1385">
        <v>41.480000000000004</v>
      </c>
      <c r="K31" s="1385">
        <v>33.799999999999997</v>
      </c>
      <c r="L31" s="1385" t="s">
        <v>504</v>
      </c>
      <c r="M31" s="1477" t="s">
        <v>504</v>
      </c>
      <c r="N31" s="1385">
        <v>71.739999999999995</v>
      </c>
      <c r="O31" s="1477" t="s">
        <v>504</v>
      </c>
      <c r="P31" s="1477" t="s">
        <v>504</v>
      </c>
      <c r="Q31" s="1477" t="s">
        <v>504</v>
      </c>
      <c r="R31" s="1385">
        <v>47.1</v>
      </c>
      <c r="S31" s="1385">
        <v>59.051000000000002</v>
      </c>
      <c r="T31" s="1385">
        <v>91.320000000000007</v>
      </c>
      <c r="U31" s="1385">
        <v>36.25</v>
      </c>
      <c r="V31" s="1477" t="s">
        <v>504</v>
      </c>
      <c r="W31" s="1385">
        <v>41.956800000000001</v>
      </c>
      <c r="X31" s="1385">
        <v>37</v>
      </c>
      <c r="Y31" s="1477" t="s">
        <v>504</v>
      </c>
      <c r="Z31" s="1477" t="s">
        <v>504</v>
      </c>
      <c r="AA31" s="1385">
        <v>70.900000000000006</v>
      </c>
      <c r="AB31" s="1385">
        <v>55.660000000000004</v>
      </c>
      <c r="AC31" s="1385">
        <v>85.027900000000002</v>
      </c>
      <c r="AD31" s="1477">
        <v>58.704500000000003</v>
      </c>
      <c r="AE31" s="1381"/>
      <c r="AF31" s="1478">
        <v>46.802635714285714</v>
      </c>
      <c r="AG31" s="1384">
        <v>-2.2106713724499349E-2</v>
      </c>
    </row>
    <row r="32" spans="1:33">
      <c r="A32" s="1378">
        <v>41414</v>
      </c>
      <c r="B32" s="1379">
        <v>21</v>
      </c>
      <c r="C32" s="1385">
        <v>42.5</v>
      </c>
      <c r="D32" s="1477" t="s">
        <v>504</v>
      </c>
      <c r="E32" s="1385">
        <v>57.425800000000002</v>
      </c>
      <c r="F32" s="1477">
        <v>41.055199999999999</v>
      </c>
      <c r="G32" s="1385">
        <v>53.2</v>
      </c>
      <c r="H32" s="1385">
        <v>38.29</v>
      </c>
      <c r="I32" s="1477" t="s">
        <v>504</v>
      </c>
      <c r="J32" s="1385">
        <v>40.160000000000004</v>
      </c>
      <c r="K32" s="1385">
        <v>33.200000000000003</v>
      </c>
      <c r="L32" s="1385" t="s">
        <v>504</v>
      </c>
      <c r="M32" s="1477" t="s">
        <v>504</v>
      </c>
      <c r="N32" s="1385">
        <v>70.06</v>
      </c>
      <c r="O32" s="1477" t="s">
        <v>504</v>
      </c>
      <c r="P32" s="1477" t="s">
        <v>504</v>
      </c>
      <c r="Q32" s="1477" t="s">
        <v>504</v>
      </c>
      <c r="R32" s="1385">
        <v>42.1</v>
      </c>
      <c r="S32" s="1385">
        <v>46.482800000000005</v>
      </c>
      <c r="T32" s="1385">
        <v>91.320000000000007</v>
      </c>
      <c r="U32" s="1385">
        <v>34.25</v>
      </c>
      <c r="V32" s="1477" t="s">
        <v>504</v>
      </c>
      <c r="W32" s="1385">
        <v>40.933599999999998</v>
      </c>
      <c r="X32" s="1385">
        <v>37</v>
      </c>
      <c r="Y32" s="1477" t="s">
        <v>504</v>
      </c>
      <c r="Z32" s="1477" t="s">
        <v>504</v>
      </c>
      <c r="AA32" s="1385">
        <v>58.84</v>
      </c>
      <c r="AB32" s="1385">
        <v>54.59</v>
      </c>
      <c r="AC32" s="1385">
        <v>85.580800000000011</v>
      </c>
      <c r="AD32" s="1477">
        <v>58.554400000000001</v>
      </c>
      <c r="AE32" s="1381"/>
      <c r="AF32" s="1478">
        <v>45.57521406593407</v>
      </c>
      <c r="AG32" s="1384">
        <v>-2.6225481313587484E-2</v>
      </c>
    </row>
    <row r="33" spans="1:35">
      <c r="A33" s="1378">
        <v>41421</v>
      </c>
      <c r="B33" s="1379">
        <v>22</v>
      </c>
      <c r="C33" s="1385">
        <v>42.5</v>
      </c>
      <c r="D33" s="1477" t="s">
        <v>504</v>
      </c>
      <c r="E33" s="1385">
        <v>57.867200000000004</v>
      </c>
      <c r="F33" s="1477">
        <v>41.0505</v>
      </c>
      <c r="G33" s="1385">
        <v>53.1</v>
      </c>
      <c r="H33" s="1385">
        <v>39.19</v>
      </c>
      <c r="I33" s="1477" t="s">
        <v>504</v>
      </c>
      <c r="J33" s="1385">
        <v>39.450000000000003</v>
      </c>
      <c r="K33" s="1385">
        <v>32.6</v>
      </c>
      <c r="L33" s="1385" t="s">
        <v>504</v>
      </c>
      <c r="M33" s="1477" t="s">
        <v>504</v>
      </c>
      <c r="N33" s="1385">
        <v>68.44</v>
      </c>
      <c r="O33" s="1477" t="s">
        <v>504</v>
      </c>
      <c r="P33" s="1477" t="s">
        <v>504</v>
      </c>
      <c r="Q33" s="1477" t="s">
        <v>504</v>
      </c>
      <c r="R33" s="1385">
        <v>43.800000000000004</v>
      </c>
      <c r="S33" s="1385">
        <v>48.061399999999999</v>
      </c>
      <c r="T33" s="1385">
        <v>91.320000000000007</v>
      </c>
      <c r="U33" s="1385">
        <v>34.25</v>
      </c>
      <c r="V33" s="1477" t="s">
        <v>504</v>
      </c>
      <c r="W33" s="1385">
        <v>41.198</v>
      </c>
      <c r="X33" s="1385">
        <v>37</v>
      </c>
      <c r="Y33" s="1477" t="s">
        <v>504</v>
      </c>
      <c r="Z33" s="1477" t="s">
        <v>504</v>
      </c>
      <c r="AA33" s="1385">
        <v>76.540000000000006</v>
      </c>
      <c r="AB33" s="1385">
        <v>55.910000000000004</v>
      </c>
      <c r="AC33" s="1385">
        <v>86.237400000000008</v>
      </c>
      <c r="AD33" s="1477">
        <v>58.791200000000003</v>
      </c>
      <c r="AE33" s="1381"/>
      <c r="AF33" s="1478">
        <v>45.419975494505493</v>
      </c>
      <c r="AG33" s="1384">
        <v>-3.4062060839471497E-3</v>
      </c>
      <c r="AH33" s="1105"/>
      <c r="AI33" s="1105"/>
    </row>
    <row r="34" spans="1:35">
      <c r="A34" s="1378">
        <v>41428</v>
      </c>
      <c r="B34" s="1379">
        <v>23</v>
      </c>
      <c r="C34" s="1385">
        <v>42.5</v>
      </c>
      <c r="D34" s="1477" t="s">
        <v>504</v>
      </c>
      <c r="E34" s="1385">
        <v>55.455200000000005</v>
      </c>
      <c r="F34" s="1477">
        <v>41.045999999999999</v>
      </c>
      <c r="G34" s="1385">
        <v>53</v>
      </c>
      <c r="H34" s="1385">
        <v>38.96</v>
      </c>
      <c r="I34" s="1477" t="s">
        <v>504</v>
      </c>
      <c r="J34" s="1385">
        <v>39.1</v>
      </c>
      <c r="K34" s="1385">
        <v>32.4</v>
      </c>
      <c r="L34" s="1385" t="s">
        <v>504</v>
      </c>
      <c r="M34" s="1477" t="s">
        <v>504</v>
      </c>
      <c r="N34" s="1385">
        <v>66.47</v>
      </c>
      <c r="O34" s="1477" t="s">
        <v>504</v>
      </c>
      <c r="P34" s="1477" t="s">
        <v>504</v>
      </c>
      <c r="Q34" s="1477" t="s">
        <v>504</v>
      </c>
      <c r="R34" s="1385">
        <v>43.7</v>
      </c>
      <c r="S34" s="1385">
        <v>42.906300000000002</v>
      </c>
      <c r="T34" s="1385">
        <v>91.320000000000007</v>
      </c>
      <c r="U34" s="1385">
        <v>34.25</v>
      </c>
      <c r="V34" s="1477" t="s">
        <v>504</v>
      </c>
      <c r="W34" s="1385">
        <v>41.307400000000001</v>
      </c>
      <c r="X34" s="1385">
        <v>37</v>
      </c>
      <c r="Y34" s="1477" t="s">
        <v>504</v>
      </c>
      <c r="Z34" s="1477" t="s">
        <v>504</v>
      </c>
      <c r="AA34" s="1385">
        <v>68.64</v>
      </c>
      <c r="AB34" s="1385">
        <v>55.95</v>
      </c>
      <c r="AC34" s="1385">
        <v>88.105900000000005</v>
      </c>
      <c r="AD34" s="1477">
        <v>59.929600000000001</v>
      </c>
      <c r="AE34" s="1381"/>
      <c r="AF34" s="1478">
        <v>45.070270879120883</v>
      </c>
      <c r="AG34" s="1384">
        <v>-7.6993572008182687E-3</v>
      </c>
      <c r="AH34" s="1105"/>
      <c r="AI34" s="1105"/>
    </row>
    <row r="35" spans="1:35">
      <c r="A35" s="1378">
        <v>41435</v>
      </c>
      <c r="B35" s="1379">
        <v>24</v>
      </c>
      <c r="C35" s="1385">
        <v>43</v>
      </c>
      <c r="D35" s="1477" t="s">
        <v>504</v>
      </c>
      <c r="E35" s="1385">
        <v>54.660700000000006</v>
      </c>
      <c r="F35" s="1477">
        <v>42.104300000000002</v>
      </c>
      <c r="G35" s="1385">
        <v>53.6</v>
      </c>
      <c r="H35" s="1385">
        <v>39.28</v>
      </c>
      <c r="I35" s="1477" t="s">
        <v>504</v>
      </c>
      <c r="J35" s="1385">
        <v>39.1</v>
      </c>
      <c r="K35" s="1385">
        <v>33.4</v>
      </c>
      <c r="L35" s="1385" t="s">
        <v>504</v>
      </c>
      <c r="M35" s="1477" t="s">
        <v>504</v>
      </c>
      <c r="N35" s="1385">
        <v>65.3</v>
      </c>
      <c r="O35" s="1477" t="s">
        <v>504</v>
      </c>
      <c r="P35" s="1477" t="s">
        <v>504</v>
      </c>
      <c r="Q35" s="1477" t="s">
        <v>504</v>
      </c>
      <c r="R35" s="1385">
        <v>44.6</v>
      </c>
      <c r="S35" s="1385">
        <v>44.031500000000001</v>
      </c>
      <c r="T35" s="1385">
        <v>91.320000000000007</v>
      </c>
      <c r="U35" s="1385">
        <v>34.25</v>
      </c>
      <c r="V35" s="1477" t="s">
        <v>504</v>
      </c>
      <c r="W35" s="1385">
        <v>41.155100000000004</v>
      </c>
      <c r="X35" s="1385">
        <v>37</v>
      </c>
      <c r="Y35" s="1477" t="s">
        <v>504</v>
      </c>
      <c r="Z35" s="1477" t="s">
        <v>504</v>
      </c>
      <c r="AA35" s="1385">
        <v>80.23</v>
      </c>
      <c r="AB35" s="1385">
        <v>55.83</v>
      </c>
      <c r="AC35" s="1385">
        <v>87.528400000000005</v>
      </c>
      <c r="AD35" s="1477">
        <v>60.594200000000001</v>
      </c>
      <c r="AE35" s="1381"/>
      <c r="AF35" s="1478">
        <v>45.401981208791206</v>
      </c>
      <c r="AG35" s="1384">
        <v>7.3598477044873878E-3</v>
      </c>
      <c r="AH35" s="1105"/>
      <c r="AI35" s="1105"/>
    </row>
    <row r="36" spans="1:35">
      <c r="A36" s="1378">
        <v>41442</v>
      </c>
      <c r="B36" s="1379">
        <v>25</v>
      </c>
      <c r="C36" s="1385">
        <v>43.5</v>
      </c>
      <c r="D36" s="1477" t="s">
        <v>504</v>
      </c>
      <c r="E36" s="1385">
        <v>55.141300000000001</v>
      </c>
      <c r="F36" s="1477">
        <v>42.634599999999999</v>
      </c>
      <c r="G36" s="1385">
        <v>53.6</v>
      </c>
      <c r="H36" s="1385">
        <v>38.800000000000004</v>
      </c>
      <c r="I36" s="1477" t="s">
        <v>504</v>
      </c>
      <c r="J36" s="1385">
        <v>39.79</v>
      </c>
      <c r="K36" s="1385">
        <v>33.6</v>
      </c>
      <c r="L36" s="1385" t="s">
        <v>504</v>
      </c>
      <c r="M36" s="1477" t="s">
        <v>504</v>
      </c>
      <c r="N36" s="1385">
        <v>64.710000000000008</v>
      </c>
      <c r="O36" s="1477" t="s">
        <v>504</v>
      </c>
      <c r="P36" s="1477" t="s">
        <v>504</v>
      </c>
      <c r="Q36" s="1477" t="s">
        <v>504</v>
      </c>
      <c r="R36" s="1385">
        <v>44.1</v>
      </c>
      <c r="S36" s="1385">
        <v>50.356900000000003</v>
      </c>
      <c r="T36" s="1385">
        <v>91.320000000000007</v>
      </c>
      <c r="U36" s="1385">
        <v>34.25</v>
      </c>
      <c r="V36" s="1477" t="s">
        <v>504</v>
      </c>
      <c r="W36" s="1385">
        <v>40.664900000000003</v>
      </c>
      <c r="X36" s="1385">
        <v>37</v>
      </c>
      <c r="Y36" s="1477" t="s">
        <v>504</v>
      </c>
      <c r="Z36" s="1477" t="s">
        <v>504</v>
      </c>
      <c r="AA36" s="1385">
        <v>69.600000000000009</v>
      </c>
      <c r="AB36" s="1385">
        <v>55.81</v>
      </c>
      <c r="AC36" s="1385">
        <v>86.387100000000004</v>
      </c>
      <c r="AD36" s="1477">
        <v>60.879200000000004</v>
      </c>
      <c r="AE36" s="1381"/>
      <c r="AF36" s="1478">
        <v>45.62878560439561</v>
      </c>
      <c r="AG36" s="1384">
        <v>4.9954735358659352E-3</v>
      </c>
      <c r="AH36" s="1105"/>
      <c r="AI36" s="1105"/>
    </row>
    <row r="37" spans="1:35">
      <c r="A37" s="1378">
        <v>41449</v>
      </c>
      <c r="B37" s="1379">
        <v>26</v>
      </c>
      <c r="C37" s="1385">
        <v>44</v>
      </c>
      <c r="D37" s="1477" t="s">
        <v>504</v>
      </c>
      <c r="E37" s="1385">
        <v>71.613900000000001</v>
      </c>
      <c r="F37" s="1477">
        <v>43.705300000000001</v>
      </c>
      <c r="G37" s="1385">
        <v>53.6</v>
      </c>
      <c r="H37" s="1385">
        <v>39.54</v>
      </c>
      <c r="I37" s="1477" t="s">
        <v>504</v>
      </c>
      <c r="J37" s="1385">
        <v>40.61</v>
      </c>
      <c r="K37" s="1385">
        <v>33.799999999999997</v>
      </c>
      <c r="L37" s="1385" t="s">
        <v>504</v>
      </c>
      <c r="M37" s="1477" t="s">
        <v>504</v>
      </c>
      <c r="N37" s="1385">
        <v>64.41</v>
      </c>
      <c r="O37" s="1477" t="s">
        <v>504</v>
      </c>
      <c r="P37" s="1477" t="s">
        <v>504</v>
      </c>
      <c r="Q37" s="1477" t="s">
        <v>504</v>
      </c>
      <c r="R37" s="1385">
        <v>43.1</v>
      </c>
      <c r="S37" s="1385">
        <v>47.168700000000001</v>
      </c>
      <c r="T37" s="1385">
        <v>91.320000000000007</v>
      </c>
      <c r="U37" s="1385">
        <v>34.25</v>
      </c>
      <c r="V37" s="1477" t="s">
        <v>504</v>
      </c>
      <c r="W37" s="1385">
        <v>40.221600000000002</v>
      </c>
      <c r="X37" s="1385">
        <v>37</v>
      </c>
      <c r="Y37" s="1477" t="s">
        <v>504</v>
      </c>
      <c r="Z37" s="1477" t="s">
        <v>504</v>
      </c>
      <c r="AA37" s="1385">
        <v>77</v>
      </c>
      <c r="AB37" s="1385">
        <v>56.65</v>
      </c>
      <c r="AC37" s="1385">
        <v>85.671000000000006</v>
      </c>
      <c r="AD37" s="1477">
        <v>61.570700000000002</v>
      </c>
      <c r="AE37" s="1381"/>
      <c r="AF37" s="1478">
        <v>46.029001098901105</v>
      </c>
      <c r="AG37" s="1384">
        <v>8.7711186963288501E-3</v>
      </c>
      <c r="AH37" s="1105"/>
      <c r="AI37" s="1105"/>
    </row>
    <row r="38" spans="1:35">
      <c r="A38" s="1378">
        <v>41456</v>
      </c>
      <c r="B38" s="1379">
        <v>27</v>
      </c>
      <c r="C38" s="1385">
        <v>44</v>
      </c>
      <c r="D38" s="1477" t="s">
        <v>504</v>
      </c>
      <c r="E38" s="1385">
        <v>71.374300000000005</v>
      </c>
      <c r="F38" s="1477">
        <v>43.701900000000002</v>
      </c>
      <c r="G38" s="1385">
        <v>53.7</v>
      </c>
      <c r="H38" s="1385">
        <v>39.47</v>
      </c>
      <c r="I38" s="1477" t="s">
        <v>504</v>
      </c>
      <c r="J38" s="1385">
        <v>40.630000000000003</v>
      </c>
      <c r="K38" s="1385">
        <v>33.799999999999997</v>
      </c>
      <c r="L38" s="1385">
        <v>46.599600000000002</v>
      </c>
      <c r="M38" s="1477" t="s">
        <v>504</v>
      </c>
      <c r="N38" s="1385">
        <v>64.34</v>
      </c>
      <c r="O38" s="1477" t="s">
        <v>504</v>
      </c>
      <c r="P38" s="1477" t="s">
        <v>504</v>
      </c>
      <c r="Q38" s="1477" t="s">
        <v>504</v>
      </c>
      <c r="R38" s="1385">
        <v>43.9</v>
      </c>
      <c r="S38" s="1385">
        <v>44.311</v>
      </c>
      <c r="T38" s="1385">
        <v>91.320000000000007</v>
      </c>
      <c r="U38" s="1385">
        <v>34.25</v>
      </c>
      <c r="V38" s="1477" t="s">
        <v>504</v>
      </c>
      <c r="W38" s="1385">
        <v>40.0852</v>
      </c>
      <c r="X38" s="1385">
        <v>37</v>
      </c>
      <c r="Y38" s="1477" t="s">
        <v>504</v>
      </c>
      <c r="Z38" s="1477" t="s">
        <v>504</v>
      </c>
      <c r="AA38" s="1385">
        <v>68.350000000000009</v>
      </c>
      <c r="AB38" s="1385">
        <v>55.76</v>
      </c>
      <c r="AC38" s="1385">
        <v>86.180199999999999</v>
      </c>
      <c r="AD38" s="1477">
        <v>62.0867</v>
      </c>
      <c r="AE38" s="1381"/>
      <c r="AF38" s="1478">
        <v>45.998734357848512</v>
      </c>
      <c r="AG38" s="1384">
        <v>-6.5755806839173925E-4</v>
      </c>
      <c r="AH38" s="1105"/>
      <c r="AI38" s="1105"/>
    </row>
    <row r="39" spans="1:35">
      <c r="A39" s="1378">
        <v>41463</v>
      </c>
      <c r="B39" s="1379">
        <v>28</v>
      </c>
      <c r="C39" s="1385">
        <v>44</v>
      </c>
      <c r="D39" s="1477" t="s">
        <v>504</v>
      </c>
      <c r="E39" s="1385">
        <v>71.4983</v>
      </c>
      <c r="F39" s="1477">
        <v>44.11</v>
      </c>
      <c r="G39" s="1385">
        <v>53.7</v>
      </c>
      <c r="H39" s="1385">
        <v>39.800000000000004</v>
      </c>
      <c r="I39" s="1477" t="s">
        <v>504</v>
      </c>
      <c r="J39" s="1385">
        <v>40.56</v>
      </c>
      <c r="K39" s="1385">
        <v>33.799999999999997</v>
      </c>
      <c r="L39" s="1385">
        <v>43.472000000000001</v>
      </c>
      <c r="M39" s="1477" t="s">
        <v>504</v>
      </c>
      <c r="N39" s="1385">
        <v>64.3</v>
      </c>
      <c r="O39" s="1477" t="s">
        <v>504</v>
      </c>
      <c r="P39" s="1477" t="s">
        <v>504</v>
      </c>
      <c r="Q39" s="1477" t="s">
        <v>504</v>
      </c>
      <c r="R39" s="1385">
        <v>39.700000000000003</v>
      </c>
      <c r="S39" s="1385">
        <v>44.2956</v>
      </c>
      <c r="T39" s="1385">
        <v>91.320000000000007</v>
      </c>
      <c r="U39" s="1385">
        <v>34.25</v>
      </c>
      <c r="V39" s="1477" t="s">
        <v>504</v>
      </c>
      <c r="W39" s="1385">
        <v>39.92</v>
      </c>
      <c r="X39" s="1385">
        <v>37</v>
      </c>
      <c r="Y39" s="1477" t="s">
        <v>504</v>
      </c>
      <c r="Z39" s="1477" t="s">
        <v>504</v>
      </c>
      <c r="AA39" s="1385">
        <v>65.47</v>
      </c>
      <c r="AB39" s="1385">
        <v>53.13</v>
      </c>
      <c r="AC39" s="1385">
        <v>86.696200000000005</v>
      </c>
      <c r="AD39" s="1477">
        <v>62.488700000000001</v>
      </c>
      <c r="AE39" s="1381"/>
      <c r="AF39" s="1478">
        <v>45.962533809001073</v>
      </c>
      <c r="AG39" s="1384">
        <v>-7.8699010641936074E-4</v>
      </c>
      <c r="AH39" s="1105"/>
      <c r="AI39" s="1105"/>
    </row>
    <row r="40" spans="1:35">
      <c r="A40" s="1378">
        <v>41470</v>
      </c>
      <c r="B40" s="1379">
        <v>29</v>
      </c>
      <c r="C40" s="1385">
        <v>44</v>
      </c>
      <c r="D40" s="1477" t="s">
        <v>504</v>
      </c>
      <c r="E40" s="1385">
        <v>59.220800000000004</v>
      </c>
      <c r="F40" s="1477">
        <v>44.117100000000001</v>
      </c>
      <c r="G40" s="1385">
        <v>53.6</v>
      </c>
      <c r="H40" s="1385">
        <v>39.29</v>
      </c>
      <c r="I40" s="1477" t="s">
        <v>504</v>
      </c>
      <c r="J40" s="1385">
        <v>40.56</v>
      </c>
      <c r="K40" s="1385">
        <v>33.200000000000003</v>
      </c>
      <c r="L40" s="1385">
        <v>43.503599999999999</v>
      </c>
      <c r="M40" s="1477" t="s">
        <v>504</v>
      </c>
      <c r="N40" s="1385">
        <v>64.290000000000006</v>
      </c>
      <c r="O40" s="1477" t="s">
        <v>504</v>
      </c>
      <c r="P40" s="1477" t="s">
        <v>504</v>
      </c>
      <c r="Q40" s="1477" t="s">
        <v>504</v>
      </c>
      <c r="R40" s="1385">
        <v>36.800000000000004</v>
      </c>
      <c r="S40" s="1385">
        <v>46.826900000000002</v>
      </c>
      <c r="T40" s="1385">
        <v>91.320000000000007</v>
      </c>
      <c r="U40" s="1385">
        <v>34.25</v>
      </c>
      <c r="V40" s="1477" t="s">
        <v>504</v>
      </c>
      <c r="W40" s="1385">
        <v>40.273400000000002</v>
      </c>
      <c r="X40" s="1385">
        <v>39</v>
      </c>
      <c r="Y40" s="1477" t="s">
        <v>504</v>
      </c>
      <c r="Z40" s="1477" t="s">
        <v>504</v>
      </c>
      <c r="AA40" s="1385">
        <v>67.680000000000007</v>
      </c>
      <c r="AB40" s="1385">
        <v>56.230000000000004</v>
      </c>
      <c r="AC40" s="1385">
        <v>85.341999999999999</v>
      </c>
      <c r="AD40" s="1477">
        <v>62.043000000000006</v>
      </c>
      <c r="AE40" s="1381"/>
      <c r="AF40" s="1478">
        <v>45.856035675082303</v>
      </c>
      <c r="AG40" s="1384">
        <v>-2.3170640322252023E-3</v>
      </c>
      <c r="AH40" s="1105"/>
      <c r="AI40" s="1105"/>
    </row>
    <row r="41" spans="1:35">
      <c r="A41" s="1378">
        <v>41477</v>
      </c>
      <c r="B41" s="1379">
        <v>30</v>
      </c>
      <c r="C41" s="1385">
        <v>45</v>
      </c>
      <c r="D41" s="1477" t="s">
        <v>504</v>
      </c>
      <c r="E41" s="1385">
        <v>59.223100000000002</v>
      </c>
      <c r="F41" s="1477">
        <v>45.056100000000001</v>
      </c>
      <c r="G41" s="1385">
        <v>54.800000000000004</v>
      </c>
      <c r="H41" s="1385">
        <v>39.29</v>
      </c>
      <c r="I41" s="1477" t="s">
        <v>504</v>
      </c>
      <c r="J41" s="1385">
        <v>40.56</v>
      </c>
      <c r="K41" s="1385">
        <v>33.6</v>
      </c>
      <c r="L41" s="1385">
        <v>43.036700000000003</v>
      </c>
      <c r="M41" s="1477" t="s">
        <v>504</v>
      </c>
      <c r="N41" s="1385">
        <v>64.290000000000006</v>
      </c>
      <c r="O41" s="1477" t="s">
        <v>504</v>
      </c>
      <c r="P41" s="1477" t="s">
        <v>504</v>
      </c>
      <c r="Q41" s="1477" t="s">
        <v>504</v>
      </c>
      <c r="R41" s="1385">
        <v>43.300000000000004</v>
      </c>
      <c r="S41" s="1385">
        <v>41.646300000000004</v>
      </c>
      <c r="T41" s="1385">
        <v>91.320000000000007</v>
      </c>
      <c r="U41" s="1385">
        <v>35.25</v>
      </c>
      <c r="V41" s="1477" t="s">
        <v>504</v>
      </c>
      <c r="W41" s="1385">
        <v>41.319300000000005</v>
      </c>
      <c r="X41" s="1385">
        <v>40</v>
      </c>
      <c r="Y41" s="1477" t="s">
        <v>504</v>
      </c>
      <c r="Z41" s="1477" t="s">
        <v>504</v>
      </c>
      <c r="AA41" s="1385">
        <v>67.680000000000007</v>
      </c>
      <c r="AB41" s="1385">
        <v>52.42</v>
      </c>
      <c r="AC41" s="1385">
        <v>86.836399999999998</v>
      </c>
      <c r="AD41" s="1477">
        <v>62.231000000000002</v>
      </c>
      <c r="AE41" s="1381"/>
      <c r="AF41" s="1478">
        <v>46.347579582875944</v>
      </c>
      <c r="AG41" s="1384">
        <v>1.0719284834749487E-2</v>
      </c>
      <c r="AH41" s="1105"/>
      <c r="AI41" s="1105"/>
    </row>
    <row r="42" spans="1:35">
      <c r="A42" s="1378">
        <v>41484</v>
      </c>
      <c r="B42" s="1379">
        <v>31</v>
      </c>
      <c r="C42" s="1385">
        <v>45</v>
      </c>
      <c r="D42" s="1477" t="s">
        <v>504</v>
      </c>
      <c r="E42" s="1385">
        <v>52.428200000000004</v>
      </c>
      <c r="F42" s="1477">
        <v>46.008300000000006</v>
      </c>
      <c r="G42" s="1385">
        <v>55.5</v>
      </c>
      <c r="H42" s="1385">
        <v>38.81</v>
      </c>
      <c r="I42" s="1477" t="s">
        <v>504</v>
      </c>
      <c r="J42" s="1385">
        <v>39.840000000000003</v>
      </c>
      <c r="K42" s="1385">
        <v>34.200000000000003</v>
      </c>
      <c r="L42" s="1385">
        <v>42.997100000000003</v>
      </c>
      <c r="M42" s="1477" t="s">
        <v>504</v>
      </c>
      <c r="N42" s="1385">
        <v>64.290000000000006</v>
      </c>
      <c r="O42" s="1477" t="s">
        <v>504</v>
      </c>
      <c r="P42" s="1477" t="s">
        <v>504</v>
      </c>
      <c r="Q42" s="1477" t="s">
        <v>504</v>
      </c>
      <c r="R42" s="1385">
        <v>41.2</v>
      </c>
      <c r="S42" s="1385">
        <v>39.015700000000002</v>
      </c>
      <c r="T42" s="1385">
        <v>91.320000000000007</v>
      </c>
      <c r="U42" s="1385">
        <v>35.25</v>
      </c>
      <c r="V42" s="1477" t="s">
        <v>504</v>
      </c>
      <c r="W42" s="1385">
        <v>40.367100000000001</v>
      </c>
      <c r="X42" s="1385">
        <v>40</v>
      </c>
      <c r="Y42" s="1477" t="s">
        <v>504</v>
      </c>
      <c r="Z42" s="1477" t="s">
        <v>504</v>
      </c>
      <c r="AA42" s="1385">
        <v>53.79</v>
      </c>
      <c r="AB42" s="1385">
        <v>52.99</v>
      </c>
      <c r="AC42" s="1385">
        <v>85.306100000000001</v>
      </c>
      <c r="AD42" s="1477">
        <v>61.669800000000002</v>
      </c>
      <c r="AE42" s="1381"/>
      <c r="AF42" s="1478">
        <v>46.19467058177824</v>
      </c>
      <c r="AG42" s="1384">
        <v>-3.2991798595282118E-3</v>
      </c>
      <c r="AH42" s="1105"/>
      <c r="AI42" s="1105"/>
    </row>
    <row r="43" spans="1:35" ht="18.75">
      <c r="A43" s="1378">
        <v>41491</v>
      </c>
      <c r="B43" s="1379">
        <v>32</v>
      </c>
      <c r="C43" s="1385">
        <v>45</v>
      </c>
      <c r="D43" s="1477" t="s">
        <v>504</v>
      </c>
      <c r="E43" s="1385">
        <v>57.786799999999999</v>
      </c>
      <c r="F43" s="1477">
        <v>45.999600000000001</v>
      </c>
      <c r="G43" s="1385">
        <v>55.800000000000004</v>
      </c>
      <c r="H43" s="1385">
        <v>39.67</v>
      </c>
      <c r="I43" s="1477" t="s">
        <v>504</v>
      </c>
      <c r="J43" s="1385">
        <v>38.910000000000004</v>
      </c>
      <c r="K43" s="1385">
        <v>34.200000000000003</v>
      </c>
      <c r="L43" s="1385">
        <v>42.967100000000002</v>
      </c>
      <c r="M43" s="1477" t="s">
        <v>504</v>
      </c>
      <c r="N43" s="1385">
        <v>64.290000000000006</v>
      </c>
      <c r="O43" s="1477" t="s">
        <v>504</v>
      </c>
      <c r="P43" s="1477" t="s">
        <v>504</v>
      </c>
      <c r="Q43" s="1477" t="s">
        <v>504</v>
      </c>
      <c r="R43" s="1385">
        <v>44</v>
      </c>
      <c r="S43" s="1385">
        <v>41.791000000000004</v>
      </c>
      <c r="T43" s="1385">
        <v>91.320000000000007</v>
      </c>
      <c r="U43" s="1385">
        <v>35.25</v>
      </c>
      <c r="V43" s="1477" t="s">
        <v>504</v>
      </c>
      <c r="W43" s="1385">
        <v>40.811700000000002</v>
      </c>
      <c r="X43" s="1385">
        <v>40</v>
      </c>
      <c r="Y43" s="1477" t="s">
        <v>504</v>
      </c>
      <c r="Z43" s="1477" t="s">
        <v>504</v>
      </c>
      <c r="AA43" s="1385">
        <v>71.47</v>
      </c>
      <c r="AB43" s="1385">
        <v>56.93</v>
      </c>
      <c r="AC43" s="1385">
        <v>85.392800000000008</v>
      </c>
      <c r="AD43" s="1477">
        <v>62.235300000000002</v>
      </c>
      <c r="AE43" s="1381"/>
      <c r="AF43" s="1478">
        <v>46.380299670691535</v>
      </c>
      <c r="AG43" s="1384">
        <v>4.0184091925643539E-3</v>
      </c>
      <c r="AH43" s="1105"/>
      <c r="AI43" s="1479"/>
    </row>
    <row r="44" spans="1:35" ht="18.75">
      <c r="A44" s="1378">
        <v>41498</v>
      </c>
      <c r="B44" s="1379">
        <v>33</v>
      </c>
      <c r="C44" s="1385">
        <v>45.5</v>
      </c>
      <c r="D44" s="1477" t="s">
        <v>504</v>
      </c>
      <c r="E44" s="1385">
        <v>54.942600000000006</v>
      </c>
      <c r="F44" s="1477">
        <v>47.195300000000003</v>
      </c>
      <c r="G44" s="1385">
        <v>56.5</v>
      </c>
      <c r="H44" s="1385">
        <v>37.6</v>
      </c>
      <c r="I44" s="1477" t="s">
        <v>504</v>
      </c>
      <c r="J44" s="1385">
        <v>38.910000000000004</v>
      </c>
      <c r="K44" s="1385">
        <v>33.799999999999997</v>
      </c>
      <c r="L44" s="1385">
        <v>42.832300000000004</v>
      </c>
      <c r="M44" s="1477" t="s">
        <v>504</v>
      </c>
      <c r="N44" s="1385">
        <v>64.290000000000006</v>
      </c>
      <c r="O44" s="1477" t="s">
        <v>504</v>
      </c>
      <c r="P44" s="1477" t="s">
        <v>504</v>
      </c>
      <c r="Q44" s="1477" t="s">
        <v>504</v>
      </c>
      <c r="R44" s="1385">
        <v>43</v>
      </c>
      <c r="S44" s="1385">
        <v>39.304200000000002</v>
      </c>
      <c r="T44" s="1385">
        <v>91.320000000000007</v>
      </c>
      <c r="U44" s="1385">
        <v>36.25</v>
      </c>
      <c r="V44" s="1477" t="s">
        <v>504</v>
      </c>
      <c r="W44" s="1385">
        <v>40.698300000000003</v>
      </c>
      <c r="X44" s="1385">
        <v>40</v>
      </c>
      <c r="Y44" s="1477" t="s">
        <v>504</v>
      </c>
      <c r="Z44" s="1477" t="s">
        <v>504</v>
      </c>
      <c r="AA44" s="1385">
        <v>69.760000000000005</v>
      </c>
      <c r="AB44" s="1385">
        <v>56.800000000000004</v>
      </c>
      <c r="AC44" s="1385">
        <v>86.682700000000011</v>
      </c>
      <c r="AD44" s="1477">
        <v>62.575700000000005</v>
      </c>
      <c r="AE44" s="1381"/>
      <c r="AF44" s="1478">
        <v>46.624673655323804</v>
      </c>
      <c r="AG44" s="1384">
        <v>5.2689177596385584E-3</v>
      </c>
      <c r="AH44" s="1105"/>
      <c r="AI44" s="1479"/>
    </row>
    <row r="45" spans="1:35" ht="18.75">
      <c r="A45" s="1378">
        <v>41505</v>
      </c>
      <c r="B45" s="1379">
        <v>34</v>
      </c>
      <c r="C45" s="1385">
        <v>47</v>
      </c>
      <c r="D45" s="1477" t="s">
        <v>504</v>
      </c>
      <c r="E45" s="1385">
        <v>51.2562</v>
      </c>
      <c r="F45" s="1477">
        <v>48.273600000000002</v>
      </c>
      <c r="G45" s="1385">
        <v>57.5</v>
      </c>
      <c r="H45" s="1385">
        <v>38.82</v>
      </c>
      <c r="I45" s="1477" t="s">
        <v>504</v>
      </c>
      <c r="J45" s="1385">
        <v>39.200000000000003</v>
      </c>
      <c r="K45" s="1385">
        <v>32.4</v>
      </c>
      <c r="L45" s="1385">
        <v>42.406300000000002</v>
      </c>
      <c r="M45" s="1477" t="s">
        <v>504</v>
      </c>
      <c r="N45" s="1385">
        <v>64.33</v>
      </c>
      <c r="O45" s="1477" t="s">
        <v>504</v>
      </c>
      <c r="P45" s="1477" t="s">
        <v>504</v>
      </c>
      <c r="Q45" s="1477" t="s">
        <v>504</v>
      </c>
      <c r="R45" s="1385">
        <v>42.5</v>
      </c>
      <c r="S45" s="1385">
        <v>45.683100000000003</v>
      </c>
      <c r="T45" s="1385">
        <v>91.320000000000007</v>
      </c>
      <c r="U45" s="1385">
        <v>37.5</v>
      </c>
      <c r="V45" s="1477" t="s">
        <v>504</v>
      </c>
      <c r="W45" s="1385">
        <v>41.1691</v>
      </c>
      <c r="X45" s="1385">
        <v>44</v>
      </c>
      <c r="Y45" s="1477" t="s">
        <v>504</v>
      </c>
      <c r="Z45" s="1477" t="s">
        <v>504</v>
      </c>
      <c r="AA45" s="1385">
        <v>67.570000000000007</v>
      </c>
      <c r="AB45" s="1385">
        <v>54.51</v>
      </c>
      <c r="AC45" s="1385">
        <v>86.2988</v>
      </c>
      <c r="AD45" s="1477">
        <v>62.736600000000003</v>
      </c>
      <c r="AE45" s="1381"/>
      <c r="AF45" s="1478">
        <v>47.199952579582849</v>
      </c>
      <c r="AG45" s="1384">
        <v>1.2338508329555964E-2</v>
      </c>
      <c r="AH45" s="1105"/>
      <c r="AI45" s="1479"/>
    </row>
    <row r="46" spans="1:35" ht="18.75">
      <c r="A46" s="1378">
        <v>41512</v>
      </c>
      <c r="B46" s="1379">
        <v>35</v>
      </c>
      <c r="C46" s="1385">
        <v>48</v>
      </c>
      <c r="D46" s="1477" t="s">
        <v>504</v>
      </c>
      <c r="E46" s="1385">
        <v>59.140700000000002</v>
      </c>
      <c r="F46" s="1477">
        <v>49.2</v>
      </c>
      <c r="G46" s="1385">
        <v>58.7</v>
      </c>
      <c r="H46" s="1385">
        <v>38.51</v>
      </c>
      <c r="I46" s="1477" t="s">
        <v>504</v>
      </c>
      <c r="J46" s="1385">
        <v>40.28</v>
      </c>
      <c r="K46" s="1385">
        <v>34</v>
      </c>
      <c r="L46" s="1385">
        <v>42.327600000000004</v>
      </c>
      <c r="M46" s="1477" t="s">
        <v>504</v>
      </c>
      <c r="N46" s="1385">
        <v>64.290000000000006</v>
      </c>
      <c r="O46" s="1477" t="s">
        <v>504</v>
      </c>
      <c r="P46" s="1477" t="s">
        <v>504</v>
      </c>
      <c r="Q46" s="1477" t="s">
        <v>504</v>
      </c>
      <c r="R46" s="1385">
        <v>41.300000000000004</v>
      </c>
      <c r="S46" s="1385">
        <v>41.756300000000003</v>
      </c>
      <c r="T46" s="1385">
        <v>91.320000000000007</v>
      </c>
      <c r="U46" s="1385">
        <v>38.5</v>
      </c>
      <c r="V46" s="1477" t="s">
        <v>504</v>
      </c>
      <c r="W46" s="1385">
        <v>40.3977</v>
      </c>
      <c r="X46" s="1385">
        <v>45</v>
      </c>
      <c r="Y46" s="1477" t="s">
        <v>504</v>
      </c>
      <c r="Z46" s="1477" t="s">
        <v>504</v>
      </c>
      <c r="AA46" s="1385">
        <v>67.570000000000007</v>
      </c>
      <c r="AB46" s="1385">
        <v>55.870000000000005</v>
      </c>
      <c r="AC46" s="1385">
        <v>85.645800000000008</v>
      </c>
      <c r="AD46" s="1477">
        <v>62.556400000000004</v>
      </c>
      <c r="AE46" s="1381"/>
      <c r="AF46" s="1478">
        <v>48.002077277716786</v>
      </c>
      <c r="AG46" s="1384">
        <v>1.6994184406890822E-2</v>
      </c>
      <c r="AH46" s="1105"/>
      <c r="AI46" s="1479"/>
    </row>
    <row r="47" spans="1:35" ht="18.75">
      <c r="A47" s="1378">
        <v>41519</v>
      </c>
      <c r="B47" s="1379">
        <v>36</v>
      </c>
      <c r="C47" s="1385">
        <v>48</v>
      </c>
      <c r="D47" s="1477" t="s">
        <v>504</v>
      </c>
      <c r="E47" s="1385">
        <v>59.862300000000005</v>
      </c>
      <c r="F47" s="1477">
        <v>50.812100000000001</v>
      </c>
      <c r="G47" s="1385">
        <v>59.1</v>
      </c>
      <c r="H47" s="1385">
        <v>36.770000000000003</v>
      </c>
      <c r="I47" s="1477" t="s">
        <v>504</v>
      </c>
      <c r="J47" s="1385">
        <v>41.800000000000004</v>
      </c>
      <c r="K47" s="1385">
        <v>34</v>
      </c>
      <c r="L47" s="1385">
        <v>41.738900000000001</v>
      </c>
      <c r="M47" s="1477" t="s">
        <v>504</v>
      </c>
      <c r="N47" s="1385">
        <v>64.33</v>
      </c>
      <c r="O47" s="1477" t="s">
        <v>504</v>
      </c>
      <c r="P47" s="1477" t="s">
        <v>504</v>
      </c>
      <c r="Q47" s="1477" t="s">
        <v>504</v>
      </c>
      <c r="R47" s="1385">
        <v>39.200000000000003</v>
      </c>
      <c r="S47" s="1385">
        <v>36.542400000000001</v>
      </c>
      <c r="T47" s="1385">
        <v>91.320000000000007</v>
      </c>
      <c r="U47" s="1385">
        <v>38.5</v>
      </c>
      <c r="V47" s="1477" t="s">
        <v>504</v>
      </c>
      <c r="W47" s="1385">
        <v>42.266400000000004</v>
      </c>
      <c r="X47" s="1385">
        <v>48</v>
      </c>
      <c r="Y47" s="1477" t="s">
        <v>504</v>
      </c>
      <c r="Z47" s="1477" t="s">
        <v>504</v>
      </c>
      <c r="AA47" s="1385">
        <v>67.570000000000007</v>
      </c>
      <c r="AB47" s="1385">
        <v>55.910000000000004</v>
      </c>
      <c r="AC47" s="1385">
        <v>83.407700000000006</v>
      </c>
      <c r="AD47" s="1477">
        <v>63.497700000000002</v>
      </c>
      <c r="AE47" s="1381"/>
      <c r="AF47" s="1478">
        <v>48.622667508232688</v>
      </c>
      <c r="AG47" s="1384">
        <v>1.2928403638148067E-2</v>
      </c>
      <c r="AH47" s="1105"/>
      <c r="AI47" s="1479"/>
    </row>
    <row r="48" spans="1:35" ht="18.75">
      <c r="A48" s="1378">
        <v>41526</v>
      </c>
      <c r="B48" s="1379">
        <v>37</v>
      </c>
      <c r="C48" s="1385">
        <v>46</v>
      </c>
      <c r="D48" s="1477" t="s">
        <v>504</v>
      </c>
      <c r="E48" s="1385">
        <v>64.2316</v>
      </c>
      <c r="F48" s="1477">
        <v>50.816600000000001</v>
      </c>
      <c r="G48" s="1385">
        <v>59.2</v>
      </c>
      <c r="H48" s="1385">
        <v>38.6</v>
      </c>
      <c r="I48" s="1477" t="s">
        <v>504</v>
      </c>
      <c r="J48" s="1385">
        <v>42.14</v>
      </c>
      <c r="K48" s="1385">
        <v>34.200000000000003</v>
      </c>
      <c r="L48" s="1385">
        <v>41.705200000000005</v>
      </c>
      <c r="M48" s="1477" t="s">
        <v>504</v>
      </c>
      <c r="N48" s="1385">
        <v>64.56</v>
      </c>
      <c r="O48" s="1477" t="s">
        <v>504</v>
      </c>
      <c r="P48" s="1477" t="s">
        <v>504</v>
      </c>
      <c r="Q48" s="1477" t="s">
        <v>504</v>
      </c>
      <c r="R48" s="1385">
        <v>45.300000000000004</v>
      </c>
      <c r="S48" s="1385">
        <v>36.628799999999998</v>
      </c>
      <c r="T48" s="1385">
        <v>91.320000000000007</v>
      </c>
      <c r="U48" s="1385">
        <v>37.5</v>
      </c>
      <c r="V48" s="1477" t="s">
        <v>504</v>
      </c>
      <c r="W48" s="1385">
        <v>42.208000000000006</v>
      </c>
      <c r="X48" s="1385">
        <v>48</v>
      </c>
      <c r="Y48" s="1477" t="s">
        <v>504</v>
      </c>
      <c r="Z48" s="1477" t="s">
        <v>504</v>
      </c>
      <c r="AA48" s="1385">
        <v>67.570000000000007</v>
      </c>
      <c r="AB48" s="1385">
        <v>53.82</v>
      </c>
      <c r="AC48" s="1385">
        <v>85.150300000000001</v>
      </c>
      <c r="AD48" s="1477">
        <v>64.279300000000006</v>
      </c>
      <c r="AE48" s="1381"/>
      <c r="AF48" s="1478">
        <v>48.64199890230514</v>
      </c>
      <c r="AG48" s="1384">
        <v>3.9757987504862591E-4</v>
      </c>
      <c r="AH48" s="1105"/>
      <c r="AI48" s="1479"/>
    </row>
    <row r="49" spans="1:35" ht="18.75">
      <c r="A49" s="1378">
        <v>41533</v>
      </c>
      <c r="B49" s="1379">
        <v>38</v>
      </c>
      <c r="C49" s="1385">
        <v>45</v>
      </c>
      <c r="D49" s="1477" t="s">
        <v>504</v>
      </c>
      <c r="E49" s="1385">
        <v>64.233699999999999</v>
      </c>
      <c r="F49" s="1477">
        <v>50.823500000000003</v>
      </c>
      <c r="G49" s="1385">
        <v>58.5</v>
      </c>
      <c r="H49" s="1385">
        <v>38.46</v>
      </c>
      <c r="I49" s="1477" t="s">
        <v>504</v>
      </c>
      <c r="J49" s="1385">
        <v>42.14</v>
      </c>
      <c r="K49" s="1385">
        <v>33.799999999999997</v>
      </c>
      <c r="L49" s="1385">
        <v>41.821600000000004</v>
      </c>
      <c r="M49" s="1477" t="s">
        <v>504</v>
      </c>
      <c r="N49" s="1385">
        <v>64.760000000000005</v>
      </c>
      <c r="O49" s="1477" t="s">
        <v>504</v>
      </c>
      <c r="P49" s="1477" t="s">
        <v>504</v>
      </c>
      <c r="Q49" s="1477" t="s">
        <v>504</v>
      </c>
      <c r="R49" s="1385">
        <v>42.2</v>
      </c>
      <c r="S49" s="1385">
        <v>43.473400000000005</v>
      </c>
      <c r="T49" s="1385">
        <v>91.320000000000007</v>
      </c>
      <c r="U49" s="1385">
        <v>36.5</v>
      </c>
      <c r="V49" s="1477" t="s">
        <v>504</v>
      </c>
      <c r="W49" s="1385">
        <v>43.2209</v>
      </c>
      <c r="X49" s="1385">
        <v>48</v>
      </c>
      <c r="Y49" s="1477" t="s">
        <v>504</v>
      </c>
      <c r="Z49" s="1477" t="s">
        <v>504</v>
      </c>
      <c r="AA49" s="1385">
        <v>78.08</v>
      </c>
      <c r="AB49" s="1385">
        <v>55.980000000000004</v>
      </c>
      <c r="AC49" s="1385">
        <v>84.83</v>
      </c>
      <c r="AD49" s="1477">
        <v>64.430300000000003</v>
      </c>
      <c r="AE49" s="1381"/>
      <c r="AF49" s="1478">
        <v>48.631626673984606</v>
      </c>
      <c r="AG49" s="1384">
        <v>-2.1323606255096994E-4</v>
      </c>
      <c r="AH49" s="1105"/>
      <c r="AI49" s="1479"/>
    </row>
    <row r="50" spans="1:35">
      <c r="A50" s="1378">
        <v>41540</v>
      </c>
      <c r="B50" s="1379">
        <v>39</v>
      </c>
      <c r="C50" s="1385">
        <v>42.5</v>
      </c>
      <c r="D50" s="1477" t="s">
        <v>504</v>
      </c>
      <c r="E50" s="1385">
        <v>64.131</v>
      </c>
      <c r="F50" s="1477">
        <v>50.822300000000006</v>
      </c>
      <c r="G50" s="1385">
        <v>56.5</v>
      </c>
      <c r="H50" s="1385">
        <v>39.6</v>
      </c>
      <c r="I50" s="1477" t="s">
        <v>504</v>
      </c>
      <c r="J50" s="1385">
        <v>40.49</v>
      </c>
      <c r="K50" s="1385">
        <v>33.6</v>
      </c>
      <c r="L50" s="1385">
        <v>41.7592</v>
      </c>
      <c r="M50" s="1477" t="s">
        <v>504</v>
      </c>
      <c r="N50" s="1385">
        <v>64.960000000000008</v>
      </c>
      <c r="O50" s="1477" t="s">
        <v>504</v>
      </c>
      <c r="P50" s="1477" t="s">
        <v>504</v>
      </c>
      <c r="Q50" s="1477" t="s">
        <v>504</v>
      </c>
      <c r="R50" s="1385">
        <v>45.5</v>
      </c>
      <c r="S50" s="1385">
        <v>39.213900000000002</v>
      </c>
      <c r="T50" s="1385">
        <v>91.320000000000007</v>
      </c>
      <c r="U50" s="1385">
        <v>35.5</v>
      </c>
      <c r="V50" s="1477" t="s">
        <v>504</v>
      </c>
      <c r="W50" s="1385">
        <v>42.515300000000003</v>
      </c>
      <c r="X50" s="1385">
        <v>48</v>
      </c>
      <c r="Y50" s="1477" t="s">
        <v>504</v>
      </c>
      <c r="Z50" s="1477" t="s">
        <v>504</v>
      </c>
      <c r="AA50" s="1385">
        <v>79.34</v>
      </c>
      <c r="AB50" s="1385">
        <v>56.42</v>
      </c>
      <c r="AC50" s="1385">
        <v>88.207000000000008</v>
      </c>
      <c r="AD50" s="1477">
        <v>64.363100000000003</v>
      </c>
      <c r="AE50" s="1381"/>
      <c r="AF50" s="1478">
        <v>47.573872008781535</v>
      </c>
      <c r="AG50" s="1384">
        <v>-2.175034514666796E-2</v>
      </c>
      <c r="AH50" s="1105"/>
      <c r="AI50" s="1105"/>
    </row>
    <row r="51" spans="1:35">
      <c r="A51" s="1378">
        <v>41547</v>
      </c>
      <c r="B51" s="1379">
        <v>40</v>
      </c>
      <c r="C51" s="1385">
        <v>42.5</v>
      </c>
      <c r="D51" s="1477" t="s">
        <v>504</v>
      </c>
      <c r="E51" s="1385">
        <v>64.6374</v>
      </c>
      <c r="F51" s="1477">
        <v>49.874200000000002</v>
      </c>
      <c r="G51" s="1385">
        <v>56.5</v>
      </c>
      <c r="H51" s="1385">
        <v>38.32</v>
      </c>
      <c r="I51" s="1477" t="s">
        <v>504</v>
      </c>
      <c r="J51" s="1385">
        <v>40.42</v>
      </c>
      <c r="K51" s="1385">
        <v>33.6</v>
      </c>
      <c r="L51" s="1385">
        <v>39.449300000000001</v>
      </c>
      <c r="M51" s="1477" t="s">
        <v>504</v>
      </c>
      <c r="N51" s="1385">
        <v>64.89</v>
      </c>
      <c r="O51" s="1477" t="s">
        <v>504</v>
      </c>
      <c r="P51" s="1477" t="s">
        <v>504</v>
      </c>
      <c r="Q51" s="1477" t="s">
        <v>504</v>
      </c>
      <c r="R51" s="1385">
        <v>42.6</v>
      </c>
      <c r="S51" s="1385">
        <v>37.4985</v>
      </c>
      <c r="T51" s="1385">
        <v>91.320000000000007</v>
      </c>
      <c r="U51" s="1385">
        <v>34.5</v>
      </c>
      <c r="V51" s="1477" t="s">
        <v>504</v>
      </c>
      <c r="W51" s="1385">
        <v>42.994600000000005</v>
      </c>
      <c r="X51" s="1385">
        <v>48</v>
      </c>
      <c r="Y51" s="1477" t="s">
        <v>504</v>
      </c>
      <c r="Z51" s="1477" t="s">
        <v>504</v>
      </c>
      <c r="AA51" s="1385">
        <v>67.73</v>
      </c>
      <c r="AB51" s="1385">
        <v>56.38</v>
      </c>
      <c r="AC51" s="1385">
        <v>83.974100000000007</v>
      </c>
      <c r="AD51" s="1477">
        <v>64.809399999999997</v>
      </c>
      <c r="AE51" s="1381"/>
      <c r="AF51" s="1478">
        <v>47.279725027442353</v>
      </c>
      <c r="AG51" s="1384">
        <v>-6.1829522996338371E-3</v>
      </c>
      <c r="AH51" s="1105"/>
      <c r="AI51" s="1105"/>
    </row>
    <row r="52" spans="1:35">
      <c r="A52" s="1378">
        <v>41554</v>
      </c>
      <c r="B52" s="1379">
        <v>41</v>
      </c>
      <c r="C52" s="1385">
        <v>42.5</v>
      </c>
      <c r="D52" s="1477" t="s">
        <v>504</v>
      </c>
      <c r="E52" s="1385">
        <v>56.303800000000003</v>
      </c>
      <c r="F52" s="1477">
        <v>49.868900000000004</v>
      </c>
      <c r="G52" s="1385">
        <v>56.6</v>
      </c>
      <c r="H52" s="1385">
        <v>40.840000000000003</v>
      </c>
      <c r="I52" s="1477" t="s">
        <v>504</v>
      </c>
      <c r="J52" s="1385">
        <v>40.42</v>
      </c>
      <c r="K52" s="1385">
        <v>33</v>
      </c>
      <c r="L52" s="1385">
        <v>39.475500000000004</v>
      </c>
      <c r="M52" s="1477" t="s">
        <v>504</v>
      </c>
      <c r="N52" s="1385">
        <v>64.400000000000006</v>
      </c>
      <c r="O52" s="1477" t="s">
        <v>504</v>
      </c>
      <c r="P52" s="1477" t="s">
        <v>504</v>
      </c>
      <c r="Q52" s="1477" t="s">
        <v>504</v>
      </c>
      <c r="R52" s="1385">
        <v>37.5</v>
      </c>
      <c r="S52" s="1385">
        <v>37.208300000000001</v>
      </c>
      <c r="T52" s="1385">
        <v>91.320000000000007</v>
      </c>
      <c r="U52" s="1385">
        <v>34.5</v>
      </c>
      <c r="V52" s="1477" t="s">
        <v>504</v>
      </c>
      <c r="W52" s="1385">
        <v>43.518799999999999</v>
      </c>
      <c r="X52" s="1385">
        <v>48</v>
      </c>
      <c r="Y52" s="1477" t="s">
        <v>504</v>
      </c>
      <c r="Z52" s="1477" t="s">
        <v>504</v>
      </c>
      <c r="AA52" s="1385">
        <v>67.570000000000007</v>
      </c>
      <c r="AB52" s="1385">
        <v>54.56</v>
      </c>
      <c r="AC52" s="1385">
        <v>84.714500000000001</v>
      </c>
      <c r="AD52" s="1477">
        <v>64.096500000000006</v>
      </c>
      <c r="AE52" s="1381"/>
      <c r="AF52" s="1478">
        <v>47.11248166849613</v>
      </c>
      <c r="AG52" s="1384">
        <v>-3.5373166584440341E-3</v>
      </c>
      <c r="AH52" s="1105"/>
      <c r="AI52" s="1105"/>
    </row>
    <row r="53" spans="1:35">
      <c r="A53" s="1378">
        <v>41561</v>
      </c>
      <c r="B53" s="1379">
        <v>42</v>
      </c>
      <c r="C53" s="1385">
        <v>42.5</v>
      </c>
      <c r="D53" s="1477" t="s">
        <v>504</v>
      </c>
      <c r="E53" s="1385">
        <v>58.717400000000005</v>
      </c>
      <c r="F53" s="1477">
        <v>49.873600000000003</v>
      </c>
      <c r="G53" s="1385">
        <v>56.6</v>
      </c>
      <c r="H53" s="1385">
        <v>39.200000000000003</v>
      </c>
      <c r="I53" s="1477" t="s">
        <v>504</v>
      </c>
      <c r="J53" s="1385">
        <v>39.770000000000003</v>
      </c>
      <c r="K53" s="1385">
        <v>32.799999999999997</v>
      </c>
      <c r="L53" s="1385">
        <v>40.255800000000001</v>
      </c>
      <c r="M53" s="1477" t="s">
        <v>504</v>
      </c>
      <c r="N53" s="1385">
        <v>63.940000000000005</v>
      </c>
      <c r="O53" s="1477" t="s">
        <v>504</v>
      </c>
      <c r="P53" s="1477" t="s">
        <v>504</v>
      </c>
      <c r="Q53" s="1477" t="s">
        <v>504</v>
      </c>
      <c r="R53" s="1385">
        <v>45</v>
      </c>
      <c r="S53" s="1385">
        <v>44.414700000000003</v>
      </c>
      <c r="T53" s="1385">
        <v>91.320000000000007</v>
      </c>
      <c r="U53" s="1385">
        <v>34.5</v>
      </c>
      <c r="V53" s="1477" t="s">
        <v>504</v>
      </c>
      <c r="W53" s="1385">
        <v>43.191600000000001</v>
      </c>
      <c r="X53" s="1385">
        <v>47</v>
      </c>
      <c r="Y53" s="1477" t="s">
        <v>504</v>
      </c>
      <c r="Z53" s="1477" t="s">
        <v>504</v>
      </c>
      <c r="AA53" s="1385">
        <v>70.08</v>
      </c>
      <c r="AB53" s="1385">
        <v>54.43</v>
      </c>
      <c r="AC53" s="1385">
        <v>83.085400000000007</v>
      </c>
      <c r="AD53" s="1477">
        <v>63.924600000000005</v>
      </c>
      <c r="AE53" s="1381"/>
      <c r="AF53" s="1478">
        <v>47.076643249176712</v>
      </c>
      <c r="AG53" s="1384">
        <v>-7.6069903452746779E-4</v>
      </c>
      <c r="AH53" s="1105"/>
      <c r="AI53" s="1105"/>
    </row>
    <row r="54" spans="1:35">
      <c r="A54" s="1378">
        <v>41568</v>
      </c>
      <c r="B54" s="1379">
        <v>43</v>
      </c>
      <c r="C54" s="1385">
        <v>42.5</v>
      </c>
      <c r="D54" s="1477" t="s">
        <v>504</v>
      </c>
      <c r="E54" s="1385">
        <v>58.475000000000001</v>
      </c>
      <c r="F54" s="1477">
        <v>49.871000000000002</v>
      </c>
      <c r="G54" s="1385">
        <v>56.4</v>
      </c>
      <c r="H54" s="1385">
        <v>39.020000000000003</v>
      </c>
      <c r="I54" s="1477" t="s">
        <v>504</v>
      </c>
      <c r="J54" s="1385">
        <v>39.770000000000003</v>
      </c>
      <c r="K54" s="1385">
        <v>32.6</v>
      </c>
      <c r="L54" s="1385">
        <v>40.233499999999999</v>
      </c>
      <c r="M54" s="1477" t="s">
        <v>504</v>
      </c>
      <c r="N54" s="1385">
        <v>63.61</v>
      </c>
      <c r="O54" s="1477" t="s">
        <v>504</v>
      </c>
      <c r="P54" s="1477" t="s">
        <v>504</v>
      </c>
      <c r="Q54" s="1477" t="s">
        <v>504</v>
      </c>
      <c r="R54" s="1385">
        <v>43.800000000000004</v>
      </c>
      <c r="S54" s="1385">
        <v>40.9131</v>
      </c>
      <c r="T54" s="1385">
        <v>91.320000000000007</v>
      </c>
      <c r="U54" s="1385">
        <v>34.5</v>
      </c>
      <c r="V54" s="1477" t="s">
        <v>504</v>
      </c>
      <c r="W54" s="1385">
        <v>41.300200000000004</v>
      </c>
      <c r="X54" s="1385">
        <v>47</v>
      </c>
      <c r="Y54" s="1477" t="s">
        <v>504</v>
      </c>
      <c r="Z54" s="1477" t="s">
        <v>504</v>
      </c>
      <c r="AA54" s="1385">
        <v>70.08</v>
      </c>
      <c r="AB54" s="1385">
        <v>55.58</v>
      </c>
      <c r="AC54" s="1385">
        <v>84.767600000000002</v>
      </c>
      <c r="AD54" s="1477">
        <v>63.841200000000001</v>
      </c>
      <c r="AE54" s="1381"/>
      <c r="AF54" s="1478">
        <v>46.782888583973637</v>
      </c>
      <c r="AG54" s="1384">
        <v>-6.239923769590594E-3</v>
      </c>
      <c r="AH54" s="1105"/>
      <c r="AI54" s="1105"/>
    </row>
    <row r="55" spans="1:35">
      <c r="A55" s="1378">
        <v>41575</v>
      </c>
      <c r="B55" s="1379">
        <v>44</v>
      </c>
      <c r="C55" s="1385">
        <v>40.5</v>
      </c>
      <c r="D55" s="1477" t="s">
        <v>504</v>
      </c>
      <c r="E55" s="1385">
        <v>58.5458</v>
      </c>
      <c r="F55" s="1477">
        <v>49.739900000000006</v>
      </c>
      <c r="G55" s="1385">
        <v>55.6</v>
      </c>
      <c r="H55" s="1385">
        <v>38.230000000000004</v>
      </c>
      <c r="I55" s="1477" t="s">
        <v>504</v>
      </c>
      <c r="J55" s="1385">
        <v>39.770000000000003</v>
      </c>
      <c r="K55" s="1385">
        <v>32.799999999999997</v>
      </c>
      <c r="L55" s="1385">
        <v>40.145800000000001</v>
      </c>
      <c r="M55" s="1477" t="s">
        <v>504</v>
      </c>
      <c r="N55" s="1385">
        <v>63.17</v>
      </c>
      <c r="O55" s="1477" t="s">
        <v>504</v>
      </c>
      <c r="P55" s="1477" t="s">
        <v>504</v>
      </c>
      <c r="Q55" s="1477" t="s">
        <v>504</v>
      </c>
      <c r="R55" s="1385">
        <v>39.5</v>
      </c>
      <c r="S55" s="1385">
        <v>43.063600000000001</v>
      </c>
      <c r="T55" s="1385">
        <v>91.320000000000007</v>
      </c>
      <c r="U55" s="1385">
        <v>33.75</v>
      </c>
      <c r="V55" s="1477" t="s">
        <v>504</v>
      </c>
      <c r="W55" s="1385">
        <v>42.257899999999999</v>
      </c>
      <c r="X55" s="1385">
        <v>47</v>
      </c>
      <c r="Y55" s="1477" t="s">
        <v>504</v>
      </c>
      <c r="Z55" s="1477" t="s">
        <v>504</v>
      </c>
      <c r="AA55" s="1385">
        <v>70.08</v>
      </c>
      <c r="AB55" s="1385">
        <v>55</v>
      </c>
      <c r="AC55" s="1385">
        <v>83.575100000000006</v>
      </c>
      <c r="AD55" s="1477">
        <v>65.680800000000005</v>
      </c>
      <c r="AE55" s="1381"/>
      <c r="AF55" s="1478">
        <v>46.595272667398447</v>
      </c>
      <c r="AG55" s="1384">
        <v>-4.0103534059985346E-3</v>
      </c>
      <c r="AH55" s="1105"/>
      <c r="AI55" s="1105"/>
    </row>
    <row r="56" spans="1:35">
      <c r="A56" s="1378">
        <v>41582</v>
      </c>
      <c r="B56" s="1379">
        <v>45</v>
      </c>
      <c r="C56" s="1385">
        <v>39.5</v>
      </c>
      <c r="D56" s="1477" t="s">
        <v>504</v>
      </c>
      <c r="E56" s="1385">
        <v>57.380200000000002</v>
      </c>
      <c r="F56" s="1477">
        <v>49.741100000000003</v>
      </c>
      <c r="G56" s="1385">
        <v>54.2</v>
      </c>
      <c r="H56" s="1385">
        <v>39.22</v>
      </c>
      <c r="I56" s="1477" t="s">
        <v>504</v>
      </c>
      <c r="J56" s="1385">
        <v>39.770000000000003</v>
      </c>
      <c r="K56" s="1385">
        <v>33.6</v>
      </c>
      <c r="L56" s="1385">
        <v>40.148099999999999</v>
      </c>
      <c r="M56" s="1477" t="s">
        <v>504</v>
      </c>
      <c r="N56" s="1385">
        <v>62.01</v>
      </c>
      <c r="O56" s="1477" t="s">
        <v>504</v>
      </c>
      <c r="P56" s="1477" t="s">
        <v>504</v>
      </c>
      <c r="Q56" s="1477" t="s">
        <v>504</v>
      </c>
      <c r="R56" s="1385">
        <v>44.4</v>
      </c>
      <c r="S56" s="1385">
        <v>38.810099999999998</v>
      </c>
      <c r="T56" s="1385">
        <v>91.320000000000007</v>
      </c>
      <c r="U56" s="1385">
        <v>33</v>
      </c>
      <c r="V56" s="1477" t="s">
        <v>504</v>
      </c>
      <c r="W56" s="1385">
        <v>40.349299999999999</v>
      </c>
      <c r="X56" s="1385">
        <v>47</v>
      </c>
      <c r="Y56" s="1477" t="s">
        <v>504</v>
      </c>
      <c r="Z56" s="1477" t="s">
        <v>504</v>
      </c>
      <c r="AA56" s="1385">
        <v>71.06</v>
      </c>
      <c r="AB56" s="1385">
        <v>53.9</v>
      </c>
      <c r="AC56" s="1385">
        <v>83.2958</v>
      </c>
      <c r="AD56" s="1477">
        <v>65.935299999999998</v>
      </c>
      <c r="AE56" s="1381"/>
      <c r="AF56" s="1478">
        <v>45.93086377607024</v>
      </c>
      <c r="AG56" s="1384">
        <v>-1.4259148048576087E-2</v>
      </c>
      <c r="AH56" s="1105"/>
      <c r="AI56" s="1105"/>
    </row>
    <row r="57" spans="1:35">
      <c r="A57" s="1378">
        <v>41589</v>
      </c>
      <c r="B57" s="1379">
        <v>46</v>
      </c>
      <c r="C57" s="1385">
        <v>39.5</v>
      </c>
      <c r="D57" s="1477" t="s">
        <v>504</v>
      </c>
      <c r="E57" s="1385">
        <v>55.7376</v>
      </c>
      <c r="F57" s="1477">
        <v>47.863800000000005</v>
      </c>
      <c r="G57" s="1385">
        <v>54.1</v>
      </c>
      <c r="H57" s="1385">
        <v>38.950000000000003</v>
      </c>
      <c r="I57" s="1477" t="s">
        <v>504</v>
      </c>
      <c r="J57" s="1385">
        <v>39.770000000000003</v>
      </c>
      <c r="K57" s="1385">
        <v>33.6</v>
      </c>
      <c r="L57" s="1385">
        <v>38.210300000000004</v>
      </c>
      <c r="M57" s="1477" t="s">
        <v>504</v>
      </c>
      <c r="N57" s="1385">
        <v>62.2</v>
      </c>
      <c r="O57" s="1477" t="s">
        <v>504</v>
      </c>
      <c r="P57" s="1477" t="s">
        <v>504</v>
      </c>
      <c r="Q57" s="1477" t="s">
        <v>504</v>
      </c>
      <c r="R57" s="1385">
        <v>38.1</v>
      </c>
      <c r="S57" s="1385">
        <v>41.963999999999999</v>
      </c>
      <c r="T57" s="1385">
        <v>91.320000000000007</v>
      </c>
      <c r="U57" s="1385">
        <v>33.75</v>
      </c>
      <c r="V57" s="1477" t="s">
        <v>504</v>
      </c>
      <c r="W57" s="1385">
        <v>39.8294</v>
      </c>
      <c r="X57" s="1385">
        <v>47</v>
      </c>
      <c r="Y57" s="1477" t="s">
        <v>504</v>
      </c>
      <c r="Z57" s="1477" t="s">
        <v>504</v>
      </c>
      <c r="AA57" s="1385">
        <v>71.53</v>
      </c>
      <c r="AB57" s="1385">
        <v>54.34</v>
      </c>
      <c r="AC57" s="1385">
        <v>80.668599999999998</v>
      </c>
      <c r="AD57" s="1477">
        <v>68.575100000000006</v>
      </c>
      <c r="AE57" s="1381"/>
      <c r="AF57" s="1478">
        <v>45.86591734357846</v>
      </c>
      <c r="AG57" s="1384">
        <v>-1.4140041608713405E-3</v>
      </c>
      <c r="AH57" s="1105"/>
      <c r="AI57" s="1105"/>
    </row>
    <row r="58" spans="1:35">
      <c r="A58" s="1378">
        <v>41596</v>
      </c>
      <c r="B58" s="1379">
        <v>47</v>
      </c>
      <c r="C58" s="1385">
        <v>39.5</v>
      </c>
      <c r="D58" s="1477" t="s">
        <v>504</v>
      </c>
      <c r="E58" s="1385">
        <v>55.395900000000005</v>
      </c>
      <c r="F58" s="1477">
        <v>47.863300000000002</v>
      </c>
      <c r="G58" s="1385">
        <v>54.4</v>
      </c>
      <c r="H58" s="1385">
        <v>38.68</v>
      </c>
      <c r="I58" s="1477" t="s">
        <v>504</v>
      </c>
      <c r="J58" s="1385">
        <v>39.770000000000003</v>
      </c>
      <c r="K58" s="1385">
        <v>33.6</v>
      </c>
      <c r="L58" s="1385">
        <v>38.127500000000005</v>
      </c>
      <c r="M58" s="1477" t="s">
        <v>504</v>
      </c>
      <c r="N58" s="1385">
        <v>62.67</v>
      </c>
      <c r="O58" s="1477" t="s">
        <v>504</v>
      </c>
      <c r="P58" s="1477" t="s">
        <v>504</v>
      </c>
      <c r="Q58" s="1477" t="s">
        <v>504</v>
      </c>
      <c r="R58" s="1385">
        <v>46.6</v>
      </c>
      <c r="S58" s="1385">
        <v>42.377600000000001</v>
      </c>
      <c r="T58" s="1385">
        <v>91.320000000000007</v>
      </c>
      <c r="U58" s="1385">
        <v>34</v>
      </c>
      <c r="V58" s="1477" t="s">
        <v>504</v>
      </c>
      <c r="W58" s="1385">
        <v>40.131300000000003</v>
      </c>
      <c r="X58" s="1385">
        <v>48.4</v>
      </c>
      <c r="Y58" s="1477" t="s">
        <v>504</v>
      </c>
      <c r="Z58" s="1477" t="s">
        <v>504</v>
      </c>
      <c r="AA58" s="1385">
        <v>72.22</v>
      </c>
      <c r="AB58" s="1385">
        <v>53.730000000000004</v>
      </c>
      <c r="AC58" s="1385">
        <v>81.902100000000004</v>
      </c>
      <c r="AD58" s="1477">
        <v>68.345200000000006</v>
      </c>
      <c r="AE58" s="1381"/>
      <c r="AF58" s="1478">
        <v>46.040705159165725</v>
      </c>
      <c r="AG58" s="1384">
        <v>3.8108431207848348E-3</v>
      </c>
      <c r="AH58" s="1105"/>
      <c r="AI58" s="1105"/>
    </row>
    <row r="59" spans="1:35">
      <c r="A59" s="1378">
        <v>41603</v>
      </c>
      <c r="B59" s="1379">
        <v>48</v>
      </c>
      <c r="C59" s="1385">
        <v>41.5</v>
      </c>
      <c r="D59" s="1477" t="s">
        <v>504</v>
      </c>
      <c r="E59" s="1385">
        <v>48.293800000000005</v>
      </c>
      <c r="F59" s="1477">
        <v>47.863800000000005</v>
      </c>
      <c r="G59" s="1385">
        <v>55.6</v>
      </c>
      <c r="H59" s="1385">
        <v>37.700000000000003</v>
      </c>
      <c r="I59" s="1477" t="s">
        <v>504</v>
      </c>
      <c r="J59" s="1385">
        <v>41.13</v>
      </c>
      <c r="K59" s="1385">
        <v>34.200000000000003</v>
      </c>
      <c r="L59" s="1385">
        <v>37.771300000000004</v>
      </c>
      <c r="M59" s="1477" t="s">
        <v>504</v>
      </c>
      <c r="N59" s="1385">
        <v>62.13</v>
      </c>
      <c r="O59" s="1477" t="s">
        <v>504</v>
      </c>
      <c r="P59" s="1477" t="s">
        <v>504</v>
      </c>
      <c r="Q59" s="1477" t="s">
        <v>504</v>
      </c>
      <c r="R59" s="1385">
        <v>42.9</v>
      </c>
      <c r="S59" s="1385">
        <v>37.2438</v>
      </c>
      <c r="T59" s="1385">
        <v>91.320000000000007</v>
      </c>
      <c r="U59" s="1385">
        <v>35.5</v>
      </c>
      <c r="V59" s="1477" t="s">
        <v>504</v>
      </c>
      <c r="W59" s="1385">
        <v>39.488500000000002</v>
      </c>
      <c r="X59" s="1385">
        <v>48.4</v>
      </c>
      <c r="Y59" s="1477" t="s">
        <v>504</v>
      </c>
      <c r="Z59" s="1477" t="s">
        <v>504</v>
      </c>
      <c r="AA59" s="1385">
        <v>70.510000000000005</v>
      </c>
      <c r="AB59" s="1385">
        <v>55.22</v>
      </c>
      <c r="AC59" s="1385">
        <v>80.842600000000004</v>
      </c>
      <c r="AD59" s="1477">
        <v>67.408200000000008</v>
      </c>
      <c r="AE59" s="1381"/>
      <c r="AF59" s="1478">
        <v>46.51596860592754</v>
      </c>
      <c r="AG59" s="1384">
        <v>1.0322679574928273E-2</v>
      </c>
      <c r="AH59" s="1105"/>
      <c r="AI59" s="1105"/>
    </row>
    <row r="60" spans="1:35">
      <c r="A60" s="1378">
        <v>41610</v>
      </c>
      <c r="B60" s="1379">
        <v>49</v>
      </c>
      <c r="C60" s="1385">
        <v>43</v>
      </c>
      <c r="D60" s="1477" t="s">
        <v>504</v>
      </c>
      <c r="E60" s="1385">
        <v>56.471000000000004</v>
      </c>
      <c r="F60" s="1477">
        <v>48.930300000000003</v>
      </c>
      <c r="G60" s="1385">
        <v>57.1</v>
      </c>
      <c r="H60" s="1385">
        <v>39.39</v>
      </c>
      <c r="I60" s="1477" t="s">
        <v>504</v>
      </c>
      <c r="J60" s="1385">
        <v>42.24</v>
      </c>
      <c r="K60" s="1385">
        <v>34.800000000000004</v>
      </c>
      <c r="L60" s="1385">
        <v>33.615000000000002</v>
      </c>
      <c r="M60" s="1477" t="s">
        <v>504</v>
      </c>
      <c r="N60" s="1385">
        <v>62.13</v>
      </c>
      <c r="O60" s="1477" t="s">
        <v>504</v>
      </c>
      <c r="P60" s="1477" t="s">
        <v>504</v>
      </c>
      <c r="Q60" s="1477" t="s">
        <v>504</v>
      </c>
      <c r="R60" s="1385">
        <v>42.300000000000004</v>
      </c>
      <c r="S60" s="1385">
        <v>33.384399999999999</v>
      </c>
      <c r="T60" s="1385">
        <v>91.320000000000007</v>
      </c>
      <c r="U60" s="1385">
        <v>38</v>
      </c>
      <c r="V60" s="1477" t="s">
        <v>504</v>
      </c>
      <c r="W60" s="1385">
        <v>38.679900000000004</v>
      </c>
      <c r="X60" s="1385">
        <v>49</v>
      </c>
      <c r="Y60" s="1477" t="s">
        <v>504</v>
      </c>
      <c r="Z60" s="1477" t="s">
        <v>504</v>
      </c>
      <c r="AA60" s="1385">
        <v>70.510000000000005</v>
      </c>
      <c r="AB60" s="1385">
        <v>54.18</v>
      </c>
      <c r="AC60" s="1385">
        <v>79.00030000000001</v>
      </c>
      <c r="AD60" s="1477">
        <v>67.151300000000006</v>
      </c>
      <c r="AE60" s="1381"/>
      <c r="AF60" s="1478">
        <v>47.390342480790316</v>
      </c>
      <c r="AG60" s="1384">
        <v>1.8797284052499696E-2</v>
      </c>
      <c r="AH60" s="1105"/>
      <c r="AI60" s="1105"/>
    </row>
    <row r="61" spans="1:35">
      <c r="A61" s="1378">
        <v>41617</v>
      </c>
      <c r="B61" s="1379">
        <v>50</v>
      </c>
      <c r="C61" s="1385">
        <v>43.5</v>
      </c>
      <c r="D61" s="1477" t="s">
        <v>504</v>
      </c>
      <c r="E61" s="1385">
        <v>58.6462</v>
      </c>
      <c r="F61" s="1477">
        <v>47.717400000000005</v>
      </c>
      <c r="G61" s="1385">
        <v>57.4</v>
      </c>
      <c r="H61" s="1385">
        <v>38.43</v>
      </c>
      <c r="I61" s="1477" t="s">
        <v>504</v>
      </c>
      <c r="J61" s="1385">
        <v>45.32</v>
      </c>
      <c r="K61" s="1385">
        <v>36.200000000000003</v>
      </c>
      <c r="L61" s="1385">
        <v>42.314700000000002</v>
      </c>
      <c r="M61" s="1477" t="s">
        <v>504</v>
      </c>
      <c r="N61" s="1385">
        <v>64.44</v>
      </c>
      <c r="O61" s="1477" t="s">
        <v>504</v>
      </c>
      <c r="P61" s="1477" t="s">
        <v>504</v>
      </c>
      <c r="Q61" s="1477" t="s">
        <v>504</v>
      </c>
      <c r="R61" s="1385">
        <v>52.300000000000004</v>
      </c>
      <c r="S61" s="1385">
        <v>33.094000000000001</v>
      </c>
      <c r="T61" s="1385">
        <v>91.320000000000007</v>
      </c>
      <c r="U61" s="1385">
        <v>39.25</v>
      </c>
      <c r="V61" s="1477" t="s">
        <v>504</v>
      </c>
      <c r="W61" s="1385">
        <v>38.905900000000003</v>
      </c>
      <c r="X61" s="1385">
        <v>49</v>
      </c>
      <c r="Y61" s="1477" t="s">
        <v>504</v>
      </c>
      <c r="Z61" s="1477" t="s">
        <v>504</v>
      </c>
      <c r="AA61" s="1385">
        <v>70.510000000000005</v>
      </c>
      <c r="AB61" s="1385">
        <v>55.63</v>
      </c>
      <c r="AC61" s="1385">
        <v>78.928899999999999</v>
      </c>
      <c r="AD61" s="1477">
        <v>68.829800000000006</v>
      </c>
      <c r="AE61" s="1381"/>
      <c r="AF61" s="1478">
        <v>48.537797585071324</v>
      </c>
      <c r="AG61" s="1384">
        <v>2.421284684207814E-2</v>
      </c>
      <c r="AH61" s="1105"/>
      <c r="AI61" s="1105"/>
    </row>
    <row r="62" spans="1:35">
      <c r="A62" s="1378">
        <v>41624</v>
      </c>
      <c r="B62" s="1379">
        <v>51</v>
      </c>
      <c r="C62" s="1385">
        <v>44</v>
      </c>
      <c r="D62" s="1477" t="s">
        <v>504</v>
      </c>
      <c r="E62" s="1385">
        <v>58.6462</v>
      </c>
      <c r="F62" s="1477">
        <v>46.916200000000003</v>
      </c>
      <c r="G62" s="1385">
        <v>57.4</v>
      </c>
      <c r="H62" s="1385">
        <v>38.43</v>
      </c>
      <c r="I62" s="1477" t="s">
        <v>504</v>
      </c>
      <c r="J62" s="1385">
        <v>47.71</v>
      </c>
      <c r="K62" s="1385">
        <v>37.200000000000003</v>
      </c>
      <c r="L62" s="1385">
        <v>42.447700000000005</v>
      </c>
      <c r="M62" s="1477" t="s">
        <v>504</v>
      </c>
      <c r="N62" s="1385">
        <v>65.510000000000005</v>
      </c>
      <c r="O62" s="1477" t="s">
        <v>504</v>
      </c>
      <c r="P62" s="1477" t="s">
        <v>504</v>
      </c>
      <c r="Q62" s="1477" t="s">
        <v>504</v>
      </c>
      <c r="R62" s="1385">
        <v>51.6</v>
      </c>
      <c r="S62" s="1385">
        <v>33.094000000000001</v>
      </c>
      <c r="T62" s="1385">
        <v>91.320000000000007</v>
      </c>
      <c r="U62" s="1385">
        <v>40.5</v>
      </c>
      <c r="V62" s="1477" t="s">
        <v>504</v>
      </c>
      <c r="W62" s="1385">
        <v>39.5366</v>
      </c>
      <c r="X62" s="1385">
        <v>49</v>
      </c>
      <c r="Y62" s="1477" t="s">
        <v>504</v>
      </c>
      <c r="Z62" s="1477" t="s">
        <v>504</v>
      </c>
      <c r="AA62" s="1385">
        <v>70.510000000000005</v>
      </c>
      <c r="AB62" s="1385">
        <v>50.32</v>
      </c>
      <c r="AC62" s="1385">
        <v>78.291200000000003</v>
      </c>
      <c r="AD62" s="1477">
        <v>65.712500000000006</v>
      </c>
      <c r="AE62" s="1381"/>
      <c r="AF62" s="1478">
        <v>49.118923271130583</v>
      </c>
      <c r="AG62" s="1384">
        <v>1.1972642249387766E-2</v>
      </c>
      <c r="AH62" s="1105"/>
      <c r="AI62" s="1105"/>
    </row>
    <row r="63" spans="1:35">
      <c r="A63" s="1378">
        <v>41631</v>
      </c>
      <c r="B63" s="1379">
        <v>52</v>
      </c>
      <c r="C63" s="1385">
        <v>44</v>
      </c>
      <c r="D63" s="1477" t="s">
        <v>504</v>
      </c>
      <c r="E63" s="1385">
        <v>58.6462</v>
      </c>
      <c r="F63" s="1477">
        <v>44.903400000000005</v>
      </c>
      <c r="G63" s="1385">
        <v>57.4</v>
      </c>
      <c r="H63" s="1385">
        <v>38.43</v>
      </c>
      <c r="I63" s="1477" t="s">
        <v>504</v>
      </c>
      <c r="J63" s="1385">
        <v>49</v>
      </c>
      <c r="K63" s="1385">
        <v>37.200000000000003</v>
      </c>
      <c r="L63" s="1385">
        <v>44.031600000000005</v>
      </c>
      <c r="M63" s="1477" t="s">
        <v>504</v>
      </c>
      <c r="N63" s="1385">
        <v>66.11</v>
      </c>
      <c r="O63" s="1477" t="s">
        <v>504</v>
      </c>
      <c r="P63" s="1477" t="s">
        <v>504</v>
      </c>
      <c r="Q63" s="1477" t="s">
        <v>504</v>
      </c>
      <c r="R63" s="1385">
        <v>45.2</v>
      </c>
      <c r="S63" s="1385">
        <v>33.094000000000001</v>
      </c>
      <c r="T63" s="1385">
        <v>91.320000000000007</v>
      </c>
      <c r="U63" s="1385">
        <v>40.5</v>
      </c>
      <c r="V63" s="1477" t="s">
        <v>504</v>
      </c>
      <c r="W63" s="1385">
        <v>39.5366</v>
      </c>
      <c r="X63" s="1385">
        <v>49</v>
      </c>
      <c r="Y63" s="1477" t="s">
        <v>504</v>
      </c>
      <c r="Z63" s="1477" t="s">
        <v>504</v>
      </c>
      <c r="AA63" s="1385">
        <v>57.300000000000004</v>
      </c>
      <c r="AB63" s="1385">
        <v>56.25</v>
      </c>
      <c r="AC63" s="1385">
        <v>78.291200000000003</v>
      </c>
      <c r="AD63" s="1477">
        <v>70.575299999999999</v>
      </c>
      <c r="AE63" s="1381"/>
      <c r="AF63" s="1478">
        <v>49.389552579582848</v>
      </c>
      <c r="AG63" s="1384">
        <v>5.5096750993179899E-3</v>
      </c>
      <c r="AH63" s="1105"/>
      <c r="AI63" s="1105"/>
    </row>
    <row r="64" spans="1:35">
      <c r="A64" s="1378">
        <v>41638</v>
      </c>
      <c r="B64" s="1379">
        <v>1</v>
      </c>
      <c r="C64" s="1385">
        <v>44</v>
      </c>
      <c r="D64" s="1477" t="s">
        <v>504</v>
      </c>
      <c r="E64" s="1385">
        <v>51.980000000000004</v>
      </c>
      <c r="F64" s="1477">
        <v>44.910000000000004</v>
      </c>
      <c r="G64" s="1385">
        <v>57.4</v>
      </c>
      <c r="H64" s="1385">
        <v>38.92</v>
      </c>
      <c r="I64" s="1477" t="s">
        <v>504</v>
      </c>
      <c r="J64" s="1385">
        <v>49</v>
      </c>
      <c r="K64" s="1385">
        <v>37.6</v>
      </c>
      <c r="L64" s="1385">
        <v>44.031600000000005</v>
      </c>
      <c r="M64" s="1477" t="s">
        <v>504</v>
      </c>
      <c r="N64" s="1385">
        <v>66.63</v>
      </c>
      <c r="O64" s="1477" t="s">
        <v>504</v>
      </c>
      <c r="P64" s="1477" t="s">
        <v>504</v>
      </c>
      <c r="Q64" s="1477" t="s">
        <v>504</v>
      </c>
      <c r="R64" s="1385">
        <v>52.65</v>
      </c>
      <c r="S64" s="1385">
        <v>42.518900000000002</v>
      </c>
      <c r="T64" s="1385">
        <v>91.320000000000007</v>
      </c>
      <c r="U64" s="1385">
        <v>41</v>
      </c>
      <c r="V64" s="1477" t="s">
        <v>504</v>
      </c>
      <c r="W64" s="1385">
        <v>39.5366</v>
      </c>
      <c r="X64" s="1385">
        <v>50.4</v>
      </c>
      <c r="Y64" s="1477" t="s">
        <v>504</v>
      </c>
      <c r="Z64" s="1477" t="s">
        <v>504</v>
      </c>
      <c r="AA64" s="1385">
        <v>57.300000000000004</v>
      </c>
      <c r="AB64" s="1385">
        <v>55.24</v>
      </c>
      <c r="AC64" s="1385">
        <v>77.62</v>
      </c>
      <c r="AD64" s="1477">
        <v>70.575299999999999</v>
      </c>
      <c r="AE64" s="1381"/>
      <c r="AF64" s="1478">
        <v>49.609051924510283</v>
      </c>
      <c r="AG64" s="1384">
        <v>4.4442464744693932E-3</v>
      </c>
      <c r="AH64" s="1105"/>
      <c r="AI64" s="1105"/>
    </row>
    <row r="65" spans="1:33">
      <c r="A65" s="1378">
        <v>41645</v>
      </c>
      <c r="B65" s="1379">
        <v>2</v>
      </c>
      <c r="C65" s="1385">
        <v>45.5</v>
      </c>
      <c r="D65" s="1477" t="s">
        <v>504</v>
      </c>
      <c r="E65" s="1385">
        <v>51.980000000000004</v>
      </c>
      <c r="F65" s="1477">
        <v>44.910000000000004</v>
      </c>
      <c r="G65" s="1385">
        <v>57</v>
      </c>
      <c r="H65" s="1385">
        <v>38.69</v>
      </c>
      <c r="I65" s="1477" t="s">
        <v>504</v>
      </c>
      <c r="J65" s="1385">
        <v>49</v>
      </c>
      <c r="K65" s="1385">
        <v>37.6</v>
      </c>
      <c r="L65" s="1385">
        <v>44.096700000000006</v>
      </c>
      <c r="M65" s="1477" t="s">
        <v>504</v>
      </c>
      <c r="N65" s="1385">
        <v>66.11</v>
      </c>
      <c r="O65" s="1477" t="s">
        <v>504</v>
      </c>
      <c r="P65" s="1477" t="s">
        <v>504</v>
      </c>
      <c r="Q65" s="1477" t="s">
        <v>504</v>
      </c>
      <c r="R65" s="1385">
        <v>51.36</v>
      </c>
      <c r="S65" s="1385">
        <v>43.829900000000002</v>
      </c>
      <c r="T65" s="1385">
        <v>91.320000000000007</v>
      </c>
      <c r="U65" s="1385">
        <v>42</v>
      </c>
      <c r="V65" s="1477" t="s">
        <v>504</v>
      </c>
      <c r="W65" s="1385">
        <v>38.910000000000004</v>
      </c>
      <c r="X65" s="1385">
        <v>51</v>
      </c>
      <c r="Y65" s="1477" t="s">
        <v>504</v>
      </c>
      <c r="Z65" s="1477" t="s">
        <v>504</v>
      </c>
      <c r="AA65" s="1385">
        <v>69.7</v>
      </c>
      <c r="AB65" s="1385">
        <v>54.17</v>
      </c>
      <c r="AC65" s="1385">
        <v>78.87</v>
      </c>
      <c r="AD65" s="1477">
        <v>68.608199999999997</v>
      </c>
      <c r="AE65" s="1381"/>
      <c r="AF65" s="1478">
        <v>49.663895589486479</v>
      </c>
      <c r="AG65" s="1384">
        <v>1.1055172967153748E-3</v>
      </c>
    </row>
    <row r="66" spans="1:33">
      <c r="A66" s="1378">
        <v>41652</v>
      </c>
      <c r="B66" s="1379">
        <v>3</v>
      </c>
      <c r="C66" s="1385">
        <v>45.5</v>
      </c>
      <c r="D66" s="1477" t="s">
        <v>504</v>
      </c>
      <c r="E66" s="1385">
        <v>51.980000000000004</v>
      </c>
      <c r="F66" s="1477">
        <v>44.893700000000003</v>
      </c>
      <c r="G66" s="1385">
        <v>57.2</v>
      </c>
      <c r="H66" s="1385">
        <v>37.770000000000003</v>
      </c>
      <c r="I66" s="1477" t="s">
        <v>504</v>
      </c>
      <c r="J66" s="1385">
        <v>49</v>
      </c>
      <c r="K66" s="1385">
        <v>38</v>
      </c>
      <c r="L66" s="1385">
        <v>44.946100000000001</v>
      </c>
      <c r="M66" s="1477" t="s">
        <v>504</v>
      </c>
      <c r="N66" s="1385">
        <v>69.710000000000008</v>
      </c>
      <c r="O66" s="1477" t="s">
        <v>504</v>
      </c>
      <c r="P66" s="1477" t="s">
        <v>504</v>
      </c>
      <c r="Q66" s="1477" t="s">
        <v>504</v>
      </c>
      <c r="R66" s="1385">
        <v>48.89</v>
      </c>
      <c r="S66" s="1385">
        <v>48.953000000000003</v>
      </c>
      <c r="T66" s="1385">
        <v>91.320000000000007</v>
      </c>
      <c r="U66" s="1385">
        <v>42.5</v>
      </c>
      <c r="V66" s="1477" t="s">
        <v>504</v>
      </c>
      <c r="W66" s="1385">
        <v>40.2622</v>
      </c>
      <c r="X66" s="1385">
        <v>51</v>
      </c>
      <c r="Y66" s="1477" t="s">
        <v>504</v>
      </c>
      <c r="Z66" s="1477" t="s">
        <v>504</v>
      </c>
      <c r="AA66" s="1385">
        <v>70.790000000000006</v>
      </c>
      <c r="AB66" s="1385">
        <v>48.84</v>
      </c>
      <c r="AC66" s="1385">
        <v>79.525000000000006</v>
      </c>
      <c r="AD66" s="1477">
        <v>67.167900000000003</v>
      </c>
      <c r="AE66" s="1381"/>
      <c r="AF66" s="1478">
        <v>50.161681546349968</v>
      </c>
      <c r="AG66" s="1384">
        <v>1.0023095267799764E-2</v>
      </c>
    </row>
    <row r="67" spans="1:33">
      <c r="A67" s="1378">
        <v>41659</v>
      </c>
      <c r="B67" s="1379">
        <v>4</v>
      </c>
      <c r="C67" s="1385">
        <v>48</v>
      </c>
      <c r="D67" s="1477" t="s">
        <v>504</v>
      </c>
      <c r="E67" s="1385">
        <v>51.980000000000004</v>
      </c>
      <c r="F67" s="1477">
        <v>44.893700000000003</v>
      </c>
      <c r="G67" s="1385">
        <v>58</v>
      </c>
      <c r="H67" s="1385">
        <v>37.770000000000003</v>
      </c>
      <c r="I67" s="1477" t="s">
        <v>504</v>
      </c>
      <c r="J67" s="1385">
        <v>49</v>
      </c>
      <c r="K67" s="1385">
        <v>38.6</v>
      </c>
      <c r="L67" s="1385">
        <v>48.385800000000003</v>
      </c>
      <c r="M67" s="1477" t="s">
        <v>504</v>
      </c>
      <c r="N67" s="1385">
        <v>69.710000000000008</v>
      </c>
      <c r="O67" s="1477" t="s">
        <v>504</v>
      </c>
      <c r="P67" s="1477" t="s">
        <v>504</v>
      </c>
      <c r="Q67" s="1477" t="s">
        <v>504</v>
      </c>
      <c r="R67" s="1385">
        <v>48.89</v>
      </c>
      <c r="S67" s="1385">
        <v>48.953000000000003</v>
      </c>
      <c r="T67" s="1385">
        <v>91.320000000000007</v>
      </c>
      <c r="U67" s="1385">
        <v>43.5</v>
      </c>
      <c r="V67" s="1477" t="s">
        <v>504</v>
      </c>
      <c r="W67" s="1385">
        <v>40.829700000000003</v>
      </c>
      <c r="X67" s="1385">
        <v>51</v>
      </c>
      <c r="Y67" s="1477" t="s">
        <v>504</v>
      </c>
      <c r="Z67" s="1477" t="s">
        <v>504</v>
      </c>
      <c r="AA67" s="1385">
        <v>70.790000000000006</v>
      </c>
      <c r="AB67" s="1385">
        <v>48.84</v>
      </c>
      <c r="AC67" s="1385">
        <v>77.847200000000001</v>
      </c>
      <c r="AD67" s="1477">
        <v>68.336399999999998</v>
      </c>
      <c r="AE67" s="1381"/>
      <c r="AF67" s="1478">
        <v>50.692109148483418</v>
      </c>
      <c r="AG67" s="1384">
        <v>1.0574358470087031E-2</v>
      </c>
    </row>
    <row r="68" spans="1:33">
      <c r="A68" s="1378">
        <v>41666</v>
      </c>
      <c r="B68" s="1379">
        <v>5</v>
      </c>
      <c r="C68" s="1385">
        <v>49</v>
      </c>
      <c r="D68" s="1477" t="s">
        <v>504</v>
      </c>
      <c r="E68" s="1385">
        <v>48.146599999999999</v>
      </c>
      <c r="F68" s="1477">
        <v>44.893700000000003</v>
      </c>
      <c r="G68" s="1385">
        <v>59.1</v>
      </c>
      <c r="H68" s="1385">
        <v>39.39</v>
      </c>
      <c r="I68" s="1477" t="s">
        <v>504</v>
      </c>
      <c r="J68" s="1385">
        <v>49.94</v>
      </c>
      <c r="K68" s="1385">
        <v>38.4</v>
      </c>
      <c r="L68" s="1385">
        <v>48.3172</v>
      </c>
      <c r="M68" s="1477" t="s">
        <v>504</v>
      </c>
      <c r="N68" s="1385">
        <v>73.31</v>
      </c>
      <c r="O68" s="1477" t="s">
        <v>504</v>
      </c>
      <c r="P68" s="1477" t="s">
        <v>504</v>
      </c>
      <c r="Q68" s="1477" t="s">
        <v>504</v>
      </c>
      <c r="R68" s="1385">
        <v>48.89</v>
      </c>
      <c r="S68" s="1385">
        <v>43.744500000000002</v>
      </c>
      <c r="T68" s="1385">
        <v>91.320000000000007</v>
      </c>
      <c r="U68" s="1385">
        <v>43.5</v>
      </c>
      <c r="V68" s="1477" t="s">
        <v>504</v>
      </c>
      <c r="W68" s="1385">
        <v>43.018799999999999</v>
      </c>
      <c r="X68" s="1385">
        <v>51</v>
      </c>
      <c r="Y68" s="1477" t="s">
        <v>504</v>
      </c>
      <c r="Z68" s="1477" t="s">
        <v>504</v>
      </c>
      <c r="AA68" s="1385">
        <v>70.790000000000006</v>
      </c>
      <c r="AB68" s="1385">
        <v>55.38</v>
      </c>
      <c r="AC68" s="1385">
        <v>76.605699999999999</v>
      </c>
      <c r="AD68" s="1477">
        <v>68.336399999999998</v>
      </c>
      <c r="AE68" s="1381"/>
      <c r="AF68" s="1478">
        <v>51.43826300266678</v>
      </c>
      <c r="AG68" s="1384">
        <v>1.4719329432472117E-2</v>
      </c>
    </row>
    <row r="69" spans="1:33">
      <c r="A69" s="1378">
        <v>41673</v>
      </c>
      <c r="B69" s="1379">
        <v>6</v>
      </c>
      <c r="C69" s="1385">
        <v>50</v>
      </c>
      <c r="D69" s="1477" t="s">
        <v>504</v>
      </c>
      <c r="E69" s="1385">
        <v>48.146599999999999</v>
      </c>
      <c r="F69" s="1477">
        <v>43.955000000000005</v>
      </c>
      <c r="G69" s="1385">
        <v>58.9</v>
      </c>
      <c r="H69" s="1385">
        <v>40</v>
      </c>
      <c r="I69" s="1477" t="s">
        <v>504</v>
      </c>
      <c r="J69" s="1385">
        <v>51.22</v>
      </c>
      <c r="K69" s="1385">
        <v>38.4</v>
      </c>
      <c r="L69" s="1385">
        <v>49.670900000000003</v>
      </c>
      <c r="M69" s="1477" t="s">
        <v>504</v>
      </c>
      <c r="N69" s="1385">
        <v>74.600000000000009</v>
      </c>
      <c r="O69" s="1477" t="s">
        <v>504</v>
      </c>
      <c r="P69" s="1477" t="s">
        <v>504</v>
      </c>
      <c r="Q69" s="1477" t="s">
        <v>504</v>
      </c>
      <c r="R69" s="1385">
        <v>48.09</v>
      </c>
      <c r="S69" s="1385">
        <v>41.993000000000002</v>
      </c>
      <c r="T69" s="1385">
        <v>91.320000000000007</v>
      </c>
      <c r="U69" s="1385">
        <v>44.75</v>
      </c>
      <c r="V69" s="1477" t="s">
        <v>504</v>
      </c>
      <c r="W69" s="1385">
        <v>39.331900000000005</v>
      </c>
      <c r="X69" s="1385">
        <v>46</v>
      </c>
      <c r="Y69" s="1477" t="s">
        <v>504</v>
      </c>
      <c r="Z69" s="1477" t="s">
        <v>504</v>
      </c>
      <c r="AA69" s="1385">
        <v>71.760000000000005</v>
      </c>
      <c r="AB69" s="1385">
        <v>54.480000000000004</v>
      </c>
      <c r="AC69" s="1385">
        <v>75.752300000000005</v>
      </c>
      <c r="AD69" s="1477">
        <v>68.040000000000006</v>
      </c>
      <c r="AE69" s="1381"/>
      <c r="AF69" s="1478">
        <v>51.366294241349344</v>
      </c>
      <c r="AG69" s="1384">
        <v>-1.3991289191415124E-3</v>
      </c>
    </row>
    <row r="70" spans="1:33">
      <c r="A70" s="1378">
        <v>41680</v>
      </c>
      <c r="B70" s="1379">
        <v>7</v>
      </c>
      <c r="C70" s="1385">
        <v>49.5</v>
      </c>
      <c r="D70" s="1477" t="s">
        <v>504</v>
      </c>
      <c r="E70" s="1385">
        <v>52.614100000000001</v>
      </c>
      <c r="F70" s="1477">
        <v>43.955400000000004</v>
      </c>
      <c r="G70" s="1385">
        <v>58.6</v>
      </c>
      <c r="H70" s="1385">
        <v>39.42</v>
      </c>
      <c r="I70" s="1477" t="s">
        <v>504</v>
      </c>
      <c r="J70" s="1385">
        <v>52.01</v>
      </c>
      <c r="K70" s="1385">
        <v>39</v>
      </c>
      <c r="L70" s="1385">
        <v>49.650500000000001</v>
      </c>
      <c r="M70" s="1477" t="s">
        <v>504</v>
      </c>
      <c r="N70" s="1385">
        <v>75.400000000000006</v>
      </c>
      <c r="O70" s="1477" t="s">
        <v>504</v>
      </c>
      <c r="P70" s="1477" t="s">
        <v>504</v>
      </c>
      <c r="Q70" s="1477" t="s">
        <v>504</v>
      </c>
      <c r="R70" s="1385">
        <v>41.81</v>
      </c>
      <c r="S70" s="1385">
        <v>45.201300000000003</v>
      </c>
      <c r="T70" s="1385">
        <v>91.320000000000007</v>
      </c>
      <c r="U70" s="1385">
        <v>43.25</v>
      </c>
      <c r="V70" s="1477" t="s">
        <v>504</v>
      </c>
      <c r="W70" s="1385">
        <v>38.561300000000003</v>
      </c>
      <c r="X70" s="1385">
        <v>44</v>
      </c>
      <c r="Y70" s="1477" t="s">
        <v>504</v>
      </c>
      <c r="Z70" s="1477" t="s">
        <v>504</v>
      </c>
      <c r="AA70" s="1385">
        <v>69.38</v>
      </c>
      <c r="AB70" s="1385">
        <v>54.92</v>
      </c>
      <c r="AC70" s="1385">
        <v>77.819699999999997</v>
      </c>
      <c r="AD70" s="1477">
        <v>66.7</v>
      </c>
      <c r="AE70" s="1381"/>
      <c r="AF70" s="1478">
        <v>51.405753505200458</v>
      </c>
      <c r="AG70" s="1384">
        <v>7.6819370433289791E-4</v>
      </c>
    </row>
    <row r="71" spans="1:33">
      <c r="A71" s="1378">
        <v>41687</v>
      </c>
      <c r="B71" s="1379">
        <v>8</v>
      </c>
      <c r="C71" s="1385">
        <v>47.5</v>
      </c>
      <c r="D71" s="1477" t="s">
        <v>504</v>
      </c>
      <c r="E71" s="1385">
        <v>51.357900000000001</v>
      </c>
      <c r="F71" s="1477">
        <v>42.212600000000002</v>
      </c>
      <c r="G71" s="1385">
        <v>58.7</v>
      </c>
      <c r="H71" s="1385">
        <v>39.6</v>
      </c>
      <c r="I71" s="1477" t="s">
        <v>504</v>
      </c>
      <c r="J71" s="1385">
        <v>52.01</v>
      </c>
      <c r="K71" s="1385">
        <v>39</v>
      </c>
      <c r="L71" s="1385">
        <v>47.1021</v>
      </c>
      <c r="M71" s="1477" t="s">
        <v>504</v>
      </c>
      <c r="N71" s="1385">
        <v>77.790000000000006</v>
      </c>
      <c r="O71" s="1477" t="s">
        <v>504</v>
      </c>
      <c r="P71" s="1477" t="s">
        <v>504</v>
      </c>
      <c r="Q71" s="1477" t="s">
        <v>504</v>
      </c>
      <c r="R71" s="1385">
        <v>42.75</v>
      </c>
      <c r="S71" s="1385">
        <v>48.196100000000001</v>
      </c>
      <c r="T71" s="1385">
        <v>91.320000000000007</v>
      </c>
      <c r="U71" s="1385">
        <v>40.75</v>
      </c>
      <c r="V71" s="1477" t="s">
        <v>504</v>
      </c>
      <c r="W71" s="1385">
        <v>38.329799999999999</v>
      </c>
      <c r="X71" s="1385">
        <v>43.4</v>
      </c>
      <c r="Y71" s="1477" t="s">
        <v>504</v>
      </c>
      <c r="Z71" s="1477" t="s">
        <v>504</v>
      </c>
      <c r="AA71" s="1385">
        <v>75.290000000000006</v>
      </c>
      <c r="AB71" s="1385">
        <v>53.18</v>
      </c>
      <c r="AC71" s="1385">
        <v>75.319200000000009</v>
      </c>
      <c r="AD71" s="1477">
        <v>66.48060000000001</v>
      </c>
      <c r="AE71" s="1381"/>
      <c r="AF71" s="1478">
        <v>51.077390584894275</v>
      </c>
      <c r="AG71" s="1384">
        <v>-6.3876686541121108E-3</v>
      </c>
    </row>
    <row r="72" spans="1:33">
      <c r="A72" s="1378">
        <v>41694</v>
      </c>
      <c r="B72" s="1379">
        <v>9</v>
      </c>
      <c r="C72" s="1385">
        <v>46.5</v>
      </c>
      <c r="D72" s="1477" t="s">
        <v>504</v>
      </c>
      <c r="E72" s="1385">
        <v>51.450200000000002</v>
      </c>
      <c r="F72" s="1477">
        <v>41.273299999999999</v>
      </c>
      <c r="G72" s="1385">
        <v>58.7</v>
      </c>
      <c r="H72" s="1385">
        <v>37.51</v>
      </c>
      <c r="I72" s="1477" t="s">
        <v>504</v>
      </c>
      <c r="J72" s="1385">
        <v>51.01</v>
      </c>
      <c r="K72" s="1385">
        <v>39.4</v>
      </c>
      <c r="L72" s="1385">
        <v>47.127100000000006</v>
      </c>
      <c r="M72" s="1477" t="s">
        <v>504</v>
      </c>
      <c r="N72" s="1385">
        <v>78.23</v>
      </c>
      <c r="O72" s="1477" t="s">
        <v>504</v>
      </c>
      <c r="P72" s="1477" t="s">
        <v>504</v>
      </c>
      <c r="Q72" s="1477" t="s">
        <v>504</v>
      </c>
      <c r="R72" s="1385">
        <v>42.75</v>
      </c>
      <c r="S72" s="1385">
        <v>45.938200000000002</v>
      </c>
      <c r="T72" s="1385">
        <v>91.320000000000007</v>
      </c>
      <c r="U72" s="1385">
        <v>40</v>
      </c>
      <c r="V72" s="1477" t="s">
        <v>504</v>
      </c>
      <c r="W72" s="1385">
        <v>38.373100000000001</v>
      </c>
      <c r="X72" s="1385">
        <v>43.4</v>
      </c>
      <c r="Y72" s="1477" t="s">
        <v>504</v>
      </c>
      <c r="Z72" s="1477" t="s">
        <v>504</v>
      </c>
      <c r="AA72" s="1385">
        <v>74.92</v>
      </c>
      <c r="AB72" s="1385">
        <v>55.06</v>
      </c>
      <c r="AC72" s="1385">
        <v>73.307400000000001</v>
      </c>
      <c r="AD72" s="1477">
        <v>69.734400000000008</v>
      </c>
      <c r="AE72" s="1381"/>
      <c r="AF72" s="1478">
        <v>50.803917504748711</v>
      </c>
      <c r="AG72" s="1384">
        <v>-5.3540926232523711E-3</v>
      </c>
    </row>
    <row r="73" spans="1:33">
      <c r="A73" s="1378">
        <v>41701</v>
      </c>
      <c r="B73" s="1379">
        <v>10</v>
      </c>
      <c r="C73" s="1385">
        <v>45.5</v>
      </c>
      <c r="D73" s="1477" t="s">
        <v>504</v>
      </c>
      <c r="E73" s="1385">
        <v>51.450200000000002</v>
      </c>
      <c r="F73" s="1477">
        <v>40.065800000000003</v>
      </c>
      <c r="G73" s="1385">
        <v>56.6</v>
      </c>
      <c r="H73" s="1385">
        <v>40.64</v>
      </c>
      <c r="I73" s="1477" t="s">
        <v>504</v>
      </c>
      <c r="J73" s="1385">
        <v>50.63</v>
      </c>
      <c r="K73" s="1385">
        <v>39.200000000000003</v>
      </c>
      <c r="L73" s="1385">
        <v>47.127100000000006</v>
      </c>
      <c r="M73" s="1477" t="s">
        <v>504</v>
      </c>
      <c r="N73" s="1385">
        <v>78.430000000000007</v>
      </c>
      <c r="O73" s="1477" t="s">
        <v>504</v>
      </c>
      <c r="P73" s="1477" t="s">
        <v>504</v>
      </c>
      <c r="Q73" s="1477" t="s">
        <v>504</v>
      </c>
      <c r="R73" s="1385">
        <v>45.300000000000004</v>
      </c>
      <c r="S73" s="1385">
        <v>47.388100000000001</v>
      </c>
      <c r="T73" s="1385">
        <v>91.320000000000007</v>
      </c>
      <c r="U73" s="1385">
        <v>38.5</v>
      </c>
      <c r="V73" s="1477" t="s">
        <v>504</v>
      </c>
      <c r="W73" s="1385">
        <v>40.700299999999999</v>
      </c>
      <c r="X73" s="1385">
        <v>43.4</v>
      </c>
      <c r="Y73" s="1477" t="s">
        <v>504</v>
      </c>
      <c r="Z73" s="1477" t="s">
        <v>504</v>
      </c>
      <c r="AA73" s="1385">
        <v>76.2</v>
      </c>
      <c r="AB73" s="1385">
        <v>53.7</v>
      </c>
      <c r="AC73" s="1385">
        <v>74.095399999999998</v>
      </c>
      <c r="AD73" s="1477">
        <v>68.666899999999998</v>
      </c>
      <c r="AE73" s="1381"/>
      <c r="AF73" s="1478">
        <v>50.184504457411023</v>
      </c>
      <c r="AG73" s="1384">
        <v>-1.2192230004306026E-2</v>
      </c>
    </row>
    <row r="74" spans="1:33">
      <c r="A74" s="1378">
        <v>41708</v>
      </c>
      <c r="B74" s="1379">
        <v>11</v>
      </c>
      <c r="C74" s="1385">
        <v>46.5</v>
      </c>
      <c r="D74" s="1477" t="s">
        <v>504</v>
      </c>
      <c r="E74" s="1385">
        <v>51.954800000000006</v>
      </c>
      <c r="F74" s="1477">
        <v>40.600100000000005</v>
      </c>
      <c r="G74" s="1385">
        <v>56.5</v>
      </c>
      <c r="H74" s="1385">
        <v>37.56</v>
      </c>
      <c r="I74" s="1477" t="s">
        <v>504</v>
      </c>
      <c r="J74" s="1385">
        <v>49.26</v>
      </c>
      <c r="K74" s="1385">
        <v>39</v>
      </c>
      <c r="L74" s="1385">
        <v>48.296800000000005</v>
      </c>
      <c r="M74" s="1477" t="s">
        <v>504</v>
      </c>
      <c r="N74" s="1385">
        <v>78.430000000000007</v>
      </c>
      <c r="O74" s="1477" t="s">
        <v>504</v>
      </c>
      <c r="P74" s="1477" t="s">
        <v>504</v>
      </c>
      <c r="Q74" s="1477" t="s">
        <v>504</v>
      </c>
      <c r="R74" s="1385">
        <v>43.21</v>
      </c>
      <c r="S74" s="1385">
        <v>44.764400000000002</v>
      </c>
      <c r="T74" s="1385">
        <v>91.320000000000007</v>
      </c>
      <c r="U74" s="1385">
        <v>38.5</v>
      </c>
      <c r="V74" s="1477" t="s">
        <v>504</v>
      </c>
      <c r="W74" s="1385">
        <v>38.486200000000004</v>
      </c>
      <c r="X74" s="1385">
        <v>43.4</v>
      </c>
      <c r="Y74" s="1477" t="s">
        <v>504</v>
      </c>
      <c r="Z74" s="1477" t="s">
        <v>504</v>
      </c>
      <c r="AA74" s="1385">
        <v>79</v>
      </c>
      <c r="AB74" s="1385">
        <v>52.84</v>
      </c>
      <c r="AC74" s="1385">
        <v>76.920299999999997</v>
      </c>
      <c r="AD74" s="1477">
        <v>66.230100000000007</v>
      </c>
      <c r="AE74" s="1381"/>
      <c r="AF74" s="1478">
        <v>49.698746139611202</v>
      </c>
      <c r="AG74" s="1384">
        <v>-9.6794483287576671E-3</v>
      </c>
    </row>
    <row r="75" spans="1:33">
      <c r="A75" s="1378">
        <v>41715</v>
      </c>
      <c r="B75" s="1379">
        <v>12</v>
      </c>
      <c r="C75" s="1385">
        <v>47</v>
      </c>
      <c r="D75" s="1477" t="s">
        <v>504</v>
      </c>
      <c r="E75" s="1385">
        <v>51.954800000000006</v>
      </c>
      <c r="F75" s="1477">
        <v>41.666600000000003</v>
      </c>
      <c r="G75" s="1385">
        <v>58.300000000000004</v>
      </c>
      <c r="H75" s="1385">
        <v>40.200000000000003</v>
      </c>
      <c r="I75" s="1477" t="s">
        <v>504</v>
      </c>
      <c r="J75" s="1385">
        <v>49.15</v>
      </c>
      <c r="K75" s="1385">
        <v>39.800000000000004</v>
      </c>
      <c r="L75" s="1385">
        <v>51.462600000000002</v>
      </c>
      <c r="M75" s="1477" t="s">
        <v>504</v>
      </c>
      <c r="N75" s="1385">
        <v>78.430000000000007</v>
      </c>
      <c r="O75" s="1477" t="s">
        <v>504</v>
      </c>
      <c r="P75" s="1477" t="s">
        <v>504</v>
      </c>
      <c r="Q75" s="1477" t="s">
        <v>504</v>
      </c>
      <c r="R75" s="1385">
        <v>46.02</v>
      </c>
      <c r="S75" s="1385">
        <v>49.358200000000004</v>
      </c>
      <c r="T75" s="1385">
        <v>91.320000000000007</v>
      </c>
      <c r="U75" s="1385">
        <v>40</v>
      </c>
      <c r="V75" s="1477" t="s">
        <v>504</v>
      </c>
      <c r="W75" s="1385">
        <v>38.492600000000003</v>
      </c>
      <c r="X75" s="1385">
        <v>43.4</v>
      </c>
      <c r="Y75" s="1477" t="s">
        <v>504</v>
      </c>
      <c r="Z75" s="1477" t="s">
        <v>504</v>
      </c>
      <c r="AA75" s="1385">
        <v>82.93</v>
      </c>
      <c r="AB75" s="1385">
        <v>53.230000000000004</v>
      </c>
      <c r="AC75" s="1385">
        <v>74.422200000000004</v>
      </c>
      <c r="AD75" s="1477">
        <v>67.88</v>
      </c>
      <c r="AE75" s="1381"/>
      <c r="AF75" s="1478">
        <v>50.577258059320272</v>
      </c>
      <c r="AG75" s="1384">
        <v>1.7676742130298351E-2</v>
      </c>
    </row>
    <row r="76" spans="1:33">
      <c r="A76" s="1378">
        <v>41722</v>
      </c>
      <c r="B76" s="1379">
        <v>13</v>
      </c>
      <c r="C76" s="1385">
        <v>48</v>
      </c>
      <c r="D76" s="1477" t="s">
        <v>504</v>
      </c>
      <c r="E76" s="1385">
        <v>51.954800000000006</v>
      </c>
      <c r="F76" s="1477">
        <v>42.7316</v>
      </c>
      <c r="G76" s="1385">
        <v>58.4</v>
      </c>
      <c r="H76" s="1385">
        <v>40.800000000000004</v>
      </c>
      <c r="I76" s="1477" t="s">
        <v>504</v>
      </c>
      <c r="J76" s="1385">
        <v>50.120000000000005</v>
      </c>
      <c r="K76" s="1385">
        <v>40.4</v>
      </c>
      <c r="L76" s="1385">
        <v>51.460700000000003</v>
      </c>
      <c r="M76" s="1477" t="s">
        <v>504</v>
      </c>
      <c r="N76" s="1385">
        <v>78.430000000000007</v>
      </c>
      <c r="O76" s="1477" t="s">
        <v>504</v>
      </c>
      <c r="P76" s="1477" t="s">
        <v>504</v>
      </c>
      <c r="Q76" s="1477" t="s">
        <v>504</v>
      </c>
      <c r="R76" s="1385">
        <v>45.550000000000004</v>
      </c>
      <c r="S76" s="1385">
        <v>46.580400000000004</v>
      </c>
      <c r="T76" s="1385">
        <v>91.320000000000007</v>
      </c>
      <c r="U76" s="1385">
        <v>41</v>
      </c>
      <c r="V76" s="1477" t="s">
        <v>504</v>
      </c>
      <c r="W76" s="1385">
        <v>40.548300000000005</v>
      </c>
      <c r="X76" s="1385">
        <v>43.4</v>
      </c>
      <c r="Y76" s="1477" t="s">
        <v>504</v>
      </c>
      <c r="Z76" s="1477" t="s">
        <v>504</v>
      </c>
      <c r="AA76" s="1385">
        <v>82.36</v>
      </c>
      <c r="AB76" s="1385">
        <v>53.46</v>
      </c>
      <c r="AC76" s="1385">
        <v>72.163499999999999</v>
      </c>
      <c r="AD76" s="1477">
        <v>66.469700000000003</v>
      </c>
      <c r="AE76" s="1381"/>
      <c r="AF76" s="1478">
        <v>51.119626728341487</v>
      </c>
      <c r="AG76" s="1384">
        <v>1.0723568058693234E-2</v>
      </c>
    </row>
    <row r="77" spans="1:33">
      <c r="A77" s="1378">
        <v>41729</v>
      </c>
      <c r="B77" s="1379">
        <v>14</v>
      </c>
      <c r="C77" s="1385">
        <v>49</v>
      </c>
      <c r="D77" s="1477" t="s">
        <v>504</v>
      </c>
      <c r="E77" s="1385">
        <v>51.954800000000006</v>
      </c>
      <c r="F77" s="1477">
        <v>42.462700000000005</v>
      </c>
      <c r="G77" s="1385">
        <v>59.300000000000004</v>
      </c>
      <c r="H77" s="1385">
        <v>39.590000000000003</v>
      </c>
      <c r="I77" s="1477" t="s">
        <v>504</v>
      </c>
      <c r="J77" s="1385">
        <v>51.120000000000005</v>
      </c>
      <c r="K77" s="1385">
        <v>40.6</v>
      </c>
      <c r="L77" s="1385">
        <v>53.436399999999999</v>
      </c>
      <c r="M77" s="1477" t="s">
        <v>504</v>
      </c>
      <c r="N77" s="1385">
        <v>78.17</v>
      </c>
      <c r="O77" s="1477" t="s">
        <v>504</v>
      </c>
      <c r="P77" s="1477" t="s">
        <v>504</v>
      </c>
      <c r="Q77" s="1477" t="s">
        <v>504</v>
      </c>
      <c r="R77" s="1385">
        <v>43.85</v>
      </c>
      <c r="S77" s="1385">
        <v>53.6434</v>
      </c>
      <c r="T77" s="1385">
        <v>91.320000000000007</v>
      </c>
      <c r="U77" s="1385">
        <v>42</v>
      </c>
      <c r="V77" s="1477" t="s">
        <v>504</v>
      </c>
      <c r="W77" s="1385">
        <v>41.952300000000001</v>
      </c>
      <c r="X77" s="1385">
        <v>43.4</v>
      </c>
      <c r="Y77" s="1477" t="s">
        <v>504</v>
      </c>
      <c r="Z77" s="1477" t="s">
        <v>504</v>
      </c>
      <c r="AA77" s="1385">
        <v>77.77</v>
      </c>
      <c r="AB77" s="1385">
        <v>51.480000000000004</v>
      </c>
      <c r="AC77" s="1385">
        <v>73.494900000000001</v>
      </c>
      <c r="AD77" s="1477">
        <v>68.711300000000008</v>
      </c>
      <c r="AE77" s="1381"/>
      <c r="AF77" s="1478">
        <v>51.947651438773676</v>
      </c>
      <c r="AG77" s="1384">
        <v>1.6197784753641864E-2</v>
      </c>
    </row>
    <row r="78" spans="1:33">
      <c r="A78" s="1378">
        <v>41736</v>
      </c>
      <c r="B78" s="1379">
        <v>15</v>
      </c>
      <c r="C78" s="1385">
        <v>50</v>
      </c>
      <c r="D78" s="1477" t="s">
        <v>504</v>
      </c>
      <c r="E78" s="1385">
        <v>48.228100000000005</v>
      </c>
      <c r="F78" s="1477">
        <v>42.325500000000005</v>
      </c>
      <c r="G78" s="1385">
        <v>60.7</v>
      </c>
      <c r="H78" s="1385">
        <v>41</v>
      </c>
      <c r="I78" s="1477" t="s">
        <v>504</v>
      </c>
      <c r="J78" s="1385">
        <v>51.9</v>
      </c>
      <c r="K78" s="1385">
        <v>41</v>
      </c>
      <c r="L78" s="1385">
        <v>53.551400000000001</v>
      </c>
      <c r="M78" s="1477" t="s">
        <v>504</v>
      </c>
      <c r="N78" s="1385">
        <v>77.88</v>
      </c>
      <c r="O78" s="1477" t="s">
        <v>504</v>
      </c>
      <c r="P78" s="1477" t="s">
        <v>504</v>
      </c>
      <c r="Q78" s="1477" t="s">
        <v>504</v>
      </c>
      <c r="R78" s="1385">
        <v>48.22</v>
      </c>
      <c r="S78" s="1385">
        <v>45.7378</v>
      </c>
      <c r="T78" s="1385">
        <v>91.320000000000007</v>
      </c>
      <c r="U78" s="1385">
        <v>43.5</v>
      </c>
      <c r="V78" s="1477" t="s">
        <v>504</v>
      </c>
      <c r="W78" s="1385">
        <v>41.451799999999999</v>
      </c>
      <c r="X78" s="1385">
        <v>43.4</v>
      </c>
      <c r="Y78" s="1477" t="s">
        <v>504</v>
      </c>
      <c r="Z78" s="1477" t="s">
        <v>504</v>
      </c>
      <c r="AA78" s="1385">
        <v>79.760000000000005</v>
      </c>
      <c r="AB78" s="1385">
        <v>52.88</v>
      </c>
      <c r="AC78" s="1385">
        <v>73.696200000000005</v>
      </c>
      <c r="AD78" s="1477">
        <v>67.373400000000004</v>
      </c>
      <c r="AE78" s="1381"/>
      <c r="AF78" s="1478">
        <v>52.311401542327374</v>
      </c>
      <c r="AG78" s="1384">
        <v>7.0022434793306498E-3</v>
      </c>
    </row>
    <row r="79" spans="1:33">
      <c r="A79" s="1378">
        <v>41743</v>
      </c>
      <c r="B79" s="1379">
        <v>16</v>
      </c>
      <c r="C79" s="1385">
        <v>50</v>
      </c>
      <c r="D79" s="1477" t="s">
        <v>504</v>
      </c>
      <c r="E79" s="1385">
        <v>63.6873</v>
      </c>
      <c r="F79" s="1477">
        <v>43.3947</v>
      </c>
      <c r="G79" s="1385">
        <v>60.7</v>
      </c>
      <c r="H79" s="1385">
        <v>39.9</v>
      </c>
      <c r="I79" s="1477" t="s">
        <v>504</v>
      </c>
      <c r="J79" s="1385">
        <v>52.870000000000005</v>
      </c>
      <c r="K79" s="1385">
        <v>41.800000000000004</v>
      </c>
      <c r="L79" s="1385">
        <v>53.681699999999999</v>
      </c>
      <c r="M79" s="1477" t="s">
        <v>504</v>
      </c>
      <c r="N79" s="1385">
        <v>77.7</v>
      </c>
      <c r="O79" s="1477" t="s">
        <v>504</v>
      </c>
      <c r="P79" s="1477" t="s">
        <v>504</v>
      </c>
      <c r="Q79" s="1477" t="s">
        <v>504</v>
      </c>
      <c r="R79" s="1385">
        <v>45.06</v>
      </c>
      <c r="S79" s="1385">
        <v>48.556400000000004</v>
      </c>
      <c r="T79" s="1385">
        <v>91.320000000000007</v>
      </c>
      <c r="U79" s="1385">
        <v>44.5</v>
      </c>
      <c r="V79" s="1477" t="s">
        <v>504</v>
      </c>
      <c r="W79" s="1385">
        <v>41.229700000000001</v>
      </c>
      <c r="X79" s="1385">
        <v>43.4</v>
      </c>
      <c r="Y79" s="1477" t="s">
        <v>504</v>
      </c>
      <c r="Z79" s="1477" t="s">
        <v>504</v>
      </c>
      <c r="AA79" s="1385">
        <v>94.320000000000007</v>
      </c>
      <c r="AB79" s="1385">
        <v>51.04</v>
      </c>
      <c r="AC79" s="1385">
        <v>71.126400000000004</v>
      </c>
      <c r="AD79" s="1477">
        <v>69.960000000000008</v>
      </c>
      <c r="AE79" s="1381"/>
      <c r="AF79" s="1478">
        <v>53.086122877834562</v>
      </c>
      <c r="AG79" s="1384">
        <v>1.4809798871099344E-2</v>
      </c>
    </row>
    <row r="80" spans="1:33">
      <c r="A80" s="1378">
        <v>41750</v>
      </c>
      <c r="B80" s="1379">
        <v>17</v>
      </c>
      <c r="C80" s="1385">
        <v>50</v>
      </c>
      <c r="D80" s="1477" t="s">
        <v>504</v>
      </c>
      <c r="E80" s="1385">
        <v>52.052199999999999</v>
      </c>
      <c r="F80" s="1477">
        <v>43.398099999999999</v>
      </c>
      <c r="G80" s="1385">
        <v>60.7</v>
      </c>
      <c r="H80" s="1385">
        <v>39.86</v>
      </c>
      <c r="I80" s="1477" t="s">
        <v>504</v>
      </c>
      <c r="J80" s="1385">
        <v>53.300000000000004</v>
      </c>
      <c r="K80" s="1385">
        <v>41.800000000000004</v>
      </c>
      <c r="L80" s="1385">
        <v>53.697300000000006</v>
      </c>
      <c r="M80" s="1477" t="s">
        <v>504</v>
      </c>
      <c r="N80" s="1385">
        <v>77.44</v>
      </c>
      <c r="O80" s="1477" t="s">
        <v>504</v>
      </c>
      <c r="P80" s="1477" t="s">
        <v>504</v>
      </c>
      <c r="Q80" s="1477" t="s">
        <v>504</v>
      </c>
      <c r="R80" s="1385">
        <v>42.910000000000004</v>
      </c>
      <c r="S80" s="1385">
        <v>48.6738</v>
      </c>
      <c r="T80" s="1385">
        <v>91.320000000000007</v>
      </c>
      <c r="U80" s="1385">
        <v>44.5</v>
      </c>
      <c r="V80" s="1477" t="s">
        <v>504</v>
      </c>
      <c r="W80" s="1385">
        <v>41.858000000000004</v>
      </c>
      <c r="X80" s="1385">
        <v>45</v>
      </c>
      <c r="Y80" s="1477" t="s">
        <v>504</v>
      </c>
      <c r="Z80" s="1477" t="s">
        <v>504</v>
      </c>
      <c r="AA80" s="1385">
        <v>68.5</v>
      </c>
      <c r="AB80" s="1385">
        <v>52.93</v>
      </c>
      <c r="AC80" s="1385">
        <v>72.156700000000001</v>
      </c>
      <c r="AD80" s="1477">
        <v>67.221500000000006</v>
      </c>
      <c r="AE80" s="1381"/>
      <c r="AF80" s="1478">
        <v>52.9156534187983</v>
      </c>
      <c r="AG80" s="1384">
        <v>-3.2111868374444796E-3</v>
      </c>
    </row>
    <row r="81" spans="1:34">
      <c r="A81" s="1378">
        <v>41757</v>
      </c>
      <c r="B81" s="1379">
        <v>18</v>
      </c>
      <c r="C81" s="1385">
        <v>50</v>
      </c>
      <c r="D81" s="1477" t="s">
        <v>504</v>
      </c>
      <c r="E81" s="1385">
        <v>58.470600000000005</v>
      </c>
      <c r="F81" s="1477">
        <v>43.407200000000003</v>
      </c>
      <c r="G81" s="1385">
        <v>60.800000000000004</v>
      </c>
      <c r="H81" s="1385">
        <v>39.83</v>
      </c>
      <c r="I81" s="1477" t="s">
        <v>504</v>
      </c>
      <c r="J81" s="1385">
        <v>52.22</v>
      </c>
      <c r="K81" s="1385">
        <v>42</v>
      </c>
      <c r="L81" s="1385">
        <v>47.793600000000005</v>
      </c>
      <c r="M81" s="1477" t="s">
        <v>504</v>
      </c>
      <c r="N81" s="1385">
        <v>77.14</v>
      </c>
      <c r="O81" s="1477" t="s">
        <v>504</v>
      </c>
      <c r="P81" s="1477" t="s">
        <v>504</v>
      </c>
      <c r="Q81" s="1477" t="s">
        <v>504</v>
      </c>
      <c r="R81" s="1385">
        <v>48.93</v>
      </c>
      <c r="S81" s="1385">
        <v>52.716200000000001</v>
      </c>
      <c r="T81" s="1385">
        <v>91.320000000000007</v>
      </c>
      <c r="U81" s="1385">
        <v>44.25</v>
      </c>
      <c r="V81" s="1477" t="s">
        <v>504</v>
      </c>
      <c r="W81" s="1385">
        <v>42.500700000000002</v>
      </c>
      <c r="X81" s="1385">
        <v>45</v>
      </c>
      <c r="Y81" s="1477" t="s">
        <v>504</v>
      </c>
      <c r="Z81" s="1477" t="s">
        <v>504</v>
      </c>
      <c r="AA81" s="1385">
        <v>81</v>
      </c>
      <c r="AB81" s="1385">
        <v>51.72</v>
      </c>
      <c r="AC81" s="1385">
        <v>71.778900000000007</v>
      </c>
      <c r="AD81" s="1477">
        <v>69.675899999999999</v>
      </c>
      <c r="AE81" s="1381"/>
      <c r="AF81" s="1478">
        <v>53.005681311859156</v>
      </c>
      <c r="AG81" s="1384">
        <v>1.7013470919149398E-3</v>
      </c>
      <c r="AH81" s="1105"/>
    </row>
    <row r="82" spans="1:34">
      <c r="A82" s="1378">
        <v>41764</v>
      </c>
      <c r="B82" s="1379">
        <v>19</v>
      </c>
      <c r="C82" s="1385">
        <v>50</v>
      </c>
      <c r="D82" s="1477" t="s">
        <v>504</v>
      </c>
      <c r="E82" s="1385">
        <v>58.470600000000005</v>
      </c>
      <c r="F82" s="1477">
        <v>43.4084</v>
      </c>
      <c r="G82" s="1385">
        <v>60.7</v>
      </c>
      <c r="H82" s="1385">
        <v>39.32</v>
      </c>
      <c r="I82" s="1477" t="s">
        <v>504</v>
      </c>
      <c r="J82" s="1385">
        <v>52.22</v>
      </c>
      <c r="K82" s="1385">
        <v>41.4</v>
      </c>
      <c r="L82" s="1385">
        <v>47.901400000000002</v>
      </c>
      <c r="M82" s="1477" t="s">
        <v>504</v>
      </c>
      <c r="N82" s="1385">
        <v>76.2</v>
      </c>
      <c r="O82" s="1477" t="s">
        <v>504</v>
      </c>
      <c r="P82" s="1477" t="s">
        <v>504</v>
      </c>
      <c r="Q82" s="1477" t="s">
        <v>504</v>
      </c>
      <c r="R82" s="1385">
        <v>45.21</v>
      </c>
      <c r="S82" s="1385">
        <v>47.425000000000004</v>
      </c>
      <c r="T82" s="1385">
        <v>91.320000000000007</v>
      </c>
      <c r="U82" s="1385">
        <v>43.25</v>
      </c>
      <c r="V82" s="1477" t="s">
        <v>504</v>
      </c>
      <c r="W82" s="1385">
        <v>42.133400000000002</v>
      </c>
      <c r="X82" s="1385">
        <v>45</v>
      </c>
      <c r="Y82" s="1477" t="s">
        <v>504</v>
      </c>
      <c r="Z82" s="1477" t="s">
        <v>504</v>
      </c>
      <c r="AA82" s="1385">
        <v>72.3</v>
      </c>
      <c r="AB82" s="1385">
        <v>50.14</v>
      </c>
      <c r="AC82" s="1385">
        <v>74.088999999999999</v>
      </c>
      <c r="AD82" s="1477">
        <v>67.428899999999999</v>
      </c>
      <c r="AE82" s="1381"/>
      <c r="AF82" s="1478">
        <v>52.521637948422111</v>
      </c>
      <c r="AG82" s="1384">
        <v>-9.131914758140236E-3</v>
      </c>
      <c r="AH82" s="1105"/>
    </row>
    <row r="83" spans="1:34">
      <c r="A83" s="1378">
        <v>41771</v>
      </c>
      <c r="B83" s="1379">
        <v>20</v>
      </c>
      <c r="C83" s="1385">
        <v>49</v>
      </c>
      <c r="D83" s="1477" t="s">
        <v>504</v>
      </c>
      <c r="E83" s="1385">
        <v>57.583300000000001</v>
      </c>
      <c r="F83" s="1477">
        <v>43.406400000000005</v>
      </c>
      <c r="G83" s="1385">
        <v>60.7</v>
      </c>
      <c r="H83" s="1385">
        <v>39.07</v>
      </c>
      <c r="I83" s="1477" t="s">
        <v>504</v>
      </c>
      <c r="J83" s="1385">
        <v>50.33</v>
      </c>
      <c r="K83" s="1385">
        <v>41.4</v>
      </c>
      <c r="L83" s="1385">
        <v>51.2316</v>
      </c>
      <c r="M83" s="1477" t="s">
        <v>504</v>
      </c>
      <c r="N83" s="1385">
        <v>75.63</v>
      </c>
      <c r="O83" s="1477" t="s">
        <v>504</v>
      </c>
      <c r="P83" s="1477" t="s">
        <v>504</v>
      </c>
      <c r="Q83" s="1477" t="s">
        <v>504</v>
      </c>
      <c r="R83" s="1385">
        <v>44.25</v>
      </c>
      <c r="S83" s="1385">
        <v>46.641500000000001</v>
      </c>
      <c r="T83" s="1385">
        <v>91.320000000000007</v>
      </c>
      <c r="U83" s="1385">
        <v>41.5</v>
      </c>
      <c r="V83" s="1477" t="s">
        <v>504</v>
      </c>
      <c r="W83" s="1385">
        <v>41.654200000000003</v>
      </c>
      <c r="X83" s="1385">
        <v>44</v>
      </c>
      <c r="Y83" s="1477" t="s">
        <v>504</v>
      </c>
      <c r="Z83" s="1477" t="s">
        <v>504</v>
      </c>
      <c r="AA83" s="1385">
        <v>76</v>
      </c>
      <c r="AB83" s="1385">
        <v>52.74</v>
      </c>
      <c r="AC83" s="1385">
        <v>71.125399999999999</v>
      </c>
      <c r="AD83" s="1477">
        <v>68.922800000000009</v>
      </c>
      <c r="AE83" s="1381"/>
      <c r="AF83" s="1478">
        <v>51.917030642012996</v>
      </c>
      <c r="AG83" s="1384">
        <v>-1.1511585129977409E-2</v>
      </c>
      <c r="AH83" s="1105"/>
    </row>
    <row r="84" spans="1:34">
      <c r="A84" s="1378">
        <v>41778</v>
      </c>
      <c r="B84" s="1379">
        <v>21</v>
      </c>
      <c r="C84" s="1385">
        <v>49</v>
      </c>
      <c r="D84" s="1477" t="s">
        <v>504</v>
      </c>
      <c r="E84" s="1385">
        <v>57.583300000000001</v>
      </c>
      <c r="F84" s="1477">
        <v>43.4054</v>
      </c>
      <c r="G84" s="1385">
        <v>60.300000000000004</v>
      </c>
      <c r="H84" s="1385">
        <v>39.119999999999997</v>
      </c>
      <c r="I84" s="1477" t="s">
        <v>504</v>
      </c>
      <c r="J84" s="1385">
        <v>48.17</v>
      </c>
      <c r="K84" s="1385">
        <v>40.800000000000004</v>
      </c>
      <c r="L84" s="1385">
        <v>51.1173</v>
      </c>
      <c r="M84" s="1477" t="s">
        <v>504</v>
      </c>
      <c r="N84" s="1385">
        <v>74.84</v>
      </c>
      <c r="O84" s="1477" t="s">
        <v>504</v>
      </c>
      <c r="P84" s="1477" t="s">
        <v>504</v>
      </c>
      <c r="Q84" s="1477" t="s">
        <v>504</v>
      </c>
      <c r="R84" s="1385">
        <v>46.56</v>
      </c>
      <c r="S84" s="1385">
        <v>47.600500000000004</v>
      </c>
      <c r="T84" s="1385">
        <v>91.320000000000007</v>
      </c>
      <c r="U84" s="1385">
        <v>40</v>
      </c>
      <c r="V84" s="1477" t="s">
        <v>504</v>
      </c>
      <c r="W84" s="1385">
        <v>43.079500000000003</v>
      </c>
      <c r="X84" s="1385">
        <v>44</v>
      </c>
      <c r="Y84" s="1477" t="s">
        <v>504</v>
      </c>
      <c r="Z84" s="1477" t="s">
        <v>504</v>
      </c>
      <c r="AA84" s="1385">
        <v>86.26</v>
      </c>
      <c r="AB84" s="1385">
        <v>52.81</v>
      </c>
      <c r="AC84" s="1385">
        <v>71.795400000000001</v>
      </c>
      <c r="AD84" s="1477">
        <v>69.64</v>
      </c>
      <c r="AE84" s="1381"/>
      <c r="AF84" s="1478">
        <v>51.386789525547719</v>
      </c>
      <c r="AG84" s="1384">
        <v>-1.0213240432055626E-2</v>
      </c>
      <c r="AH84" s="1105"/>
    </row>
    <row r="85" spans="1:34">
      <c r="A85" s="1378">
        <v>41785</v>
      </c>
      <c r="B85" s="1379">
        <v>22</v>
      </c>
      <c r="C85" s="1385">
        <v>49</v>
      </c>
      <c r="D85" s="1477" t="s">
        <v>504</v>
      </c>
      <c r="E85" s="1385">
        <v>59.781400000000005</v>
      </c>
      <c r="F85" s="1477">
        <v>44.615900000000003</v>
      </c>
      <c r="G85" s="1385">
        <v>60.1</v>
      </c>
      <c r="H85" s="1385">
        <v>39.660000000000004</v>
      </c>
      <c r="I85" s="1477" t="s">
        <v>504</v>
      </c>
      <c r="J85" s="1385">
        <v>47.01</v>
      </c>
      <c r="K85" s="1385">
        <v>40.200000000000003</v>
      </c>
      <c r="L85" s="1385">
        <v>52.0291</v>
      </c>
      <c r="M85" s="1477" t="s">
        <v>504</v>
      </c>
      <c r="N85" s="1385">
        <v>74.39</v>
      </c>
      <c r="O85" s="1477" t="s">
        <v>504</v>
      </c>
      <c r="P85" s="1477" t="s">
        <v>504</v>
      </c>
      <c r="Q85" s="1477" t="s">
        <v>504</v>
      </c>
      <c r="R85" s="1385">
        <v>43.18</v>
      </c>
      <c r="S85" s="1385">
        <v>42.052399999999999</v>
      </c>
      <c r="T85" s="1385">
        <v>91.320000000000007</v>
      </c>
      <c r="U85" s="1385">
        <v>40</v>
      </c>
      <c r="V85" s="1477" t="s">
        <v>504</v>
      </c>
      <c r="W85" s="1385">
        <v>41.597799999999999</v>
      </c>
      <c r="X85" s="1385">
        <v>44</v>
      </c>
      <c r="Y85" s="1477" t="s">
        <v>504</v>
      </c>
      <c r="Z85" s="1477" t="s">
        <v>504</v>
      </c>
      <c r="AA85" s="1385">
        <v>75</v>
      </c>
      <c r="AB85" s="1385">
        <v>53.120000000000005</v>
      </c>
      <c r="AC85" s="1385">
        <v>71.518600000000006</v>
      </c>
      <c r="AD85" s="1477">
        <v>68.824399999999997</v>
      </c>
      <c r="AE85" s="1381"/>
      <c r="AF85" s="1478">
        <v>50.857458454230695</v>
      </c>
      <c r="AG85" s="1384">
        <v>-1.0300917340902549E-2</v>
      </c>
      <c r="AH85" s="1105"/>
    </row>
    <row r="86" spans="1:34">
      <c r="A86" s="1378">
        <v>41792</v>
      </c>
      <c r="B86" s="1379">
        <v>23</v>
      </c>
      <c r="C86" s="1385">
        <v>49</v>
      </c>
      <c r="D86" s="1477" t="s">
        <v>504</v>
      </c>
      <c r="E86" s="1385">
        <v>59.781400000000005</v>
      </c>
      <c r="F86" s="1477">
        <v>45.423200000000001</v>
      </c>
      <c r="G86" s="1385">
        <v>60.1</v>
      </c>
      <c r="H86" s="1385">
        <v>38.29</v>
      </c>
      <c r="I86" s="1477" t="s">
        <v>504</v>
      </c>
      <c r="J86" s="1385">
        <v>45.99</v>
      </c>
      <c r="K86" s="1385">
        <v>40</v>
      </c>
      <c r="L86" s="1385">
        <v>52.128800000000005</v>
      </c>
      <c r="M86" s="1477" t="s">
        <v>504</v>
      </c>
      <c r="N86" s="1385">
        <v>73.87</v>
      </c>
      <c r="O86" s="1477" t="s">
        <v>504</v>
      </c>
      <c r="P86" s="1477" t="s">
        <v>504</v>
      </c>
      <c r="Q86" s="1477" t="s">
        <v>504</v>
      </c>
      <c r="R86" s="1385">
        <v>38.11</v>
      </c>
      <c r="S86" s="1385">
        <v>49.371100000000006</v>
      </c>
      <c r="T86" s="1385">
        <v>91.320000000000007</v>
      </c>
      <c r="U86" s="1385">
        <v>40</v>
      </c>
      <c r="V86" s="1477" t="s">
        <v>504</v>
      </c>
      <c r="W86" s="1385">
        <v>41.224299999999999</v>
      </c>
      <c r="X86" s="1385">
        <v>44</v>
      </c>
      <c r="Y86" s="1477" t="s">
        <v>504</v>
      </c>
      <c r="Z86" s="1477" t="s">
        <v>504</v>
      </c>
      <c r="AA86" s="1385">
        <v>75</v>
      </c>
      <c r="AB86" s="1385">
        <v>51.92</v>
      </c>
      <c r="AC86" s="1385">
        <v>77.398499999999999</v>
      </c>
      <c r="AD86" s="1477">
        <v>69.48</v>
      </c>
      <c r="AE86" s="1381"/>
      <c r="AF86" s="1478">
        <v>50.881597165516965</v>
      </c>
      <c r="AG86" s="1384">
        <v>4.7463463609753731E-4</v>
      </c>
      <c r="AH86" s="1105"/>
    </row>
    <row r="87" spans="1:34">
      <c r="A87" s="1378">
        <v>41799</v>
      </c>
      <c r="B87" s="1379">
        <v>24</v>
      </c>
      <c r="C87" s="1385">
        <v>49</v>
      </c>
      <c r="D87" s="1477" t="s">
        <v>504</v>
      </c>
      <c r="E87" s="1385">
        <v>63.766200000000005</v>
      </c>
      <c r="F87" s="1477">
        <v>45.438500000000005</v>
      </c>
      <c r="G87" s="1385">
        <v>60.300000000000004</v>
      </c>
      <c r="H87" s="1385">
        <v>38.050000000000004</v>
      </c>
      <c r="I87" s="1477" t="s">
        <v>504</v>
      </c>
      <c r="J87" s="1385">
        <v>45.4</v>
      </c>
      <c r="K87" s="1385">
        <v>40</v>
      </c>
      <c r="L87" s="1385">
        <v>51.764600000000002</v>
      </c>
      <c r="M87" s="1477" t="s">
        <v>504</v>
      </c>
      <c r="N87" s="1385">
        <v>73.44</v>
      </c>
      <c r="O87" s="1477" t="s">
        <v>504</v>
      </c>
      <c r="P87" s="1477" t="s">
        <v>504</v>
      </c>
      <c r="Q87" s="1477" t="s">
        <v>504</v>
      </c>
      <c r="R87" s="1385">
        <v>47.47</v>
      </c>
      <c r="S87" s="1385">
        <v>42.610399999999998</v>
      </c>
      <c r="T87" s="1385">
        <v>91.320000000000007</v>
      </c>
      <c r="U87" s="1385">
        <v>40</v>
      </c>
      <c r="V87" s="1477" t="s">
        <v>504</v>
      </c>
      <c r="W87" s="1385">
        <v>41.555199999999999</v>
      </c>
      <c r="X87" s="1385">
        <v>44</v>
      </c>
      <c r="Y87" s="1477" t="s">
        <v>504</v>
      </c>
      <c r="Z87" s="1477" t="s">
        <v>504</v>
      </c>
      <c r="AA87" s="1385">
        <v>71.31</v>
      </c>
      <c r="AB87" s="1385">
        <v>51.410000000000004</v>
      </c>
      <c r="AC87" s="1385">
        <v>72.532499999999999</v>
      </c>
      <c r="AD87" s="1477">
        <v>69.48</v>
      </c>
      <c r="AE87" s="1381"/>
      <c r="AF87" s="1478">
        <v>50.675519203493344</v>
      </c>
      <c r="AG87" s="1384">
        <v>-4.0501472733501798E-3</v>
      </c>
      <c r="AH87" s="1105"/>
    </row>
    <row r="88" spans="1:34">
      <c r="A88" s="1378">
        <v>41806</v>
      </c>
      <c r="B88" s="1379">
        <v>25</v>
      </c>
      <c r="C88" s="1385">
        <v>49</v>
      </c>
      <c r="D88" s="1477" t="s">
        <v>504</v>
      </c>
      <c r="E88" s="1385">
        <v>58.192100000000003</v>
      </c>
      <c r="F88" s="1477">
        <v>45.462299999999999</v>
      </c>
      <c r="G88" s="1385">
        <v>60.1</v>
      </c>
      <c r="H88" s="1385">
        <v>39.42</v>
      </c>
      <c r="I88" s="1477" t="s">
        <v>504</v>
      </c>
      <c r="J88" s="1385">
        <v>44.37</v>
      </c>
      <c r="K88" s="1385">
        <v>39.4</v>
      </c>
      <c r="L88" s="1385">
        <v>51.787800000000004</v>
      </c>
      <c r="M88" s="1477" t="s">
        <v>504</v>
      </c>
      <c r="N88" s="1385">
        <v>73.11</v>
      </c>
      <c r="O88" s="1477" t="s">
        <v>504</v>
      </c>
      <c r="P88" s="1477" t="s">
        <v>504</v>
      </c>
      <c r="Q88" s="1477" t="s">
        <v>504</v>
      </c>
      <c r="R88" s="1385">
        <v>35.99</v>
      </c>
      <c r="S88" s="1385">
        <v>44.781600000000005</v>
      </c>
      <c r="T88" s="1385">
        <v>91.320000000000007</v>
      </c>
      <c r="U88" s="1385">
        <v>39.5</v>
      </c>
      <c r="V88" s="1477" t="s">
        <v>504</v>
      </c>
      <c r="W88" s="1385">
        <v>42.227900000000005</v>
      </c>
      <c r="X88" s="1385">
        <v>44</v>
      </c>
      <c r="Y88" s="1477" t="s">
        <v>504</v>
      </c>
      <c r="Z88" s="1477" t="s">
        <v>504</v>
      </c>
      <c r="AA88" s="1385">
        <v>71.31</v>
      </c>
      <c r="AB88" s="1385">
        <v>51.85</v>
      </c>
      <c r="AC88" s="1385">
        <v>72.752600000000001</v>
      </c>
      <c r="AD88" s="1477">
        <v>69.986900000000006</v>
      </c>
      <c r="AE88" s="1381"/>
      <c r="AF88" s="1478">
        <v>50.404022858301786</v>
      </c>
      <c r="AG88" s="1384">
        <v>-5.3575444210316459E-3</v>
      </c>
      <c r="AH88" s="1390"/>
    </row>
    <row r="89" spans="1:34">
      <c r="A89" s="1378">
        <v>41813</v>
      </c>
      <c r="B89" s="1379">
        <v>26</v>
      </c>
      <c r="C89" s="1385">
        <v>48.5</v>
      </c>
      <c r="D89" s="1477" t="s">
        <v>504</v>
      </c>
      <c r="E89" s="1385">
        <v>54.9773</v>
      </c>
      <c r="F89" s="1477">
        <v>46.540700000000001</v>
      </c>
      <c r="G89" s="1385">
        <v>60.300000000000004</v>
      </c>
      <c r="H89" s="1385">
        <v>37.910000000000004</v>
      </c>
      <c r="I89" s="1477" t="s">
        <v>504</v>
      </c>
      <c r="J89" s="1385">
        <v>43.35</v>
      </c>
      <c r="K89" s="1385">
        <v>38.800000000000004</v>
      </c>
      <c r="L89" s="1385">
        <v>46.285400000000003</v>
      </c>
      <c r="M89" s="1477" t="s">
        <v>504</v>
      </c>
      <c r="N89" s="1385">
        <v>72.790000000000006</v>
      </c>
      <c r="O89" s="1477" t="s">
        <v>504</v>
      </c>
      <c r="P89" s="1477" t="s">
        <v>504</v>
      </c>
      <c r="Q89" s="1477" t="s">
        <v>504</v>
      </c>
      <c r="R89" s="1385">
        <v>44.43</v>
      </c>
      <c r="S89" s="1385">
        <v>43.9739</v>
      </c>
      <c r="T89" s="1385">
        <v>91.320000000000007</v>
      </c>
      <c r="U89" s="1385">
        <v>38.5</v>
      </c>
      <c r="V89" s="1477" t="s">
        <v>504</v>
      </c>
      <c r="W89" s="1385">
        <v>39.942100000000003</v>
      </c>
      <c r="X89" s="1385">
        <v>44</v>
      </c>
      <c r="Y89" s="1477" t="s">
        <v>504</v>
      </c>
      <c r="Z89" s="1477" t="s">
        <v>504</v>
      </c>
      <c r="AA89" s="1385">
        <v>71.31</v>
      </c>
      <c r="AB89" s="1385">
        <v>53.800000000000004</v>
      </c>
      <c r="AC89" s="1385">
        <v>72.391000000000005</v>
      </c>
      <c r="AD89" s="1477">
        <v>70.624499999999998</v>
      </c>
      <c r="AE89" s="1381"/>
      <c r="AF89" s="1478">
        <v>49.832595406100268</v>
      </c>
      <c r="AG89" s="1384">
        <v>-1.1336941374856968E-2</v>
      </c>
      <c r="AH89" s="1390"/>
    </row>
    <row r="90" spans="1:34">
      <c r="A90" s="1378">
        <v>41820</v>
      </c>
      <c r="B90" s="1379">
        <v>27</v>
      </c>
      <c r="C90" s="1385">
        <v>47.5</v>
      </c>
      <c r="D90" s="1477" t="s">
        <v>504</v>
      </c>
      <c r="E90" s="1385">
        <v>46.058399999999999</v>
      </c>
      <c r="F90" s="1477">
        <v>46.537100000000002</v>
      </c>
      <c r="G90" s="1385">
        <v>59.800000000000004</v>
      </c>
      <c r="H90" s="1385">
        <v>38.22</v>
      </c>
      <c r="I90" s="1477" t="s">
        <v>504</v>
      </c>
      <c r="J90" s="1385">
        <v>41.85</v>
      </c>
      <c r="K90" s="1385">
        <v>38.200000000000003</v>
      </c>
      <c r="L90" s="1385">
        <v>46.234999999999999</v>
      </c>
      <c r="M90" s="1477" t="s">
        <v>504</v>
      </c>
      <c r="N90" s="1385">
        <v>72.59</v>
      </c>
      <c r="O90" s="1477" t="s">
        <v>504</v>
      </c>
      <c r="P90" s="1477" t="s">
        <v>504</v>
      </c>
      <c r="Q90" s="1477" t="s">
        <v>504</v>
      </c>
      <c r="R90" s="1385">
        <v>35.75</v>
      </c>
      <c r="S90" s="1385">
        <v>40.256500000000003</v>
      </c>
      <c r="T90" s="1385">
        <v>91.320000000000007</v>
      </c>
      <c r="U90" s="1385">
        <v>37.5</v>
      </c>
      <c r="V90" s="1477" t="s">
        <v>504</v>
      </c>
      <c r="W90" s="1385">
        <v>40.738700000000001</v>
      </c>
      <c r="X90" s="1385">
        <v>44</v>
      </c>
      <c r="Y90" s="1477" t="s">
        <v>504</v>
      </c>
      <c r="Z90" s="1477" t="s">
        <v>504</v>
      </c>
      <c r="AA90" s="1385">
        <v>58.03</v>
      </c>
      <c r="AB90" s="1385">
        <v>51.31</v>
      </c>
      <c r="AC90" s="1385">
        <v>78.060500000000005</v>
      </c>
      <c r="AD90" s="1477">
        <v>71.107700000000008</v>
      </c>
      <c r="AE90" s="1381"/>
      <c r="AF90" s="1478">
        <v>49.094074613899707</v>
      </c>
      <c r="AG90" s="1384">
        <v>-1.4820034681760852E-2</v>
      </c>
      <c r="AH90" s="1390"/>
    </row>
    <row r="91" spans="1:34">
      <c r="A91" s="1378">
        <v>41827</v>
      </c>
      <c r="B91" s="1379">
        <v>28</v>
      </c>
      <c r="C91" s="1385">
        <v>45</v>
      </c>
      <c r="D91" s="1477" t="s">
        <v>504</v>
      </c>
      <c r="E91" s="1385">
        <v>57.583800000000004</v>
      </c>
      <c r="F91" s="1477">
        <v>46.0047</v>
      </c>
      <c r="G91" s="1385">
        <v>57.6</v>
      </c>
      <c r="H91" s="1385">
        <v>38.22</v>
      </c>
      <c r="I91" s="1477" t="s">
        <v>504</v>
      </c>
      <c r="J91" s="1385">
        <v>39.85</v>
      </c>
      <c r="K91" s="1385">
        <v>36.4</v>
      </c>
      <c r="L91" s="1385">
        <v>42.421800000000005</v>
      </c>
      <c r="M91" s="1477" t="s">
        <v>504</v>
      </c>
      <c r="N91" s="1385">
        <v>72.489999999999995</v>
      </c>
      <c r="O91" s="1477" t="s">
        <v>504</v>
      </c>
      <c r="P91" s="1477" t="s">
        <v>504</v>
      </c>
      <c r="Q91" s="1477" t="s">
        <v>504</v>
      </c>
      <c r="R91" s="1385">
        <v>44.71</v>
      </c>
      <c r="S91" s="1385">
        <v>41.944200000000002</v>
      </c>
      <c r="T91" s="1385">
        <v>91.320000000000007</v>
      </c>
      <c r="U91" s="1385">
        <v>36</v>
      </c>
      <c r="V91" s="1477" t="s">
        <v>504</v>
      </c>
      <c r="W91" s="1385">
        <v>39.193300000000001</v>
      </c>
      <c r="X91" s="1385">
        <v>44</v>
      </c>
      <c r="Y91" s="1477" t="s">
        <v>504</v>
      </c>
      <c r="Z91" s="1477" t="s">
        <v>504</v>
      </c>
      <c r="AA91" s="1385">
        <v>74.97</v>
      </c>
      <c r="AB91" s="1385">
        <v>53.86</v>
      </c>
      <c r="AC91" s="1385">
        <v>75.217399999999998</v>
      </c>
      <c r="AD91" s="1477">
        <v>69.709100000000007</v>
      </c>
      <c r="AE91" s="1381"/>
      <c r="AF91" s="1478">
        <v>47.803159647758363</v>
      </c>
      <c r="AG91" s="1384">
        <v>-2.629472041776415E-2</v>
      </c>
      <c r="AH91" s="1390"/>
    </row>
    <row r="92" spans="1:34">
      <c r="A92" s="1378">
        <v>41834</v>
      </c>
      <c r="B92" s="1379">
        <v>29</v>
      </c>
      <c r="C92" s="1385">
        <v>42</v>
      </c>
      <c r="D92" s="1477" t="s">
        <v>504</v>
      </c>
      <c r="E92" s="1385">
        <v>50.114000000000004</v>
      </c>
      <c r="F92" s="1477">
        <v>44.926200000000001</v>
      </c>
      <c r="G92" s="1385">
        <v>55.4</v>
      </c>
      <c r="H92" s="1385">
        <v>38.619999999999997</v>
      </c>
      <c r="I92" s="1477" t="s">
        <v>504</v>
      </c>
      <c r="J92" s="1385">
        <v>37.92</v>
      </c>
      <c r="K92" s="1385">
        <v>34.6</v>
      </c>
      <c r="L92" s="1385">
        <v>42.348700000000001</v>
      </c>
      <c r="M92" s="1477" t="s">
        <v>504</v>
      </c>
      <c r="N92" s="1385">
        <v>72.489999999999995</v>
      </c>
      <c r="O92" s="1477" t="s">
        <v>504</v>
      </c>
      <c r="P92" s="1477" t="s">
        <v>504</v>
      </c>
      <c r="Q92" s="1477" t="s">
        <v>504</v>
      </c>
      <c r="R92" s="1385">
        <v>38.53</v>
      </c>
      <c r="S92" s="1385">
        <v>38.732199999999999</v>
      </c>
      <c r="T92" s="1385">
        <v>91.320000000000007</v>
      </c>
      <c r="U92" s="1385">
        <v>33.5</v>
      </c>
      <c r="V92" s="1477" t="s">
        <v>504</v>
      </c>
      <c r="W92" s="1385">
        <v>40.162400000000005</v>
      </c>
      <c r="X92" s="1385">
        <v>44</v>
      </c>
      <c r="Y92" s="1477" t="s">
        <v>504</v>
      </c>
      <c r="Z92" s="1477" t="s">
        <v>504</v>
      </c>
      <c r="AA92" s="1385">
        <v>74.97</v>
      </c>
      <c r="AB92" s="1385">
        <v>51.2</v>
      </c>
      <c r="AC92" s="1385">
        <v>77.108699999999999</v>
      </c>
      <c r="AD92" s="1477">
        <v>69.708500000000001</v>
      </c>
      <c r="AE92" s="1381"/>
      <c r="AF92" s="1478">
        <v>46.229500885105161</v>
      </c>
      <c r="AG92" s="1384">
        <v>-3.2919555406982326E-2</v>
      </c>
      <c r="AH92" s="1390"/>
    </row>
    <row r="93" spans="1:34">
      <c r="A93" s="1378">
        <v>41841</v>
      </c>
      <c r="B93" s="1379">
        <v>30</v>
      </c>
      <c r="C93" s="1385">
        <v>41</v>
      </c>
      <c r="D93" s="1477" t="s">
        <v>504</v>
      </c>
      <c r="E93" s="1385">
        <v>48.345200000000006</v>
      </c>
      <c r="F93" s="1477">
        <v>43.8521</v>
      </c>
      <c r="G93" s="1385">
        <v>53.1</v>
      </c>
      <c r="H93" s="1385">
        <v>39.56</v>
      </c>
      <c r="I93" s="1477" t="s">
        <v>504</v>
      </c>
      <c r="J93" s="1385">
        <v>37.300000000000004</v>
      </c>
      <c r="K93" s="1385">
        <v>33.799999999999997</v>
      </c>
      <c r="L93" s="1385">
        <v>42.450099999999999</v>
      </c>
      <c r="M93" s="1477" t="s">
        <v>504</v>
      </c>
      <c r="N93" s="1385">
        <v>72.489999999999995</v>
      </c>
      <c r="O93" s="1477" t="s">
        <v>504</v>
      </c>
      <c r="P93" s="1477" t="s">
        <v>504</v>
      </c>
      <c r="Q93" s="1477" t="s">
        <v>504</v>
      </c>
      <c r="R93" s="1385">
        <v>39.65</v>
      </c>
      <c r="S93" s="1385">
        <v>40.504200000000004</v>
      </c>
      <c r="T93" s="1385">
        <v>91.320000000000007</v>
      </c>
      <c r="U93" s="1385">
        <v>31.5</v>
      </c>
      <c r="V93" s="1477" t="s">
        <v>504</v>
      </c>
      <c r="W93" s="1385">
        <v>39.5563</v>
      </c>
      <c r="X93" s="1385">
        <v>44</v>
      </c>
      <c r="Y93" s="1477" t="s">
        <v>504</v>
      </c>
      <c r="Z93" s="1477" t="s">
        <v>504</v>
      </c>
      <c r="AA93" s="1385">
        <v>43.97</v>
      </c>
      <c r="AB93" s="1385">
        <v>53.43</v>
      </c>
      <c r="AC93" s="1385">
        <v>75.093400000000003</v>
      </c>
      <c r="AD93" s="1477">
        <v>72.075200000000009</v>
      </c>
      <c r="AE93" s="1381"/>
      <c r="AF93" s="1478">
        <v>45.141604667207623</v>
      </c>
      <c r="AG93" s="1384">
        <v>-2.3532510562926046E-2</v>
      </c>
      <c r="AH93" s="1390"/>
    </row>
    <row r="94" spans="1:34">
      <c r="A94" s="1378">
        <v>41848</v>
      </c>
      <c r="B94" s="1379">
        <v>31</v>
      </c>
      <c r="C94" s="1385">
        <v>40</v>
      </c>
      <c r="D94" s="1477" t="s">
        <v>504</v>
      </c>
      <c r="E94" s="1385">
        <v>47.887</v>
      </c>
      <c r="F94" s="1477">
        <v>43.8551</v>
      </c>
      <c r="G94" s="1385">
        <v>52.7</v>
      </c>
      <c r="H94" s="1385">
        <v>38.57</v>
      </c>
      <c r="I94" s="1477" t="s">
        <v>504</v>
      </c>
      <c r="J94" s="1385">
        <v>36.770000000000003</v>
      </c>
      <c r="K94" s="1385">
        <v>33.200000000000003</v>
      </c>
      <c r="L94" s="1385">
        <v>42.361600000000003</v>
      </c>
      <c r="M94" s="1477" t="s">
        <v>504</v>
      </c>
      <c r="N94" s="1385">
        <v>72.100000000000009</v>
      </c>
      <c r="O94" s="1477" t="s">
        <v>504</v>
      </c>
      <c r="P94" s="1477" t="s">
        <v>504</v>
      </c>
      <c r="Q94" s="1477" t="s">
        <v>504</v>
      </c>
      <c r="R94" s="1385">
        <v>40.61</v>
      </c>
      <c r="S94" s="1385">
        <v>38.539200000000001</v>
      </c>
      <c r="T94" s="1385">
        <v>91.320000000000007</v>
      </c>
      <c r="U94" s="1385">
        <v>30</v>
      </c>
      <c r="V94" s="1477" t="s">
        <v>504</v>
      </c>
      <c r="W94" s="1385">
        <v>39.03</v>
      </c>
      <c r="X94" s="1385">
        <v>44</v>
      </c>
      <c r="Y94" s="1477" t="s">
        <v>504</v>
      </c>
      <c r="Z94" s="1477" t="s">
        <v>504</v>
      </c>
      <c r="AA94" s="1385">
        <v>56.65</v>
      </c>
      <c r="AB94" s="1385">
        <v>53.09</v>
      </c>
      <c r="AC94" s="1385">
        <v>79.395800000000008</v>
      </c>
      <c r="AD94" s="1477">
        <v>70.708700000000007</v>
      </c>
      <c r="AE94" s="1381"/>
      <c r="AF94" s="1478">
        <v>44.641668435854001</v>
      </c>
      <c r="AG94" s="1384">
        <v>-1.107484403886938E-2</v>
      </c>
      <c r="AH94" s="1390"/>
    </row>
    <row r="95" spans="1:34">
      <c r="A95" s="1378">
        <v>41855</v>
      </c>
      <c r="B95" s="1379">
        <v>32</v>
      </c>
      <c r="C95" s="1385">
        <v>39</v>
      </c>
      <c r="D95" s="1477" t="s">
        <v>504</v>
      </c>
      <c r="E95" s="1385">
        <v>47.522200000000005</v>
      </c>
      <c r="F95" s="1477">
        <v>43.860400000000006</v>
      </c>
      <c r="G95" s="1385">
        <v>52.5</v>
      </c>
      <c r="H95" s="1385">
        <v>37.6</v>
      </c>
      <c r="I95" s="1477" t="s">
        <v>504</v>
      </c>
      <c r="J95" s="1385">
        <v>36.08</v>
      </c>
      <c r="K95" s="1385">
        <v>32.200000000000003</v>
      </c>
      <c r="L95" s="1385">
        <v>41.457799999999999</v>
      </c>
      <c r="M95" s="1477" t="s">
        <v>504</v>
      </c>
      <c r="N95" s="1385">
        <v>71.95</v>
      </c>
      <c r="O95" s="1477" t="s">
        <v>504</v>
      </c>
      <c r="P95" s="1477" t="s">
        <v>504</v>
      </c>
      <c r="Q95" s="1477" t="s">
        <v>504</v>
      </c>
      <c r="R95" s="1385">
        <v>43.76</v>
      </c>
      <c r="S95" s="1385">
        <v>35.556100000000001</v>
      </c>
      <c r="T95" s="1385">
        <v>91.320000000000007</v>
      </c>
      <c r="U95" s="1385">
        <v>28.5</v>
      </c>
      <c r="V95" s="1477" t="s">
        <v>504</v>
      </c>
      <c r="W95" s="1385">
        <v>39.592600000000004</v>
      </c>
      <c r="X95" s="1385">
        <v>44</v>
      </c>
      <c r="Y95" s="1477" t="s">
        <v>504</v>
      </c>
      <c r="Z95" s="1477" t="s">
        <v>504</v>
      </c>
      <c r="AA95" s="1385">
        <v>66.44</v>
      </c>
      <c r="AB95" s="1385">
        <v>51.03</v>
      </c>
      <c r="AC95" s="1385">
        <v>73.8078</v>
      </c>
      <c r="AD95" s="1477">
        <v>65.053100000000001</v>
      </c>
      <c r="AE95" s="1381"/>
      <c r="AF95" s="1478">
        <v>43.914143698658997</v>
      </c>
      <c r="AG95" s="1384">
        <v>-1.6296988053669859E-2</v>
      </c>
      <c r="AH95" s="1390"/>
    </row>
    <row r="96" spans="1:34">
      <c r="A96" s="1378">
        <v>41862</v>
      </c>
      <c r="B96" s="1379">
        <v>33</v>
      </c>
      <c r="C96" s="1385">
        <v>38</v>
      </c>
      <c r="D96" s="1477" t="s">
        <v>504</v>
      </c>
      <c r="E96" s="1385">
        <v>57.157500000000006</v>
      </c>
      <c r="F96" s="1477">
        <v>44.262799999999999</v>
      </c>
      <c r="G96" s="1385">
        <v>52</v>
      </c>
      <c r="H96" s="1385">
        <v>37.36</v>
      </c>
      <c r="I96" s="1477" t="s">
        <v>504</v>
      </c>
      <c r="J96" s="1385">
        <v>35.130000000000003</v>
      </c>
      <c r="K96" s="1385">
        <v>31.8</v>
      </c>
      <c r="L96" s="1385">
        <v>46.196899999999999</v>
      </c>
      <c r="M96" s="1477" t="s">
        <v>504</v>
      </c>
      <c r="N96" s="1385">
        <v>71.95</v>
      </c>
      <c r="O96" s="1477" t="s">
        <v>504</v>
      </c>
      <c r="P96" s="1477" t="s">
        <v>504</v>
      </c>
      <c r="Q96" s="1477" t="s">
        <v>504</v>
      </c>
      <c r="R96" s="1385">
        <v>42.87</v>
      </c>
      <c r="S96" s="1385">
        <v>35.088799999999999</v>
      </c>
      <c r="T96" s="1385">
        <v>91.320000000000007</v>
      </c>
      <c r="U96" s="1385">
        <v>27</v>
      </c>
      <c r="V96" s="1477" t="s">
        <v>504</v>
      </c>
      <c r="W96" s="1385">
        <v>39.135000000000005</v>
      </c>
      <c r="X96" s="1385">
        <v>44</v>
      </c>
      <c r="Y96" s="1477" t="s">
        <v>504</v>
      </c>
      <c r="Z96" s="1477" t="s">
        <v>504</v>
      </c>
      <c r="AA96" s="1385">
        <v>64.86</v>
      </c>
      <c r="AB96" s="1385">
        <v>53.52</v>
      </c>
      <c r="AC96" s="1385">
        <v>75.294200000000004</v>
      </c>
      <c r="AD96" s="1477">
        <v>69.507100000000008</v>
      </c>
      <c r="AE96" s="1381"/>
      <c r="AF96" s="1478">
        <v>43.725572597999545</v>
      </c>
      <c r="AG96" s="1384">
        <v>-4.2940857950786171E-3</v>
      </c>
      <c r="AH96" s="1390"/>
    </row>
    <row r="97" spans="1:34">
      <c r="A97" s="1378">
        <v>41869</v>
      </c>
      <c r="B97" s="1379">
        <v>34</v>
      </c>
      <c r="C97" s="1385">
        <v>36.5</v>
      </c>
      <c r="D97" s="1477" t="s">
        <v>504</v>
      </c>
      <c r="E97" s="1385">
        <v>56.3718</v>
      </c>
      <c r="F97" s="1477">
        <v>44.530100000000004</v>
      </c>
      <c r="G97" s="1385">
        <v>50.300000000000004</v>
      </c>
      <c r="H97" s="1385">
        <v>37.78</v>
      </c>
      <c r="I97" s="1477" t="s">
        <v>504</v>
      </c>
      <c r="J97" s="1385">
        <v>34.380000000000003</v>
      </c>
      <c r="K97" s="1385">
        <v>30.8</v>
      </c>
      <c r="L97" s="1385">
        <v>45.365700000000004</v>
      </c>
      <c r="M97" s="1477" t="s">
        <v>504</v>
      </c>
      <c r="N97" s="1385">
        <v>71.41</v>
      </c>
      <c r="O97" s="1477" t="s">
        <v>504</v>
      </c>
      <c r="P97" s="1477" t="s">
        <v>504</v>
      </c>
      <c r="Q97" s="1477" t="s">
        <v>504</v>
      </c>
      <c r="R97" s="1385">
        <v>45.39</v>
      </c>
      <c r="S97" s="1385">
        <v>47.205100000000002</v>
      </c>
      <c r="T97" s="1385">
        <v>91.320000000000007</v>
      </c>
      <c r="U97" s="1385">
        <v>25.5</v>
      </c>
      <c r="V97" s="1477" t="s">
        <v>504</v>
      </c>
      <c r="W97" s="1385">
        <v>39.332700000000003</v>
      </c>
      <c r="X97" s="1385">
        <v>44</v>
      </c>
      <c r="Y97" s="1477" t="s">
        <v>504</v>
      </c>
      <c r="Z97" s="1477" t="s">
        <v>504</v>
      </c>
      <c r="AA97" s="1385">
        <v>64.86</v>
      </c>
      <c r="AB97" s="1385">
        <v>51.77</v>
      </c>
      <c r="AC97" s="1385">
        <v>73.6267</v>
      </c>
      <c r="AD97" s="1477">
        <v>64.016300000000001</v>
      </c>
      <c r="AE97" s="1381"/>
      <c r="AF97" s="1478">
        <v>42.958945565260031</v>
      </c>
      <c r="AG97" s="1384">
        <v>-1.7532692820004137E-2</v>
      </c>
      <c r="AH97" s="1390"/>
    </row>
    <row r="98" spans="1:34">
      <c r="A98" s="1378">
        <v>41876</v>
      </c>
      <c r="B98" s="1379">
        <v>35</v>
      </c>
      <c r="C98" s="1385">
        <v>36</v>
      </c>
      <c r="D98" s="1477" t="s">
        <v>504</v>
      </c>
      <c r="E98" s="1385">
        <v>56.3718</v>
      </c>
      <c r="F98" s="1477">
        <v>44.542400000000001</v>
      </c>
      <c r="G98" s="1385">
        <v>48.7</v>
      </c>
      <c r="H98" s="1385">
        <v>39.230000000000004</v>
      </c>
      <c r="I98" s="1477" t="s">
        <v>504</v>
      </c>
      <c r="J98" s="1385">
        <v>33.96</v>
      </c>
      <c r="K98" s="1385">
        <v>30</v>
      </c>
      <c r="L98" s="1385">
        <v>50.660299999999999</v>
      </c>
      <c r="M98" s="1477" t="s">
        <v>504</v>
      </c>
      <c r="N98" s="1385">
        <v>70.44</v>
      </c>
      <c r="O98" s="1477" t="s">
        <v>504</v>
      </c>
      <c r="P98" s="1477" t="s">
        <v>504</v>
      </c>
      <c r="Q98" s="1477" t="s">
        <v>504</v>
      </c>
      <c r="R98" s="1385">
        <v>42.46</v>
      </c>
      <c r="S98" s="1385">
        <v>36.6556</v>
      </c>
      <c r="T98" s="1385">
        <v>91.320000000000007</v>
      </c>
      <c r="U98" s="1385">
        <v>24</v>
      </c>
      <c r="V98" s="1477" t="s">
        <v>504</v>
      </c>
      <c r="W98" s="1385">
        <v>38.783000000000001</v>
      </c>
      <c r="X98" s="1385">
        <v>44</v>
      </c>
      <c r="Y98" s="1477" t="s">
        <v>504</v>
      </c>
      <c r="Z98" s="1477" t="s">
        <v>504</v>
      </c>
      <c r="AA98" s="1385">
        <v>64.86</v>
      </c>
      <c r="AB98" s="1385">
        <v>53.11</v>
      </c>
      <c r="AC98" s="1385">
        <v>72.555800000000005</v>
      </c>
      <c r="AD98" s="1477">
        <v>67.535800000000009</v>
      </c>
      <c r="AE98" s="1381"/>
      <c r="AF98" s="1478">
        <v>42.122438608716884</v>
      </c>
      <c r="AG98" s="1384">
        <v>-1.94722413582612E-2</v>
      </c>
      <c r="AH98" s="1390"/>
    </row>
    <row r="99" spans="1:34">
      <c r="A99" s="1378">
        <v>41883</v>
      </c>
      <c r="B99" s="1379">
        <v>36</v>
      </c>
      <c r="C99" s="1385">
        <v>36</v>
      </c>
      <c r="D99" s="1477" t="s">
        <v>504</v>
      </c>
      <c r="E99" s="1385">
        <v>56.3718</v>
      </c>
      <c r="F99" s="1477">
        <v>44.576799999999999</v>
      </c>
      <c r="G99" s="1385">
        <v>47.300000000000004</v>
      </c>
      <c r="H99" s="1385">
        <v>38.6</v>
      </c>
      <c r="I99" s="1477" t="s">
        <v>504</v>
      </c>
      <c r="J99" s="1385">
        <v>33.92</v>
      </c>
      <c r="K99" s="1385">
        <v>29.400000000000002</v>
      </c>
      <c r="L99" s="1385">
        <v>44.359900000000003</v>
      </c>
      <c r="M99" s="1477" t="s">
        <v>504</v>
      </c>
      <c r="N99" s="1385">
        <v>69.540000000000006</v>
      </c>
      <c r="O99" s="1477" t="s">
        <v>504</v>
      </c>
      <c r="P99" s="1477" t="s">
        <v>504</v>
      </c>
      <c r="Q99" s="1477" t="s">
        <v>504</v>
      </c>
      <c r="R99" s="1385">
        <v>44.26</v>
      </c>
      <c r="S99" s="1385">
        <v>37.962499999999999</v>
      </c>
      <c r="T99" s="1385">
        <v>91.320000000000007</v>
      </c>
      <c r="U99" s="1385">
        <v>24</v>
      </c>
      <c r="V99" s="1477" t="s">
        <v>504</v>
      </c>
      <c r="W99" s="1385">
        <v>39.328700000000005</v>
      </c>
      <c r="X99" s="1385">
        <v>44</v>
      </c>
      <c r="Y99" s="1477" t="s">
        <v>504</v>
      </c>
      <c r="Z99" s="1477" t="s">
        <v>504</v>
      </c>
      <c r="AA99" s="1385">
        <v>64.03</v>
      </c>
      <c r="AB99" s="1385">
        <v>53.02</v>
      </c>
      <c r="AC99" s="1385">
        <v>73.113399999999999</v>
      </c>
      <c r="AD99" s="1477">
        <v>66.176200000000009</v>
      </c>
      <c r="AE99" s="1381"/>
      <c r="AF99" s="1478">
        <v>41.685843688254657</v>
      </c>
      <c r="AG99" s="1384">
        <v>-1.0364901341962551E-2</v>
      </c>
      <c r="AH99" s="1105"/>
    </row>
    <row r="100" spans="1:34">
      <c r="A100" s="1378">
        <v>41890</v>
      </c>
      <c r="B100" s="1379">
        <v>37</v>
      </c>
      <c r="C100" s="1385">
        <v>34</v>
      </c>
      <c r="D100" s="1477" t="s">
        <v>504</v>
      </c>
      <c r="E100" s="1385">
        <v>41.355200000000004</v>
      </c>
      <c r="F100" s="1477">
        <v>45.940300000000001</v>
      </c>
      <c r="G100" s="1385">
        <v>46.800000000000004</v>
      </c>
      <c r="H100" s="1385">
        <v>37.96</v>
      </c>
      <c r="I100" s="1477" t="s">
        <v>504</v>
      </c>
      <c r="J100" s="1385">
        <v>33.85</v>
      </c>
      <c r="K100" s="1385">
        <v>29.2</v>
      </c>
      <c r="L100" s="1385">
        <v>46.153300000000002</v>
      </c>
      <c r="M100" s="1477" t="s">
        <v>504</v>
      </c>
      <c r="N100" s="1385">
        <v>68.69</v>
      </c>
      <c r="O100" s="1477" t="s">
        <v>504</v>
      </c>
      <c r="P100" s="1477" t="s">
        <v>504</v>
      </c>
      <c r="Q100" s="1477" t="s">
        <v>504</v>
      </c>
      <c r="R100" s="1385">
        <v>44.44</v>
      </c>
      <c r="S100" s="1385">
        <v>38.085900000000002</v>
      </c>
      <c r="T100" s="1385">
        <v>91.320000000000007</v>
      </c>
      <c r="U100" s="1385">
        <v>23.5</v>
      </c>
      <c r="V100" s="1477" t="s">
        <v>504</v>
      </c>
      <c r="W100" s="1385">
        <v>40.057000000000002</v>
      </c>
      <c r="X100" s="1385">
        <v>43.2</v>
      </c>
      <c r="Y100" s="1477" t="s">
        <v>504</v>
      </c>
      <c r="Z100" s="1477" t="s">
        <v>504</v>
      </c>
      <c r="AA100" s="1385">
        <v>63.58</v>
      </c>
      <c r="AB100" s="1385">
        <v>54.02</v>
      </c>
      <c r="AC100" s="1385">
        <v>72.555500000000009</v>
      </c>
      <c r="AD100" s="1477">
        <v>65.14370000000001</v>
      </c>
      <c r="AE100" s="1381"/>
      <c r="AF100" s="1478">
        <v>41.328909769484071</v>
      </c>
      <c r="AG100" s="1384">
        <v>-8.562473184899333E-3</v>
      </c>
      <c r="AH100" s="1105"/>
    </row>
    <row r="101" spans="1:34">
      <c r="A101" s="1378">
        <v>41897</v>
      </c>
      <c r="B101" s="1379">
        <v>38</v>
      </c>
      <c r="C101" s="1385">
        <v>32</v>
      </c>
      <c r="D101" s="1477" t="s">
        <v>504</v>
      </c>
      <c r="E101" s="1385">
        <v>53.619</v>
      </c>
      <c r="F101" s="1477">
        <v>44.865000000000002</v>
      </c>
      <c r="G101" s="1385">
        <v>44.9</v>
      </c>
      <c r="H101" s="1385">
        <v>36.53</v>
      </c>
      <c r="I101" s="1477" t="s">
        <v>504</v>
      </c>
      <c r="J101" s="1385">
        <v>33.85</v>
      </c>
      <c r="K101" s="1385">
        <v>28.6</v>
      </c>
      <c r="L101" s="1385">
        <v>47.843499999999999</v>
      </c>
      <c r="M101" s="1477" t="s">
        <v>504</v>
      </c>
      <c r="N101" s="1385">
        <v>67.77</v>
      </c>
      <c r="O101" s="1477" t="s">
        <v>504</v>
      </c>
      <c r="P101" s="1477" t="s">
        <v>504</v>
      </c>
      <c r="Q101" s="1477" t="s">
        <v>504</v>
      </c>
      <c r="R101" s="1385">
        <v>42.54</v>
      </c>
      <c r="S101" s="1385">
        <v>42.804000000000002</v>
      </c>
      <c r="T101" s="1385">
        <v>91.320000000000007</v>
      </c>
      <c r="U101" s="1385">
        <v>22</v>
      </c>
      <c r="V101" s="1477" t="s">
        <v>504</v>
      </c>
      <c r="W101" s="1385">
        <v>39.981000000000002</v>
      </c>
      <c r="X101" s="1385">
        <v>43.2</v>
      </c>
      <c r="Y101" s="1477" t="s">
        <v>504</v>
      </c>
      <c r="Z101" s="1477" t="s">
        <v>504</v>
      </c>
      <c r="AA101" s="1385">
        <v>63.58</v>
      </c>
      <c r="AB101" s="1385">
        <v>52.69</v>
      </c>
      <c r="AC101" s="1385">
        <v>71.75330000000001</v>
      </c>
      <c r="AD101" s="1477">
        <v>66.585499999999996</v>
      </c>
      <c r="AE101" s="1381"/>
      <c r="AF101" s="1478">
        <v>40.758082875960454</v>
      </c>
      <c r="AG101" s="1384">
        <v>-1.381180623218603E-2</v>
      </c>
      <c r="AH101" s="1105"/>
    </row>
    <row r="102" spans="1:34">
      <c r="A102" s="1378">
        <v>41904</v>
      </c>
      <c r="B102" s="1379">
        <v>39</v>
      </c>
      <c r="C102" s="1385">
        <v>30</v>
      </c>
      <c r="D102" s="1477" t="s">
        <v>504</v>
      </c>
      <c r="E102" s="1385">
        <v>53.619</v>
      </c>
      <c r="F102" s="1477">
        <v>43.923300000000005</v>
      </c>
      <c r="G102" s="1385">
        <v>41.9</v>
      </c>
      <c r="H102" s="1385">
        <v>38.35</v>
      </c>
      <c r="I102" s="1477" t="s">
        <v>504</v>
      </c>
      <c r="J102" s="1385">
        <v>31.62</v>
      </c>
      <c r="K102" s="1385">
        <v>28</v>
      </c>
      <c r="L102" s="1385">
        <v>47.454100000000004</v>
      </c>
      <c r="M102" s="1477" t="s">
        <v>504</v>
      </c>
      <c r="N102" s="1385">
        <v>66.31</v>
      </c>
      <c r="O102" s="1477" t="s">
        <v>504</v>
      </c>
      <c r="P102" s="1477" t="s">
        <v>504</v>
      </c>
      <c r="Q102" s="1477" t="s">
        <v>504</v>
      </c>
      <c r="R102" s="1385">
        <v>38.51</v>
      </c>
      <c r="S102" s="1385">
        <v>34.992800000000003</v>
      </c>
      <c r="T102" s="1385">
        <v>91.320000000000007</v>
      </c>
      <c r="U102" s="1385">
        <v>19.5</v>
      </c>
      <c r="V102" s="1477" t="s">
        <v>504</v>
      </c>
      <c r="W102" s="1385">
        <v>39.963300000000004</v>
      </c>
      <c r="X102" s="1385">
        <v>43.2</v>
      </c>
      <c r="Y102" s="1477" t="s">
        <v>504</v>
      </c>
      <c r="Z102" s="1477" t="s">
        <v>504</v>
      </c>
      <c r="AA102" s="1385">
        <v>57.64</v>
      </c>
      <c r="AB102" s="1385">
        <v>53.96</v>
      </c>
      <c r="AC102" s="1385">
        <v>72.490700000000004</v>
      </c>
      <c r="AD102" s="1477">
        <v>64.752300000000005</v>
      </c>
      <c r="AE102" s="1381"/>
      <c r="AF102" s="1478">
        <v>38.894590230515895</v>
      </c>
      <c r="AG102" s="1384">
        <v>-4.5720812019440338E-2</v>
      </c>
      <c r="AH102" s="1105"/>
    </row>
    <row r="103" spans="1:34">
      <c r="A103" s="1378">
        <v>41911</v>
      </c>
      <c r="B103" s="1379">
        <v>40</v>
      </c>
      <c r="C103" s="1385">
        <v>28</v>
      </c>
      <c r="D103" s="1477" t="s">
        <v>504</v>
      </c>
      <c r="E103" s="1385">
        <v>53.619</v>
      </c>
      <c r="F103" s="1477">
        <v>41.9084</v>
      </c>
      <c r="G103" s="1385">
        <v>39.300000000000004</v>
      </c>
      <c r="H103" s="1385">
        <v>33.4</v>
      </c>
      <c r="I103" s="1477" t="s">
        <v>504</v>
      </c>
      <c r="J103" s="1385">
        <v>29.62</v>
      </c>
      <c r="K103" s="1385">
        <v>27.400000000000002</v>
      </c>
      <c r="L103" s="1385">
        <v>54.776900000000005</v>
      </c>
      <c r="M103" s="1477" t="s">
        <v>504</v>
      </c>
      <c r="N103" s="1385">
        <v>65.010000000000005</v>
      </c>
      <c r="O103" s="1477" t="s">
        <v>504</v>
      </c>
      <c r="P103" s="1477" t="s">
        <v>504</v>
      </c>
      <c r="Q103" s="1477" t="s">
        <v>504</v>
      </c>
      <c r="R103" s="1385">
        <v>45.18</v>
      </c>
      <c r="S103" s="1385">
        <v>37.388100000000001</v>
      </c>
      <c r="T103" s="1385">
        <v>91.320000000000007</v>
      </c>
      <c r="U103" s="1385">
        <v>18</v>
      </c>
      <c r="V103" s="1477" t="s">
        <v>504</v>
      </c>
      <c r="W103" s="1385">
        <v>39.629600000000003</v>
      </c>
      <c r="X103" s="1385">
        <v>43.2</v>
      </c>
      <c r="Y103" s="1477" t="s">
        <v>504</v>
      </c>
      <c r="Z103" s="1477" t="s">
        <v>504</v>
      </c>
      <c r="AA103" s="1385">
        <v>68.510000000000005</v>
      </c>
      <c r="AB103" s="1385">
        <v>53.550000000000004</v>
      </c>
      <c r="AC103" s="1385">
        <v>73.560200000000009</v>
      </c>
      <c r="AD103" s="1477">
        <v>61.524000000000001</v>
      </c>
      <c r="AE103" s="1381"/>
      <c r="AF103" s="1478">
        <v>37.424238529088896</v>
      </c>
      <c r="AG103" s="1384">
        <v>-3.7803501533572925E-2</v>
      </c>
      <c r="AH103" s="1105"/>
    </row>
    <row r="104" spans="1:34">
      <c r="A104" s="1378">
        <v>41918</v>
      </c>
      <c r="B104" s="1379">
        <v>41</v>
      </c>
      <c r="C104" s="1385">
        <v>27</v>
      </c>
      <c r="D104" s="1477" t="s">
        <v>504</v>
      </c>
      <c r="E104" s="1385">
        <v>53.619</v>
      </c>
      <c r="F104" s="1477">
        <v>39.898900000000005</v>
      </c>
      <c r="G104" s="1385">
        <v>36.6</v>
      </c>
      <c r="H104" s="1385">
        <v>31.240000000000002</v>
      </c>
      <c r="I104" s="1477" t="s">
        <v>504</v>
      </c>
      <c r="J104" s="1385">
        <v>27.62</v>
      </c>
      <c r="K104" s="1385">
        <v>27.400000000000002</v>
      </c>
      <c r="L104" s="1385">
        <v>44.558199999999999</v>
      </c>
      <c r="M104" s="1477" t="s">
        <v>504</v>
      </c>
      <c r="N104" s="1385">
        <v>63.61</v>
      </c>
      <c r="O104" s="1477" t="s">
        <v>504</v>
      </c>
      <c r="P104" s="1477" t="s">
        <v>504</v>
      </c>
      <c r="Q104" s="1477" t="s">
        <v>504</v>
      </c>
      <c r="R104" s="1385">
        <v>34.83</v>
      </c>
      <c r="S104" s="1385">
        <v>34.134799999999998</v>
      </c>
      <c r="T104" s="1385">
        <v>91.320000000000007</v>
      </c>
      <c r="U104" s="1385">
        <v>15.25</v>
      </c>
      <c r="V104" s="1477" t="s">
        <v>504</v>
      </c>
      <c r="W104" s="1385">
        <v>38.521300000000004</v>
      </c>
      <c r="X104" s="1385">
        <v>43</v>
      </c>
      <c r="Y104" s="1477" t="s">
        <v>504</v>
      </c>
      <c r="Z104" s="1477" t="s">
        <v>504</v>
      </c>
      <c r="AA104" s="1385">
        <v>68.510000000000005</v>
      </c>
      <c r="AB104" s="1385">
        <v>52.71</v>
      </c>
      <c r="AC104" s="1385">
        <v>72.514200000000002</v>
      </c>
      <c r="AD104" s="1477">
        <v>62.258700000000005</v>
      </c>
      <c r="AE104" s="1381"/>
      <c r="AF104" s="1478">
        <v>35.646701866081216</v>
      </c>
      <c r="AG104" s="1384">
        <v>-4.749693601984839E-2</v>
      </c>
      <c r="AH104" s="1105"/>
    </row>
    <row r="105" spans="1:34">
      <c r="A105" s="1378">
        <v>41925</v>
      </c>
      <c r="B105" s="1379">
        <v>42</v>
      </c>
      <c r="C105" s="1385">
        <v>27</v>
      </c>
      <c r="D105" s="1477" t="s">
        <v>504</v>
      </c>
      <c r="E105" s="1385">
        <v>53.619</v>
      </c>
      <c r="F105" s="1477">
        <v>39.893500000000003</v>
      </c>
      <c r="G105" s="1385">
        <v>36.800000000000004</v>
      </c>
      <c r="H105" s="1385">
        <v>34.770000000000003</v>
      </c>
      <c r="I105" s="1477" t="s">
        <v>504</v>
      </c>
      <c r="J105" s="1385">
        <v>25.94</v>
      </c>
      <c r="K105" s="1385">
        <v>26.8</v>
      </c>
      <c r="L105" s="1385">
        <v>42.201900000000002</v>
      </c>
      <c r="M105" s="1477" t="s">
        <v>504</v>
      </c>
      <c r="N105" s="1385">
        <v>62.86</v>
      </c>
      <c r="O105" s="1477" t="s">
        <v>504</v>
      </c>
      <c r="P105" s="1477" t="s">
        <v>504</v>
      </c>
      <c r="Q105" s="1477" t="s">
        <v>504</v>
      </c>
      <c r="R105" s="1385">
        <v>34.86</v>
      </c>
      <c r="S105" s="1385">
        <v>43.1143</v>
      </c>
      <c r="T105" s="1385">
        <v>91.320000000000007</v>
      </c>
      <c r="U105" s="1385">
        <v>15</v>
      </c>
      <c r="V105" s="1477" t="s">
        <v>504</v>
      </c>
      <c r="W105" s="1385">
        <v>38.094500000000004</v>
      </c>
      <c r="X105" s="1385">
        <v>42</v>
      </c>
      <c r="Y105" s="1477" t="s">
        <v>504</v>
      </c>
      <c r="Z105" s="1477" t="s">
        <v>504</v>
      </c>
      <c r="AA105" s="1385">
        <v>46.24</v>
      </c>
      <c r="AB105" s="1385">
        <v>51.89</v>
      </c>
      <c r="AC105" s="1385">
        <v>72.432600000000008</v>
      </c>
      <c r="AD105" s="1477">
        <v>63.520700000000005</v>
      </c>
      <c r="AE105" s="1381"/>
      <c r="AF105" s="1478">
        <v>35.305032162458829</v>
      </c>
      <c r="AG105" s="1384">
        <v>-9.5848896457794153E-3</v>
      </c>
      <c r="AH105" s="1105"/>
    </row>
    <row r="106" spans="1:34">
      <c r="A106" s="1378">
        <v>41932</v>
      </c>
      <c r="B106" s="1379">
        <v>43</v>
      </c>
      <c r="C106" s="1385">
        <v>27</v>
      </c>
      <c r="D106" s="1477" t="s">
        <v>504</v>
      </c>
      <c r="E106" s="1385">
        <v>51.078200000000002</v>
      </c>
      <c r="F106" s="1477">
        <v>39.889900000000004</v>
      </c>
      <c r="G106" s="1385">
        <v>36.9</v>
      </c>
      <c r="H106" s="1385">
        <v>35.300000000000004</v>
      </c>
      <c r="I106" s="1477" t="s">
        <v>504</v>
      </c>
      <c r="J106" s="1385">
        <v>24.87</v>
      </c>
      <c r="K106" s="1385">
        <v>26.6</v>
      </c>
      <c r="L106" s="1385">
        <v>51.586500000000001</v>
      </c>
      <c r="M106" s="1477" t="s">
        <v>504</v>
      </c>
      <c r="N106" s="1385">
        <v>62.17</v>
      </c>
      <c r="O106" s="1477" t="s">
        <v>504</v>
      </c>
      <c r="P106" s="1477" t="s">
        <v>504</v>
      </c>
      <c r="Q106" s="1477" t="s">
        <v>504</v>
      </c>
      <c r="R106" s="1385">
        <v>30.92</v>
      </c>
      <c r="S106" s="1385">
        <v>29.1356</v>
      </c>
      <c r="T106" s="1385">
        <v>91.320000000000007</v>
      </c>
      <c r="U106" s="1385">
        <v>15.25</v>
      </c>
      <c r="V106" s="1477" t="s">
        <v>504</v>
      </c>
      <c r="W106" s="1385">
        <v>37.158900000000003</v>
      </c>
      <c r="X106" s="1385">
        <v>42</v>
      </c>
      <c r="Y106" s="1477" t="s">
        <v>504</v>
      </c>
      <c r="Z106" s="1477" t="s">
        <v>504</v>
      </c>
      <c r="AA106" s="1385">
        <v>63.03</v>
      </c>
      <c r="AB106" s="1385">
        <v>50.89</v>
      </c>
      <c r="AC106" s="1385">
        <v>76.041800000000009</v>
      </c>
      <c r="AD106" s="1477">
        <v>59.585900000000002</v>
      </c>
      <c r="AE106" s="1381"/>
      <c r="AF106" s="1478">
        <v>34.707817453347957</v>
      </c>
      <c r="AG106" s="1384">
        <v>-1.6915852288782562E-2</v>
      </c>
      <c r="AH106" s="1105"/>
    </row>
    <row r="107" spans="1:34">
      <c r="A107" s="1378">
        <v>41939</v>
      </c>
      <c r="B107" s="1379">
        <v>44</v>
      </c>
      <c r="C107" s="1385">
        <v>28.5</v>
      </c>
      <c r="D107" s="1477" t="s">
        <v>504</v>
      </c>
      <c r="E107" s="1385">
        <v>51.078200000000002</v>
      </c>
      <c r="F107" s="1477">
        <v>39.889900000000004</v>
      </c>
      <c r="G107" s="1385">
        <v>37</v>
      </c>
      <c r="H107" s="1385">
        <v>33.86</v>
      </c>
      <c r="I107" s="1477" t="s">
        <v>504</v>
      </c>
      <c r="J107" s="1385">
        <v>25.75</v>
      </c>
      <c r="K107" s="1385">
        <v>26.400000000000002</v>
      </c>
      <c r="L107" s="1385">
        <v>40.7577</v>
      </c>
      <c r="M107" s="1477" t="s">
        <v>504</v>
      </c>
      <c r="N107" s="1385">
        <v>61.33</v>
      </c>
      <c r="O107" s="1477" t="s">
        <v>504</v>
      </c>
      <c r="P107" s="1477" t="s">
        <v>504</v>
      </c>
      <c r="Q107" s="1477" t="s">
        <v>504</v>
      </c>
      <c r="R107" s="1385">
        <v>31.14</v>
      </c>
      <c r="S107" s="1385">
        <v>29.6372</v>
      </c>
      <c r="T107" s="1385">
        <v>91.320000000000007</v>
      </c>
      <c r="U107" s="1385">
        <v>15.25</v>
      </c>
      <c r="V107" s="1477" t="s">
        <v>504</v>
      </c>
      <c r="W107" s="1385">
        <v>37.459200000000003</v>
      </c>
      <c r="X107" s="1385">
        <v>41.6</v>
      </c>
      <c r="Y107" s="1477" t="s">
        <v>504</v>
      </c>
      <c r="Z107" s="1477" t="s">
        <v>504</v>
      </c>
      <c r="AA107" s="1385">
        <v>57.96</v>
      </c>
      <c r="AB107" s="1385">
        <v>54.15</v>
      </c>
      <c r="AC107" s="1385">
        <v>72.798100000000005</v>
      </c>
      <c r="AD107" s="1477">
        <v>61.367600000000003</v>
      </c>
      <c r="AE107" s="1381"/>
      <c r="AF107" s="1478">
        <v>34.870516575192084</v>
      </c>
      <c r="AG107" s="1384">
        <v>4.6876794273456035E-3</v>
      </c>
      <c r="AH107" s="1105"/>
    </row>
    <row r="108" spans="1:34">
      <c r="A108" s="1378">
        <v>41946</v>
      </c>
      <c r="B108" s="1379">
        <v>45</v>
      </c>
      <c r="C108" s="1385">
        <v>28.5</v>
      </c>
      <c r="D108" s="1477" t="s">
        <v>504</v>
      </c>
      <c r="E108" s="1385">
        <v>52.022100000000002</v>
      </c>
      <c r="F108" s="1477">
        <v>40.964300000000001</v>
      </c>
      <c r="G108" s="1385">
        <v>37.6</v>
      </c>
      <c r="H108" s="1385">
        <v>32.200000000000003</v>
      </c>
      <c r="I108" s="1477" t="s">
        <v>504</v>
      </c>
      <c r="J108" s="1385">
        <v>26.89</v>
      </c>
      <c r="K108" s="1385">
        <v>26.2</v>
      </c>
      <c r="L108" s="1385">
        <v>40.7577</v>
      </c>
      <c r="M108" s="1477" t="s">
        <v>504</v>
      </c>
      <c r="N108" s="1385">
        <v>61.1</v>
      </c>
      <c r="O108" s="1477" t="s">
        <v>504</v>
      </c>
      <c r="P108" s="1477" t="s">
        <v>504</v>
      </c>
      <c r="Q108" s="1477" t="s">
        <v>504</v>
      </c>
      <c r="R108" s="1385">
        <v>25.23</v>
      </c>
      <c r="S108" s="1385">
        <v>32.372900000000001</v>
      </c>
      <c r="T108" s="1385">
        <v>91.320000000000007</v>
      </c>
      <c r="U108" s="1385">
        <v>15.5</v>
      </c>
      <c r="V108" s="1477" t="s">
        <v>504</v>
      </c>
      <c r="W108" s="1385">
        <v>38.400400000000005</v>
      </c>
      <c r="X108" s="1385">
        <v>41.6</v>
      </c>
      <c r="Y108" s="1477" t="s">
        <v>504</v>
      </c>
      <c r="Z108" s="1477" t="s">
        <v>504</v>
      </c>
      <c r="AA108" s="1385">
        <v>71.180000000000007</v>
      </c>
      <c r="AB108" s="1385">
        <v>51.800000000000004</v>
      </c>
      <c r="AC108" s="1385">
        <v>71.174000000000007</v>
      </c>
      <c r="AD108" s="1477">
        <v>61.794200000000004</v>
      </c>
      <c r="AE108" s="1381"/>
      <c r="AF108" s="1478">
        <v>35.476072996706904</v>
      </c>
      <c r="AG108" s="1384">
        <v>1.7365857491931536E-2</v>
      </c>
      <c r="AH108" s="1105"/>
    </row>
    <row r="109" spans="1:34">
      <c r="A109" s="1378">
        <v>41953</v>
      </c>
      <c r="B109" s="1379">
        <v>46</v>
      </c>
      <c r="C109" s="1385">
        <v>28.5</v>
      </c>
      <c r="D109" s="1477" t="s">
        <v>504</v>
      </c>
      <c r="E109" s="1385">
        <v>52.022100000000002</v>
      </c>
      <c r="F109" s="1477">
        <v>40.988199999999999</v>
      </c>
      <c r="G109" s="1385">
        <v>37.9</v>
      </c>
      <c r="H109" s="1385">
        <v>34.11</v>
      </c>
      <c r="I109" s="1477" t="s">
        <v>504</v>
      </c>
      <c r="J109" s="1385">
        <v>28.34</v>
      </c>
      <c r="K109" s="1385">
        <v>25.8</v>
      </c>
      <c r="L109" s="1385">
        <v>45.261900000000004</v>
      </c>
      <c r="M109" s="1477" t="s">
        <v>504</v>
      </c>
      <c r="N109" s="1385">
        <v>61</v>
      </c>
      <c r="O109" s="1477" t="s">
        <v>504</v>
      </c>
      <c r="P109" s="1477" t="s">
        <v>504</v>
      </c>
      <c r="Q109" s="1477" t="s">
        <v>504</v>
      </c>
      <c r="R109" s="1385">
        <v>34.32</v>
      </c>
      <c r="S109" s="1385">
        <v>30.924000000000003</v>
      </c>
      <c r="T109" s="1385">
        <v>91.320000000000007</v>
      </c>
      <c r="U109" s="1385">
        <v>15.75</v>
      </c>
      <c r="V109" s="1477" t="s">
        <v>504</v>
      </c>
      <c r="W109" s="1385">
        <v>36.887700000000002</v>
      </c>
      <c r="X109" s="1385">
        <v>41.6</v>
      </c>
      <c r="Y109" s="1477" t="s">
        <v>504</v>
      </c>
      <c r="Z109" s="1477" t="s">
        <v>504</v>
      </c>
      <c r="AA109" s="1385">
        <v>47.21</v>
      </c>
      <c r="AB109" s="1385">
        <v>52.71</v>
      </c>
      <c r="AC109" s="1385">
        <v>72.962900000000005</v>
      </c>
      <c r="AD109" s="1477">
        <v>64.215100000000007</v>
      </c>
      <c r="AE109" s="1381"/>
      <c r="AF109" s="1478">
        <v>35.687247969264526</v>
      </c>
      <c r="AG109" s="1384">
        <v>5.952602831131415E-3</v>
      </c>
      <c r="AH109" s="1105"/>
    </row>
    <row r="110" spans="1:34">
      <c r="A110" s="1378">
        <v>41960</v>
      </c>
      <c r="B110" s="1379">
        <v>47</v>
      </c>
      <c r="C110" s="1385">
        <v>29</v>
      </c>
      <c r="D110" s="1477" t="s">
        <v>504</v>
      </c>
      <c r="E110" s="1385">
        <v>48.825200000000002</v>
      </c>
      <c r="F110" s="1477">
        <v>40.978200000000001</v>
      </c>
      <c r="G110" s="1385">
        <v>37.800000000000004</v>
      </c>
      <c r="H110" s="1385">
        <v>33.51</v>
      </c>
      <c r="I110" s="1477" t="s">
        <v>504</v>
      </c>
      <c r="J110" s="1385">
        <v>29.79</v>
      </c>
      <c r="K110" s="1385">
        <v>25.8</v>
      </c>
      <c r="L110" s="1385">
        <v>45.141800000000003</v>
      </c>
      <c r="M110" s="1477" t="s">
        <v>504</v>
      </c>
      <c r="N110" s="1385">
        <v>60.97</v>
      </c>
      <c r="O110" s="1477" t="s">
        <v>504</v>
      </c>
      <c r="P110" s="1477" t="s">
        <v>504</v>
      </c>
      <c r="Q110" s="1477" t="s">
        <v>504</v>
      </c>
      <c r="R110" s="1385">
        <v>31</v>
      </c>
      <c r="S110" s="1385">
        <v>38.461800000000004</v>
      </c>
      <c r="T110" s="1385">
        <v>91.320000000000007</v>
      </c>
      <c r="U110" s="1385">
        <v>16.75</v>
      </c>
      <c r="V110" s="1477" t="s">
        <v>504</v>
      </c>
      <c r="W110" s="1385">
        <v>37.840400000000002</v>
      </c>
      <c r="X110" s="1385">
        <v>41.6</v>
      </c>
      <c r="Y110" s="1477" t="s">
        <v>504</v>
      </c>
      <c r="Z110" s="1477" t="s">
        <v>504</v>
      </c>
      <c r="AA110" s="1385">
        <v>47.21</v>
      </c>
      <c r="AB110" s="1385">
        <v>51.11</v>
      </c>
      <c r="AC110" s="1385">
        <v>74.11</v>
      </c>
      <c r="AD110" s="1477">
        <v>60.553000000000004</v>
      </c>
      <c r="AE110" s="1381"/>
      <c r="AF110" s="1478">
        <v>36.13252557628978</v>
      </c>
      <c r="AG110" s="1384">
        <v>1.2477218960922576E-2</v>
      </c>
      <c r="AH110" s="1105"/>
    </row>
    <row r="111" spans="1:34">
      <c r="A111" s="1378">
        <v>41967</v>
      </c>
      <c r="B111" s="1379">
        <v>48</v>
      </c>
      <c r="C111" s="1385">
        <v>29</v>
      </c>
      <c r="D111" s="1477" t="s">
        <v>504</v>
      </c>
      <c r="E111" s="1385">
        <v>48.825200000000002</v>
      </c>
      <c r="F111" s="1477">
        <v>40.993100000000005</v>
      </c>
      <c r="G111" s="1385">
        <v>37.800000000000004</v>
      </c>
      <c r="H111" s="1385">
        <v>32.480000000000004</v>
      </c>
      <c r="I111" s="1477" t="s">
        <v>504</v>
      </c>
      <c r="J111" s="1385">
        <v>32.22</v>
      </c>
      <c r="K111" s="1385">
        <v>25.6</v>
      </c>
      <c r="L111" s="1385">
        <v>50.341100000000004</v>
      </c>
      <c r="M111" s="1477" t="s">
        <v>504</v>
      </c>
      <c r="N111" s="1385">
        <v>61</v>
      </c>
      <c r="O111" s="1477" t="s">
        <v>504</v>
      </c>
      <c r="P111" s="1477" t="s">
        <v>504</v>
      </c>
      <c r="Q111" s="1477" t="s">
        <v>504</v>
      </c>
      <c r="R111" s="1385">
        <v>32</v>
      </c>
      <c r="S111" s="1385">
        <v>32.6721</v>
      </c>
      <c r="T111" s="1385">
        <v>91.320000000000007</v>
      </c>
      <c r="U111" s="1385">
        <v>16.75</v>
      </c>
      <c r="V111" s="1477" t="s">
        <v>504</v>
      </c>
      <c r="W111" s="1385">
        <v>37.610700000000001</v>
      </c>
      <c r="X111" s="1385">
        <v>41.6</v>
      </c>
      <c r="Y111" s="1477" t="s">
        <v>504</v>
      </c>
      <c r="Z111" s="1477" t="s">
        <v>504</v>
      </c>
      <c r="AA111" s="1385">
        <v>50.56</v>
      </c>
      <c r="AB111" s="1385">
        <v>53.94</v>
      </c>
      <c r="AC111" s="1385">
        <v>71.370199999999997</v>
      </c>
      <c r="AD111" s="1477">
        <v>60.665000000000006</v>
      </c>
      <c r="AE111" s="1381"/>
      <c r="AF111" s="1478">
        <v>36.491067947310626</v>
      </c>
      <c r="AG111" s="1384">
        <v>9.9229811728445139E-3</v>
      </c>
      <c r="AH111" s="1105"/>
    </row>
    <row r="112" spans="1:34">
      <c r="A112" s="1378">
        <v>41974</v>
      </c>
      <c r="B112" s="1379">
        <v>49</v>
      </c>
      <c r="C112" s="1385">
        <v>29</v>
      </c>
      <c r="D112" s="1477" t="s">
        <v>504</v>
      </c>
      <c r="E112" s="1385">
        <v>48.825200000000002</v>
      </c>
      <c r="F112" s="1477">
        <v>42.202300000000001</v>
      </c>
      <c r="G112" s="1385">
        <v>37.700000000000003</v>
      </c>
      <c r="H112" s="1385">
        <v>32.200000000000003</v>
      </c>
      <c r="I112" s="1477" t="s">
        <v>504</v>
      </c>
      <c r="J112" s="1385">
        <v>33.22</v>
      </c>
      <c r="K112" s="1385">
        <v>26.2</v>
      </c>
      <c r="L112" s="1385">
        <v>45.104500000000002</v>
      </c>
      <c r="M112" s="1477" t="s">
        <v>504</v>
      </c>
      <c r="N112" s="1385">
        <v>61</v>
      </c>
      <c r="O112" s="1477" t="s">
        <v>504</v>
      </c>
      <c r="P112" s="1477" t="s">
        <v>504</v>
      </c>
      <c r="Q112" s="1477" t="s">
        <v>504</v>
      </c>
      <c r="R112" s="1385">
        <v>31.88</v>
      </c>
      <c r="S112" s="1385">
        <v>35.842500000000001</v>
      </c>
      <c r="T112" s="1385">
        <v>91.320000000000007</v>
      </c>
      <c r="U112" s="1385">
        <v>16.5</v>
      </c>
      <c r="V112" s="1477" t="s">
        <v>504</v>
      </c>
      <c r="W112" s="1385">
        <v>37.737100000000005</v>
      </c>
      <c r="X112" s="1385">
        <v>41.6</v>
      </c>
      <c r="Y112" s="1477" t="s">
        <v>504</v>
      </c>
      <c r="Z112" s="1477" t="s">
        <v>504</v>
      </c>
      <c r="AA112" s="1385">
        <v>54.67</v>
      </c>
      <c r="AB112" s="1385">
        <v>51.83</v>
      </c>
      <c r="AC112" s="1385">
        <v>72.121499999999997</v>
      </c>
      <c r="AD112" s="1477">
        <v>59.087500000000006</v>
      </c>
      <c r="AE112" s="1381"/>
      <c r="AF112" s="1478">
        <v>36.805579253567494</v>
      </c>
      <c r="AG112" s="1384">
        <v>8.6188572697019072E-3</v>
      </c>
      <c r="AH112" s="1105"/>
    </row>
    <row r="113" spans="1:33">
      <c r="A113" s="1378">
        <v>41981</v>
      </c>
      <c r="B113" s="1379">
        <v>50</v>
      </c>
      <c r="C113" s="1385">
        <v>29</v>
      </c>
      <c r="D113" s="1477" t="s">
        <v>504</v>
      </c>
      <c r="E113" s="1385">
        <v>50.1203</v>
      </c>
      <c r="F113" s="1477">
        <v>42.3446</v>
      </c>
      <c r="G113" s="1385">
        <v>37.700000000000003</v>
      </c>
      <c r="H113" s="1385">
        <v>33.119999999999997</v>
      </c>
      <c r="I113" s="1477" t="s">
        <v>504</v>
      </c>
      <c r="J113" s="1385">
        <v>33.57</v>
      </c>
      <c r="K113" s="1385">
        <v>27.2</v>
      </c>
      <c r="L113" s="1385">
        <v>43.851400000000005</v>
      </c>
      <c r="M113" s="1477" t="s">
        <v>504</v>
      </c>
      <c r="N113" s="1385">
        <v>61</v>
      </c>
      <c r="O113" s="1477" t="s">
        <v>504</v>
      </c>
      <c r="P113" s="1477" t="s">
        <v>504</v>
      </c>
      <c r="Q113" s="1477" t="s">
        <v>504</v>
      </c>
      <c r="R113" s="1385">
        <v>30.650000000000002</v>
      </c>
      <c r="S113" s="1385">
        <v>29.264800000000001</v>
      </c>
      <c r="T113" s="1385">
        <v>91.320000000000007</v>
      </c>
      <c r="U113" s="1385">
        <v>16.5</v>
      </c>
      <c r="V113" s="1477" t="s">
        <v>504</v>
      </c>
      <c r="W113" s="1385">
        <v>36.587499999999999</v>
      </c>
      <c r="X113" s="1385">
        <v>41.6</v>
      </c>
      <c r="Y113" s="1477" t="s">
        <v>504</v>
      </c>
      <c r="Z113" s="1477" t="s">
        <v>504</v>
      </c>
      <c r="AA113" s="1385">
        <v>61.9</v>
      </c>
      <c r="AB113" s="1385">
        <v>50.52</v>
      </c>
      <c r="AC113" s="1385">
        <v>70.642600000000002</v>
      </c>
      <c r="AD113" s="1477">
        <v>59.301700000000004</v>
      </c>
      <c r="AE113" s="1381"/>
      <c r="AF113" s="1478">
        <v>36.764871130625671</v>
      </c>
      <c r="AG113" s="1384">
        <v>-1.1060313074104933E-3</v>
      </c>
    </row>
    <row r="114" spans="1:33">
      <c r="A114" s="1378">
        <v>41988</v>
      </c>
      <c r="B114" s="1379">
        <v>51</v>
      </c>
      <c r="C114" s="1385">
        <v>29</v>
      </c>
      <c r="D114" s="1477" t="s">
        <v>504</v>
      </c>
      <c r="E114" s="1385">
        <v>50.127800000000001</v>
      </c>
      <c r="F114" s="1477">
        <v>42.3446</v>
      </c>
      <c r="G114" s="1385">
        <v>37.6</v>
      </c>
      <c r="H114" s="1385">
        <v>33.660000000000004</v>
      </c>
      <c r="I114" s="1477" t="s">
        <v>504</v>
      </c>
      <c r="J114" s="1385">
        <v>33.57</v>
      </c>
      <c r="K114" s="1385">
        <v>27.6</v>
      </c>
      <c r="L114" s="1385">
        <v>64.0839</v>
      </c>
      <c r="M114" s="1477" t="s">
        <v>504</v>
      </c>
      <c r="N114" s="1385">
        <v>61.03</v>
      </c>
      <c r="O114" s="1477" t="s">
        <v>504</v>
      </c>
      <c r="P114" s="1477" t="s">
        <v>504</v>
      </c>
      <c r="Q114" s="1477" t="s">
        <v>504</v>
      </c>
      <c r="R114" s="1385">
        <v>36.19</v>
      </c>
      <c r="S114" s="1385">
        <v>47.743600000000001</v>
      </c>
      <c r="T114" s="1385">
        <v>91.320000000000007</v>
      </c>
      <c r="U114" s="1385">
        <v>16.5</v>
      </c>
      <c r="V114" s="1477" t="s">
        <v>504</v>
      </c>
      <c r="W114" s="1385">
        <v>35.509599999999999</v>
      </c>
      <c r="X114" s="1385">
        <v>41.6</v>
      </c>
      <c r="Y114" s="1477" t="s">
        <v>504</v>
      </c>
      <c r="Z114" s="1477" t="s">
        <v>504</v>
      </c>
      <c r="AA114" s="1385">
        <v>61.9</v>
      </c>
      <c r="AB114" s="1385">
        <v>53.22</v>
      </c>
      <c r="AC114" s="1385">
        <v>72.681399999999996</v>
      </c>
      <c r="AD114" s="1477">
        <v>59.222300000000004</v>
      </c>
      <c r="AE114" s="1381"/>
      <c r="AF114" s="1478">
        <v>37.309811855104272</v>
      </c>
      <c r="AG114" s="1384">
        <v>1.4822321083145518E-2</v>
      </c>
    </row>
    <row r="115" spans="1:33">
      <c r="A115" s="1378">
        <v>41995</v>
      </c>
      <c r="B115" s="1379">
        <v>52</v>
      </c>
      <c r="C115" s="1385">
        <v>29</v>
      </c>
      <c r="D115" s="1477" t="s">
        <v>504</v>
      </c>
      <c r="E115" s="1385">
        <v>49.932500000000005</v>
      </c>
      <c r="F115" s="1477">
        <v>37.904400000000003</v>
      </c>
      <c r="G115" s="1385">
        <v>37.200000000000003</v>
      </c>
      <c r="H115" s="1385">
        <v>37.4</v>
      </c>
      <c r="I115" s="1477" t="s">
        <v>504</v>
      </c>
      <c r="J115" s="1385">
        <v>33.57</v>
      </c>
      <c r="K115" s="1385">
        <v>29</v>
      </c>
      <c r="L115" s="1385">
        <v>56.1586</v>
      </c>
      <c r="M115" s="1477" t="s">
        <v>504</v>
      </c>
      <c r="N115" s="1385">
        <v>61.02</v>
      </c>
      <c r="O115" s="1477" t="s">
        <v>504</v>
      </c>
      <c r="P115" s="1477" t="s">
        <v>504</v>
      </c>
      <c r="Q115" s="1477" t="s">
        <v>504</v>
      </c>
      <c r="R115" s="1385">
        <v>34.04</v>
      </c>
      <c r="S115" s="1385">
        <v>47.743600000000001</v>
      </c>
      <c r="T115" s="1385">
        <v>91.320000000000007</v>
      </c>
      <c r="U115" s="1385">
        <v>16.5</v>
      </c>
      <c r="V115" s="1477" t="s">
        <v>504</v>
      </c>
      <c r="W115" s="1385">
        <v>33.721000000000004</v>
      </c>
      <c r="X115" s="1385">
        <v>41.6</v>
      </c>
      <c r="Y115" s="1477" t="s">
        <v>504</v>
      </c>
      <c r="Z115" s="1477" t="s">
        <v>504</v>
      </c>
      <c r="AA115" s="1385">
        <v>61.9</v>
      </c>
      <c r="AB115" s="1385">
        <v>48.95</v>
      </c>
      <c r="AC115" s="1385">
        <v>69.113900000000001</v>
      </c>
      <c r="AD115" s="1477">
        <v>61.345300000000002</v>
      </c>
      <c r="AE115" s="1381"/>
      <c r="AF115" s="1478">
        <v>36.739170691547734</v>
      </c>
      <c r="AG115" s="1384">
        <v>-1.5294667412761753E-2</v>
      </c>
    </row>
    <row r="116" spans="1:33">
      <c r="A116" s="1378">
        <v>42002</v>
      </c>
      <c r="B116" s="1379">
        <v>1</v>
      </c>
      <c r="C116" s="1385">
        <v>29</v>
      </c>
      <c r="D116" s="1477" t="s">
        <v>504</v>
      </c>
      <c r="E116" s="1385">
        <v>49.918100000000003</v>
      </c>
      <c r="F116" s="1477">
        <v>37.887900000000002</v>
      </c>
      <c r="G116" s="1385">
        <v>37</v>
      </c>
      <c r="H116" s="1385">
        <v>33.200000000000003</v>
      </c>
      <c r="I116" s="1477" t="s">
        <v>504</v>
      </c>
      <c r="J116" s="1385">
        <v>33.57</v>
      </c>
      <c r="K116" s="1385">
        <v>28</v>
      </c>
      <c r="L116" s="1385">
        <v>54.2102</v>
      </c>
      <c r="M116" s="1477" t="s">
        <v>504</v>
      </c>
      <c r="N116" s="1385">
        <v>61.02</v>
      </c>
      <c r="O116" s="1477" t="s">
        <v>504</v>
      </c>
      <c r="P116" s="1477" t="s">
        <v>504</v>
      </c>
      <c r="Q116" s="1477" t="s">
        <v>504</v>
      </c>
      <c r="R116" s="1385">
        <v>38.97</v>
      </c>
      <c r="S116" s="1385">
        <v>30.175500000000003</v>
      </c>
      <c r="T116" s="1385">
        <v>91.320000000000007</v>
      </c>
      <c r="U116" s="1385">
        <v>16.5</v>
      </c>
      <c r="V116" s="1477" t="s">
        <v>504</v>
      </c>
      <c r="W116" s="1385">
        <v>35.414999999999999</v>
      </c>
      <c r="X116" s="1385">
        <v>41.6</v>
      </c>
      <c r="Y116" s="1477" t="s">
        <v>504</v>
      </c>
      <c r="Z116" s="1477" t="s">
        <v>504</v>
      </c>
      <c r="AA116" s="1385">
        <v>61.9</v>
      </c>
      <c r="AB116" s="1385">
        <v>53.19</v>
      </c>
      <c r="AC116" s="1385">
        <v>69.51230000000001</v>
      </c>
      <c r="AD116" s="1477">
        <v>56.7851</v>
      </c>
      <c r="AE116" s="1381"/>
      <c r="AF116" s="1478">
        <v>36.224675301866078</v>
      </c>
      <c r="AG116" s="1384">
        <v>-1.4004001179047321E-2</v>
      </c>
    </row>
    <row r="117" spans="1:33">
      <c r="A117" s="1378">
        <v>42009</v>
      </c>
      <c r="B117" s="1379">
        <v>2</v>
      </c>
      <c r="C117" s="1385">
        <v>29</v>
      </c>
      <c r="D117" s="1477" t="s">
        <v>504</v>
      </c>
      <c r="E117" s="1385">
        <v>49.7239</v>
      </c>
      <c r="F117" s="1477">
        <v>37.898600000000002</v>
      </c>
      <c r="G117" s="1385">
        <v>37.5</v>
      </c>
      <c r="H117" s="1385">
        <v>33.99</v>
      </c>
      <c r="I117" s="1477" t="s">
        <v>504</v>
      </c>
      <c r="J117" s="1385">
        <v>33.46</v>
      </c>
      <c r="K117" s="1385">
        <v>28.6</v>
      </c>
      <c r="L117" s="1385">
        <v>45.967500000000001</v>
      </c>
      <c r="M117" s="1477" t="s">
        <v>504</v>
      </c>
      <c r="N117" s="1385">
        <v>60.88</v>
      </c>
      <c r="O117" s="1477" t="s">
        <v>504</v>
      </c>
      <c r="P117" s="1477" t="s">
        <v>504</v>
      </c>
      <c r="Q117" s="1477" t="s">
        <v>504</v>
      </c>
      <c r="R117" s="1385">
        <v>45.6</v>
      </c>
      <c r="S117" s="1385">
        <v>32.678699999999999</v>
      </c>
      <c r="T117" s="1385">
        <v>94.2</v>
      </c>
      <c r="U117" s="1385">
        <v>16.5</v>
      </c>
      <c r="V117" s="1477" t="s">
        <v>504</v>
      </c>
      <c r="W117" s="1385">
        <v>34.702400000000004</v>
      </c>
      <c r="X117" s="1385">
        <v>41.6</v>
      </c>
      <c r="Y117" s="1477" t="s">
        <v>504</v>
      </c>
      <c r="Z117" s="1477" t="s">
        <v>504</v>
      </c>
      <c r="AA117" s="1385">
        <v>61.9</v>
      </c>
      <c r="AB117" s="1385">
        <v>51.49</v>
      </c>
      <c r="AC117" s="1385">
        <v>70.330300000000008</v>
      </c>
      <c r="AD117" s="1477">
        <v>61.232900000000001</v>
      </c>
      <c r="AE117" s="1381"/>
      <c r="AF117" s="1478">
        <v>36.43915565312841</v>
      </c>
      <c r="AG117" s="1384">
        <v>5.9208357141928847E-3</v>
      </c>
    </row>
    <row r="118" spans="1:33">
      <c r="A118" s="1378">
        <v>42016</v>
      </c>
      <c r="B118" s="1379">
        <v>3</v>
      </c>
      <c r="C118" s="1385">
        <v>31.5</v>
      </c>
      <c r="D118" s="1477" t="s">
        <v>504</v>
      </c>
      <c r="E118" s="1385">
        <v>45.511000000000003</v>
      </c>
      <c r="F118" s="1477">
        <v>36.976100000000002</v>
      </c>
      <c r="G118" s="1385">
        <v>37.700000000000003</v>
      </c>
      <c r="H118" s="1385">
        <v>35.4</v>
      </c>
      <c r="I118" s="1477" t="s">
        <v>504</v>
      </c>
      <c r="J118" s="1385">
        <v>32.42</v>
      </c>
      <c r="K118" s="1385">
        <v>28.2</v>
      </c>
      <c r="L118" s="1385">
        <v>49.159600000000005</v>
      </c>
      <c r="M118" s="1477" t="s">
        <v>504</v>
      </c>
      <c r="N118" s="1385">
        <v>60.92</v>
      </c>
      <c r="O118" s="1477" t="s">
        <v>504</v>
      </c>
      <c r="P118" s="1477" t="s">
        <v>504</v>
      </c>
      <c r="Q118" s="1477" t="s">
        <v>504</v>
      </c>
      <c r="R118" s="1385">
        <v>41.44</v>
      </c>
      <c r="S118" s="1385">
        <v>42.869</v>
      </c>
      <c r="T118" s="1385">
        <v>94.2</v>
      </c>
      <c r="U118" s="1385">
        <v>16.5</v>
      </c>
      <c r="V118" s="1477" t="s">
        <v>504</v>
      </c>
      <c r="W118" s="1385">
        <v>35.997300000000003</v>
      </c>
      <c r="X118" s="1385">
        <v>41.6</v>
      </c>
      <c r="Y118" s="1477" t="s">
        <v>504</v>
      </c>
      <c r="Z118" s="1477" t="s">
        <v>504</v>
      </c>
      <c r="AA118" s="1385">
        <v>61.01</v>
      </c>
      <c r="AB118" s="1385">
        <v>51.45</v>
      </c>
      <c r="AC118" s="1385">
        <v>69.204700000000003</v>
      </c>
      <c r="AD118" s="1477">
        <v>59.723200000000006</v>
      </c>
      <c r="AE118" s="1381"/>
      <c r="AF118" s="1478">
        <v>36.508826783754095</v>
      </c>
      <c r="AG118" s="1384">
        <v>1.9119853184552671E-3</v>
      </c>
    </row>
    <row r="119" spans="1:33">
      <c r="A119" s="1378">
        <v>42023</v>
      </c>
      <c r="B119" s="1379">
        <v>4</v>
      </c>
      <c r="C119" s="1385">
        <v>31.5</v>
      </c>
      <c r="D119" s="1477" t="s">
        <v>504</v>
      </c>
      <c r="E119" s="1385">
        <v>40.451000000000001</v>
      </c>
      <c r="F119" s="1477">
        <v>36.431000000000004</v>
      </c>
      <c r="G119" s="1385">
        <v>37.6</v>
      </c>
      <c r="H119" s="1385">
        <v>33.299999999999997</v>
      </c>
      <c r="I119" s="1477" t="s">
        <v>504</v>
      </c>
      <c r="J119" s="1385">
        <v>32.42</v>
      </c>
      <c r="K119" s="1385">
        <v>28.2</v>
      </c>
      <c r="L119" s="1385">
        <v>39.6374</v>
      </c>
      <c r="M119" s="1477" t="s">
        <v>504</v>
      </c>
      <c r="N119" s="1385">
        <v>62.02</v>
      </c>
      <c r="O119" s="1477" t="s">
        <v>504</v>
      </c>
      <c r="P119" s="1477" t="s">
        <v>504</v>
      </c>
      <c r="Q119" s="1477" t="s">
        <v>504</v>
      </c>
      <c r="R119" s="1385">
        <v>37.58</v>
      </c>
      <c r="S119" s="1385">
        <v>37.169800000000002</v>
      </c>
      <c r="T119" s="1385">
        <v>94.2</v>
      </c>
      <c r="U119" s="1385">
        <v>16.75</v>
      </c>
      <c r="V119" s="1477" t="s">
        <v>504</v>
      </c>
      <c r="W119" s="1385">
        <v>34.292300000000004</v>
      </c>
      <c r="X119" s="1385">
        <v>41.6</v>
      </c>
      <c r="Y119" s="1477" t="s">
        <v>504</v>
      </c>
      <c r="Z119" s="1477" t="s">
        <v>504</v>
      </c>
      <c r="AA119" s="1385">
        <v>60.93</v>
      </c>
      <c r="AB119" s="1385">
        <v>50.82</v>
      </c>
      <c r="AC119" s="1385">
        <v>70.515600000000006</v>
      </c>
      <c r="AD119" s="1477">
        <v>61.974800000000002</v>
      </c>
      <c r="AE119" s="1381"/>
      <c r="AF119" s="1478">
        <v>36.209229289617483</v>
      </c>
      <c r="AG119" s="1384">
        <v>-8.2061660296881556E-3</v>
      </c>
    </row>
    <row r="120" spans="1:33">
      <c r="A120" s="1378">
        <v>42030</v>
      </c>
      <c r="B120" s="1379">
        <v>5</v>
      </c>
      <c r="C120" s="1385">
        <v>33.5</v>
      </c>
      <c r="D120" s="1477" t="s">
        <v>504</v>
      </c>
      <c r="E120" s="1385">
        <v>40.521000000000001</v>
      </c>
      <c r="F120" s="1477">
        <v>34.790300000000002</v>
      </c>
      <c r="G120" s="1385">
        <v>38.300000000000004</v>
      </c>
      <c r="H120" s="1385">
        <v>34.630000000000003</v>
      </c>
      <c r="I120" s="1477" t="s">
        <v>504</v>
      </c>
      <c r="J120" s="1385">
        <v>32.950000000000003</v>
      </c>
      <c r="K120" s="1385">
        <v>28.2</v>
      </c>
      <c r="L120" s="1385">
        <v>39.443899999999999</v>
      </c>
      <c r="M120" s="1477" t="s">
        <v>504</v>
      </c>
      <c r="N120" s="1385">
        <v>63.32</v>
      </c>
      <c r="O120" s="1477" t="s">
        <v>504</v>
      </c>
      <c r="P120" s="1477" t="s">
        <v>504</v>
      </c>
      <c r="Q120" s="1477" t="s">
        <v>504</v>
      </c>
      <c r="R120" s="1385">
        <v>36.14</v>
      </c>
      <c r="S120" s="1385">
        <v>36.786000000000001</v>
      </c>
      <c r="T120" s="1385">
        <v>94.2</v>
      </c>
      <c r="U120" s="1385">
        <v>17.75</v>
      </c>
      <c r="V120" s="1477" t="s">
        <v>504</v>
      </c>
      <c r="W120" s="1385">
        <v>35.514499999999998</v>
      </c>
      <c r="X120" s="1385">
        <v>41.6</v>
      </c>
      <c r="Y120" s="1477" t="s">
        <v>504</v>
      </c>
      <c r="Z120" s="1477" t="s">
        <v>504</v>
      </c>
      <c r="AA120" s="1385">
        <v>60.93</v>
      </c>
      <c r="AB120" s="1385">
        <v>51.5</v>
      </c>
      <c r="AC120" s="1385">
        <v>70.527299999999997</v>
      </c>
      <c r="AD120" s="1477">
        <v>59.579600000000006</v>
      </c>
      <c r="AE120" s="1381"/>
      <c r="AF120" s="1478">
        <v>36.593104918032786</v>
      </c>
      <c r="AG120" s="1384">
        <v>1.0601596221363696E-2</v>
      </c>
    </row>
    <row r="121" spans="1:33">
      <c r="A121" s="1378">
        <v>42037</v>
      </c>
      <c r="B121" s="1379">
        <v>6</v>
      </c>
      <c r="C121" s="1385">
        <v>34.5</v>
      </c>
      <c r="D121" s="1477" t="s">
        <v>504</v>
      </c>
      <c r="E121" s="1385">
        <v>40.629800000000003</v>
      </c>
      <c r="F121" s="1477">
        <v>34.791899999999998</v>
      </c>
      <c r="G121" s="1385">
        <v>39.6</v>
      </c>
      <c r="H121" s="1385">
        <v>28.580000000000002</v>
      </c>
      <c r="I121" s="1477" t="s">
        <v>504</v>
      </c>
      <c r="J121" s="1385">
        <v>34.160000000000004</v>
      </c>
      <c r="K121" s="1385">
        <v>28.2</v>
      </c>
      <c r="L121" s="1385">
        <v>41.584400000000002</v>
      </c>
      <c r="M121" s="1477" t="s">
        <v>504</v>
      </c>
      <c r="N121" s="1385">
        <v>64.460000000000008</v>
      </c>
      <c r="O121" s="1477" t="s">
        <v>504</v>
      </c>
      <c r="P121" s="1477" t="s">
        <v>504</v>
      </c>
      <c r="Q121" s="1477" t="s">
        <v>504</v>
      </c>
      <c r="R121" s="1385">
        <v>35.31</v>
      </c>
      <c r="S121" s="1385">
        <v>38.881700000000002</v>
      </c>
      <c r="T121" s="1385">
        <v>94.2</v>
      </c>
      <c r="U121" s="1385">
        <v>19.75</v>
      </c>
      <c r="V121" s="1477" t="s">
        <v>504</v>
      </c>
      <c r="W121" s="1385">
        <v>36.219100000000005</v>
      </c>
      <c r="X121" s="1385">
        <v>41.6</v>
      </c>
      <c r="Y121" s="1477" t="s">
        <v>504</v>
      </c>
      <c r="Z121" s="1477" t="s">
        <v>504</v>
      </c>
      <c r="AA121" s="1385">
        <v>60.93</v>
      </c>
      <c r="AB121" s="1385">
        <v>52.660000000000004</v>
      </c>
      <c r="AC121" s="1385">
        <v>69.686599999999999</v>
      </c>
      <c r="AD121" s="1477">
        <v>61.202800000000003</v>
      </c>
      <c r="AE121" s="1381"/>
      <c r="AF121" s="1478">
        <v>37.567256502732242</v>
      </c>
      <c r="AG121" s="1384">
        <v>2.6621178686026203E-2</v>
      </c>
    </row>
    <row r="122" spans="1:33">
      <c r="A122" s="1378">
        <v>42044</v>
      </c>
      <c r="B122" s="1379">
        <v>7</v>
      </c>
      <c r="C122" s="1385">
        <v>36.5</v>
      </c>
      <c r="D122" s="1477" t="s">
        <v>504</v>
      </c>
      <c r="E122" s="1385">
        <v>40.705400000000004</v>
      </c>
      <c r="F122" s="1477">
        <v>35.598700000000001</v>
      </c>
      <c r="G122" s="1385">
        <v>41.4</v>
      </c>
      <c r="H122" s="1385">
        <v>35.020000000000003</v>
      </c>
      <c r="I122" s="1477" t="s">
        <v>504</v>
      </c>
      <c r="J122" s="1385">
        <v>36.230000000000004</v>
      </c>
      <c r="K122" s="1385">
        <v>28.6</v>
      </c>
      <c r="L122" s="1385">
        <v>41.7759</v>
      </c>
      <c r="M122" s="1477" t="s">
        <v>504</v>
      </c>
      <c r="N122" s="1385">
        <v>65.400000000000006</v>
      </c>
      <c r="O122" s="1477" t="s">
        <v>504</v>
      </c>
      <c r="P122" s="1477" t="s">
        <v>504</v>
      </c>
      <c r="Q122" s="1477" t="s">
        <v>504</v>
      </c>
      <c r="R122" s="1385">
        <v>35.64</v>
      </c>
      <c r="S122" s="1385">
        <v>43.602900000000005</v>
      </c>
      <c r="T122" s="1385">
        <v>91.320000000000007</v>
      </c>
      <c r="U122" s="1385">
        <v>21.75</v>
      </c>
      <c r="V122" s="1477" t="s">
        <v>504</v>
      </c>
      <c r="W122" s="1385">
        <v>35.528700000000001</v>
      </c>
      <c r="X122" s="1385">
        <v>41.6</v>
      </c>
      <c r="Y122" s="1477" t="s">
        <v>504</v>
      </c>
      <c r="Z122" s="1477" t="s">
        <v>504</v>
      </c>
      <c r="AA122" s="1385">
        <v>59.72</v>
      </c>
      <c r="AB122" s="1385">
        <v>51.65</v>
      </c>
      <c r="AC122" s="1385">
        <v>70.736500000000007</v>
      </c>
      <c r="AD122" s="1477">
        <v>59.932200000000002</v>
      </c>
      <c r="AE122" s="1381"/>
      <c r="AF122" s="1478">
        <v>38.81935508196721</v>
      </c>
      <c r="AG122" s="1384">
        <v>3.3329518729798835E-2</v>
      </c>
    </row>
    <row r="123" spans="1:33">
      <c r="A123" s="1378">
        <v>42051</v>
      </c>
      <c r="B123" s="1379">
        <v>8</v>
      </c>
      <c r="C123" s="1385">
        <v>39</v>
      </c>
      <c r="D123" s="1477" t="s">
        <v>504</v>
      </c>
      <c r="E123" s="1385">
        <v>53.3523</v>
      </c>
      <c r="F123" s="1477">
        <v>36.649500000000003</v>
      </c>
      <c r="G123" s="1385">
        <v>43.4</v>
      </c>
      <c r="H123" s="1385">
        <v>33.99</v>
      </c>
      <c r="I123" s="1477" t="s">
        <v>504</v>
      </c>
      <c r="J123" s="1385">
        <v>38.880000000000003</v>
      </c>
      <c r="K123" s="1385">
        <v>29.8</v>
      </c>
      <c r="L123" s="1385">
        <v>47.110600000000005</v>
      </c>
      <c r="M123" s="1477" t="s">
        <v>504</v>
      </c>
      <c r="N123" s="1385">
        <v>67.12</v>
      </c>
      <c r="O123" s="1477" t="s">
        <v>504</v>
      </c>
      <c r="P123" s="1477" t="s">
        <v>504</v>
      </c>
      <c r="Q123" s="1477" t="s">
        <v>504</v>
      </c>
      <c r="R123" s="1385">
        <v>30.3</v>
      </c>
      <c r="S123" s="1385">
        <v>34.823100000000004</v>
      </c>
      <c r="T123" s="1385">
        <v>91.320000000000007</v>
      </c>
      <c r="U123" s="1385">
        <v>24.5</v>
      </c>
      <c r="V123" s="1477" t="s">
        <v>504</v>
      </c>
      <c r="W123" s="1385">
        <v>36.5306</v>
      </c>
      <c r="X123" s="1385">
        <v>41.6</v>
      </c>
      <c r="Y123" s="1477" t="s">
        <v>504</v>
      </c>
      <c r="Z123" s="1477" t="s">
        <v>504</v>
      </c>
      <c r="AA123" s="1385">
        <v>59.72</v>
      </c>
      <c r="AB123" s="1385">
        <v>44.9</v>
      </c>
      <c r="AC123" s="1385">
        <v>67.1524</v>
      </c>
      <c r="AD123" s="1477">
        <v>62.319400000000002</v>
      </c>
      <c r="AE123" s="1381"/>
      <c r="AF123" s="1478">
        <v>40.501510163934419</v>
      </c>
      <c r="AG123" s="1384">
        <v>4.3332896139447241E-2</v>
      </c>
    </row>
    <row r="124" spans="1:33">
      <c r="A124" s="1378">
        <v>42058</v>
      </c>
      <c r="B124" s="1379">
        <v>9</v>
      </c>
      <c r="C124" s="1385">
        <v>41</v>
      </c>
      <c r="D124" s="1477" t="s">
        <v>504</v>
      </c>
      <c r="E124" s="1385">
        <v>53.524300000000004</v>
      </c>
      <c r="F124" s="1477">
        <v>37.512500000000003</v>
      </c>
      <c r="G124" s="1385">
        <v>46</v>
      </c>
      <c r="H124" s="1385">
        <v>35.78</v>
      </c>
      <c r="I124" s="1477" t="s">
        <v>504</v>
      </c>
      <c r="J124" s="1385">
        <v>42.26</v>
      </c>
      <c r="K124" s="1385">
        <v>30</v>
      </c>
      <c r="L124" s="1385">
        <v>41.7271</v>
      </c>
      <c r="M124" s="1477" t="s">
        <v>504</v>
      </c>
      <c r="N124" s="1385">
        <v>68.600000000000009</v>
      </c>
      <c r="O124" s="1477" t="s">
        <v>504</v>
      </c>
      <c r="P124" s="1477" t="s">
        <v>504</v>
      </c>
      <c r="Q124" s="1477" t="s">
        <v>504</v>
      </c>
      <c r="R124" s="1385">
        <v>36.300000000000004</v>
      </c>
      <c r="S124" s="1385">
        <v>43.3538</v>
      </c>
      <c r="T124" s="1385">
        <v>94.2</v>
      </c>
      <c r="U124" s="1385">
        <v>27.5</v>
      </c>
      <c r="V124" s="1477" t="s">
        <v>504</v>
      </c>
      <c r="W124" s="1385">
        <v>36.479900000000001</v>
      </c>
      <c r="X124" s="1385">
        <v>41.6</v>
      </c>
      <c r="Y124" s="1477" t="s">
        <v>504</v>
      </c>
      <c r="Z124" s="1477" t="s">
        <v>504</v>
      </c>
      <c r="AA124" s="1385">
        <v>49.82</v>
      </c>
      <c r="AB124" s="1385">
        <v>51.07</v>
      </c>
      <c r="AC124" s="1385">
        <v>71.144300000000001</v>
      </c>
      <c r="AD124" s="1477">
        <v>61.242700000000006</v>
      </c>
      <c r="AE124" s="1381"/>
      <c r="AF124" s="1478">
        <v>42.439612349726772</v>
      </c>
      <c r="AG124" s="1384">
        <v>4.7852590630513836E-2</v>
      </c>
    </row>
    <row r="125" spans="1:33">
      <c r="A125" s="1378">
        <v>42065</v>
      </c>
      <c r="B125" s="1379">
        <v>10</v>
      </c>
      <c r="C125" s="1385">
        <v>41.5</v>
      </c>
      <c r="D125" s="1477" t="s">
        <v>504</v>
      </c>
      <c r="E125" s="1385">
        <v>47.065800000000003</v>
      </c>
      <c r="F125" s="1477">
        <v>38.756900000000002</v>
      </c>
      <c r="G125" s="1385">
        <v>47.800000000000004</v>
      </c>
      <c r="H125" s="1385">
        <v>35</v>
      </c>
      <c r="I125" s="1477" t="s">
        <v>504</v>
      </c>
      <c r="J125" s="1385">
        <v>44.64</v>
      </c>
      <c r="K125" s="1385">
        <v>30.6</v>
      </c>
      <c r="L125" s="1385">
        <v>44.8247</v>
      </c>
      <c r="M125" s="1477" t="s">
        <v>504</v>
      </c>
      <c r="N125" s="1385">
        <v>69.540000000000006</v>
      </c>
      <c r="O125" s="1477" t="s">
        <v>504</v>
      </c>
      <c r="P125" s="1477" t="s">
        <v>504</v>
      </c>
      <c r="Q125" s="1477" t="s">
        <v>504</v>
      </c>
      <c r="R125" s="1385">
        <v>33.39</v>
      </c>
      <c r="S125" s="1385">
        <v>45.9863</v>
      </c>
      <c r="T125" s="1385">
        <v>91.320000000000007</v>
      </c>
      <c r="U125" s="1385">
        <v>29.25</v>
      </c>
      <c r="V125" s="1477" t="s">
        <v>504</v>
      </c>
      <c r="W125" s="1385">
        <v>36.926500000000004</v>
      </c>
      <c r="X125" s="1385">
        <v>41.6</v>
      </c>
      <c r="Y125" s="1477" t="s">
        <v>504</v>
      </c>
      <c r="Z125" s="1477" t="s">
        <v>504</v>
      </c>
      <c r="AA125" s="1385">
        <v>54.22</v>
      </c>
      <c r="AB125" s="1385">
        <v>48.58</v>
      </c>
      <c r="AC125" s="1385">
        <v>74.216099999999997</v>
      </c>
      <c r="AD125" s="1477">
        <v>61.7485</v>
      </c>
      <c r="AE125" s="1381"/>
      <c r="AF125" s="1478">
        <v>43.78825038251366</v>
      </c>
      <c r="AG125" s="1384">
        <v>3.1777812239973668E-2</v>
      </c>
    </row>
    <row r="126" spans="1:33">
      <c r="A126" s="1378">
        <v>42072</v>
      </c>
      <c r="B126" s="1379">
        <v>11</v>
      </c>
      <c r="C126" s="1385">
        <v>41.5</v>
      </c>
      <c r="D126" s="1477" t="s">
        <v>504</v>
      </c>
      <c r="E126" s="1385">
        <v>47.262900000000002</v>
      </c>
      <c r="F126" s="1477">
        <v>38.763000000000005</v>
      </c>
      <c r="G126" s="1385">
        <v>48</v>
      </c>
      <c r="H126" s="1385">
        <v>38.4</v>
      </c>
      <c r="I126" s="1477" t="s">
        <v>504</v>
      </c>
      <c r="J126" s="1385">
        <v>45.29</v>
      </c>
      <c r="K126" s="1385">
        <v>31</v>
      </c>
      <c r="L126" s="1385">
        <v>43.424300000000002</v>
      </c>
      <c r="M126" s="1477" t="s">
        <v>504</v>
      </c>
      <c r="N126" s="1385">
        <v>69.83</v>
      </c>
      <c r="O126" s="1477" t="s">
        <v>504</v>
      </c>
      <c r="P126" s="1477" t="s">
        <v>504</v>
      </c>
      <c r="Q126" s="1477" t="s">
        <v>504</v>
      </c>
      <c r="R126" s="1385">
        <v>34.99</v>
      </c>
      <c r="S126" s="1385">
        <v>42.551600000000001</v>
      </c>
      <c r="T126" s="1385">
        <v>91.36</v>
      </c>
      <c r="U126" s="1385">
        <v>29.75</v>
      </c>
      <c r="V126" s="1477" t="s">
        <v>504</v>
      </c>
      <c r="W126" s="1385">
        <v>37.826100000000004</v>
      </c>
      <c r="X126" s="1385">
        <v>41.6</v>
      </c>
      <c r="Y126" s="1477" t="s">
        <v>504</v>
      </c>
      <c r="Z126" s="1477" t="s">
        <v>504</v>
      </c>
      <c r="AA126" s="1385">
        <v>52.5</v>
      </c>
      <c r="AB126" s="1385">
        <v>47.46</v>
      </c>
      <c r="AC126" s="1385">
        <v>75.051000000000002</v>
      </c>
      <c r="AD126" s="1477">
        <v>62.469100000000005</v>
      </c>
      <c r="AE126" s="1381"/>
      <c r="AF126" s="1478">
        <v>44.070702185792342</v>
      </c>
      <c r="AG126" s="1384">
        <v>6.4504016673723186E-3</v>
      </c>
    </row>
    <row r="127" spans="1:33">
      <c r="A127" s="1378">
        <v>42079</v>
      </c>
      <c r="B127" s="1379">
        <v>12</v>
      </c>
      <c r="C127" s="1385">
        <v>42</v>
      </c>
      <c r="D127" s="1477" t="s">
        <v>504</v>
      </c>
      <c r="E127" s="1385">
        <v>50.880600000000001</v>
      </c>
      <c r="F127" s="1477">
        <v>38.754899999999999</v>
      </c>
      <c r="G127" s="1385">
        <v>48.2</v>
      </c>
      <c r="H127" s="1385">
        <v>34.86</v>
      </c>
      <c r="I127" s="1477" t="s">
        <v>504</v>
      </c>
      <c r="J127" s="1385">
        <v>45.29</v>
      </c>
      <c r="K127" s="1385">
        <v>31.2</v>
      </c>
      <c r="L127" s="1385">
        <v>44.206200000000003</v>
      </c>
      <c r="M127" s="1477" t="s">
        <v>504</v>
      </c>
      <c r="N127" s="1385">
        <v>69.8</v>
      </c>
      <c r="O127" s="1477" t="s">
        <v>504</v>
      </c>
      <c r="P127" s="1477" t="s">
        <v>504</v>
      </c>
      <c r="Q127" s="1477" t="s">
        <v>504</v>
      </c>
      <c r="R127" s="1385">
        <v>33.270000000000003</v>
      </c>
      <c r="S127" s="1385">
        <v>39.292300000000004</v>
      </c>
      <c r="T127" s="1385">
        <v>91.36</v>
      </c>
      <c r="U127" s="1385">
        <v>30.25</v>
      </c>
      <c r="V127" s="1477" t="s">
        <v>504</v>
      </c>
      <c r="W127" s="1385">
        <v>37.569000000000003</v>
      </c>
      <c r="X127" s="1385">
        <v>41.6</v>
      </c>
      <c r="Y127" s="1477" t="s">
        <v>504</v>
      </c>
      <c r="Z127" s="1477" t="s">
        <v>504</v>
      </c>
      <c r="AA127" s="1385">
        <v>65.39</v>
      </c>
      <c r="AB127" s="1385">
        <v>43.82</v>
      </c>
      <c r="AC127" s="1385">
        <v>72.493700000000004</v>
      </c>
      <c r="AD127" s="1477">
        <v>62.034300000000002</v>
      </c>
      <c r="AE127" s="1381"/>
      <c r="AF127" s="1478">
        <v>44.124810819672135</v>
      </c>
      <c r="AG127" s="1384">
        <v>1.2277688168362832E-3</v>
      </c>
    </row>
    <row r="128" spans="1:33">
      <c r="A128" s="1378">
        <v>42086</v>
      </c>
      <c r="B128" s="1379">
        <v>13</v>
      </c>
      <c r="C128" s="1385">
        <v>42</v>
      </c>
      <c r="D128" s="1477" t="s">
        <v>504</v>
      </c>
      <c r="E128" s="1385">
        <v>50.738600000000005</v>
      </c>
      <c r="F128" s="1477">
        <v>38.592300000000002</v>
      </c>
      <c r="G128" s="1385">
        <v>48.2</v>
      </c>
      <c r="H128" s="1385">
        <v>34.090000000000003</v>
      </c>
      <c r="I128" s="1477" t="s">
        <v>504</v>
      </c>
      <c r="J128" s="1385">
        <v>45.29</v>
      </c>
      <c r="K128" s="1385">
        <v>31.8</v>
      </c>
      <c r="L128" s="1385">
        <v>45.240500000000004</v>
      </c>
      <c r="M128" s="1477" t="s">
        <v>504</v>
      </c>
      <c r="N128" s="1385">
        <v>69.83</v>
      </c>
      <c r="O128" s="1477" t="s">
        <v>504</v>
      </c>
      <c r="P128" s="1477" t="s">
        <v>504</v>
      </c>
      <c r="Q128" s="1477" t="s">
        <v>504</v>
      </c>
      <c r="R128" s="1385">
        <v>36.03</v>
      </c>
      <c r="S128" s="1385">
        <v>43.997800000000005</v>
      </c>
      <c r="T128" s="1385">
        <v>91.36</v>
      </c>
      <c r="U128" s="1385">
        <v>30.5</v>
      </c>
      <c r="V128" s="1477" t="s">
        <v>504</v>
      </c>
      <c r="W128" s="1385">
        <v>38.773700000000005</v>
      </c>
      <c r="X128" s="1385">
        <v>41.6</v>
      </c>
      <c r="Y128" s="1477" t="s">
        <v>504</v>
      </c>
      <c r="Z128" s="1477" t="s">
        <v>504</v>
      </c>
      <c r="AA128" s="1385">
        <v>75</v>
      </c>
      <c r="AB128" s="1385">
        <v>50.86</v>
      </c>
      <c r="AC128" s="1385">
        <v>72.166499999999999</v>
      </c>
      <c r="AD128" s="1477">
        <v>62.051900000000003</v>
      </c>
      <c r="AE128" s="1381"/>
      <c r="AF128" s="1478">
        <v>44.508694426229496</v>
      </c>
      <c r="AG128" s="1384">
        <v>8.699949063265322E-3</v>
      </c>
    </row>
    <row r="129" spans="1:33">
      <c r="A129" s="1378">
        <v>42093</v>
      </c>
      <c r="B129" s="1379">
        <v>14</v>
      </c>
      <c r="C129" s="1385">
        <v>42</v>
      </c>
      <c r="D129" s="1477" t="s">
        <v>504</v>
      </c>
      <c r="E129" s="1385">
        <v>50.580400000000004</v>
      </c>
      <c r="F129" s="1477">
        <v>38.554900000000004</v>
      </c>
      <c r="G129" s="1385">
        <v>48.2</v>
      </c>
      <c r="H129" s="1385">
        <v>34.61</v>
      </c>
      <c r="I129" s="1477" t="s">
        <v>504</v>
      </c>
      <c r="J129" s="1385">
        <v>45.29</v>
      </c>
      <c r="K129" s="1385">
        <v>32.6</v>
      </c>
      <c r="L129" s="1385">
        <v>49.713000000000001</v>
      </c>
      <c r="M129" s="1477" t="s">
        <v>504</v>
      </c>
      <c r="N129" s="1385">
        <v>69.73</v>
      </c>
      <c r="O129" s="1477" t="s">
        <v>504</v>
      </c>
      <c r="P129" s="1477" t="s">
        <v>504</v>
      </c>
      <c r="Q129" s="1477" t="s">
        <v>504</v>
      </c>
      <c r="R129" s="1385">
        <v>38.6</v>
      </c>
      <c r="S129" s="1385">
        <v>38.999700000000004</v>
      </c>
      <c r="T129" s="1385">
        <v>91.36</v>
      </c>
      <c r="U129" s="1385">
        <v>30.5</v>
      </c>
      <c r="V129" s="1477" t="s">
        <v>504</v>
      </c>
      <c r="W129" s="1385">
        <v>39.357399999999998</v>
      </c>
      <c r="X129" s="1385">
        <v>41.6</v>
      </c>
      <c r="Y129" s="1477" t="s">
        <v>504</v>
      </c>
      <c r="Z129" s="1477" t="s">
        <v>504</v>
      </c>
      <c r="AA129" s="1385">
        <v>69</v>
      </c>
      <c r="AB129" s="1385">
        <v>47.11</v>
      </c>
      <c r="AC129" s="1385">
        <v>73.094300000000004</v>
      </c>
      <c r="AD129" s="1477">
        <v>63.357600000000005</v>
      </c>
      <c r="AE129" s="1381"/>
      <c r="AF129" s="1478">
        <v>44.545148524590161</v>
      </c>
      <c r="AG129" s="1384">
        <v>8.1903319858289692E-4</v>
      </c>
    </row>
    <row r="130" spans="1:33">
      <c r="A130" s="1378">
        <v>42100</v>
      </c>
      <c r="B130" s="1379">
        <v>15</v>
      </c>
      <c r="C130" s="1385">
        <v>42</v>
      </c>
      <c r="D130" s="1477" t="s">
        <v>504</v>
      </c>
      <c r="E130" s="1385">
        <v>41.646500000000003</v>
      </c>
      <c r="F130" s="1477">
        <v>38.5471</v>
      </c>
      <c r="G130" s="1385">
        <v>49.5</v>
      </c>
      <c r="H130" s="1385">
        <v>33.99</v>
      </c>
      <c r="I130" s="1477" t="s">
        <v>504</v>
      </c>
      <c r="J130" s="1385">
        <v>45.26</v>
      </c>
      <c r="K130" s="1385">
        <v>33.200000000000003</v>
      </c>
      <c r="L130" s="1385">
        <v>43.816099999999999</v>
      </c>
      <c r="M130" s="1477" t="s">
        <v>504</v>
      </c>
      <c r="N130" s="1385">
        <v>69.89</v>
      </c>
      <c r="O130" s="1477" t="s">
        <v>504</v>
      </c>
      <c r="P130" s="1477" t="s">
        <v>504</v>
      </c>
      <c r="Q130" s="1477" t="s">
        <v>504</v>
      </c>
      <c r="R130" s="1385">
        <v>34.43</v>
      </c>
      <c r="S130" s="1385">
        <v>50.315800000000003</v>
      </c>
      <c r="T130" s="1385">
        <v>91.36</v>
      </c>
      <c r="U130" s="1385">
        <v>30.5</v>
      </c>
      <c r="V130" s="1477" t="s">
        <v>504</v>
      </c>
      <c r="W130" s="1385">
        <v>39.420400000000001</v>
      </c>
      <c r="X130" s="1385">
        <v>41.6</v>
      </c>
      <c r="Y130" s="1477" t="s">
        <v>504</v>
      </c>
      <c r="Z130" s="1477" t="s">
        <v>504</v>
      </c>
      <c r="AA130" s="1385">
        <v>69</v>
      </c>
      <c r="AB130" s="1385">
        <v>48.42</v>
      </c>
      <c r="AC130" s="1385">
        <v>77.982200000000006</v>
      </c>
      <c r="AD130" s="1477">
        <v>60.506900000000002</v>
      </c>
      <c r="AE130" s="1381"/>
      <c r="AF130" s="1478">
        <v>44.952518142076507</v>
      </c>
      <c r="AG130" s="1384">
        <v>9.1450950547726784E-3</v>
      </c>
    </row>
    <row r="131" spans="1:33">
      <c r="A131" s="1378">
        <v>42107</v>
      </c>
      <c r="B131" s="1379">
        <v>16</v>
      </c>
      <c r="C131" s="1385">
        <v>42</v>
      </c>
      <c r="D131" s="1477" t="s">
        <v>504</v>
      </c>
      <c r="E131" s="1385">
        <v>41.669699999999999</v>
      </c>
      <c r="F131" s="1477">
        <v>38.573</v>
      </c>
      <c r="G131" s="1385">
        <v>50</v>
      </c>
      <c r="H131" s="1385">
        <v>37.6</v>
      </c>
      <c r="I131" s="1477" t="s">
        <v>504</v>
      </c>
      <c r="J131" s="1385">
        <v>43.7</v>
      </c>
      <c r="K131" s="1385">
        <v>33.200000000000003</v>
      </c>
      <c r="L131" s="1385">
        <v>42.355699999999999</v>
      </c>
      <c r="M131" s="1477" t="s">
        <v>504</v>
      </c>
      <c r="N131" s="1385">
        <v>69.84</v>
      </c>
      <c r="O131" s="1477" t="s">
        <v>504</v>
      </c>
      <c r="P131" s="1477" t="s">
        <v>504</v>
      </c>
      <c r="Q131" s="1477" t="s">
        <v>504</v>
      </c>
      <c r="R131" s="1385">
        <v>38.4</v>
      </c>
      <c r="S131" s="1385">
        <v>42.380500000000005</v>
      </c>
      <c r="T131" s="1385">
        <v>91.36</v>
      </c>
      <c r="U131" s="1385">
        <v>30.5</v>
      </c>
      <c r="V131" s="1477" t="s">
        <v>504</v>
      </c>
      <c r="W131" s="1385">
        <v>40.947200000000002</v>
      </c>
      <c r="X131" s="1385">
        <v>41.6</v>
      </c>
      <c r="Y131" s="1477" t="s">
        <v>504</v>
      </c>
      <c r="Z131" s="1477" t="s">
        <v>504</v>
      </c>
      <c r="AA131" s="1385">
        <v>58.230000000000004</v>
      </c>
      <c r="AB131" s="1385">
        <v>47.38</v>
      </c>
      <c r="AC131" s="1385">
        <v>73.6999</v>
      </c>
      <c r="AD131" s="1477">
        <v>60.157400000000003</v>
      </c>
      <c r="AE131" s="1381"/>
      <c r="AF131" s="1478">
        <v>44.577478688524593</v>
      </c>
      <c r="AG131" s="1384">
        <v>-8.3430132293493831E-3</v>
      </c>
    </row>
    <row r="132" spans="1:33">
      <c r="A132" s="1378">
        <v>42114</v>
      </c>
      <c r="B132" s="1379">
        <v>17</v>
      </c>
      <c r="C132" s="1385">
        <v>42</v>
      </c>
      <c r="D132" s="1477" t="s">
        <v>504</v>
      </c>
      <c r="E132" s="1385">
        <v>42.926200000000001</v>
      </c>
      <c r="F132" s="1477">
        <v>40.478300000000004</v>
      </c>
      <c r="G132" s="1385">
        <v>51.2</v>
      </c>
      <c r="H132" s="1385">
        <v>34.800000000000004</v>
      </c>
      <c r="I132" s="1477" t="s">
        <v>504</v>
      </c>
      <c r="J132" s="1385">
        <v>42.03</v>
      </c>
      <c r="K132" s="1385">
        <v>33.4</v>
      </c>
      <c r="L132" s="1385">
        <v>42.456000000000003</v>
      </c>
      <c r="M132" s="1477" t="s">
        <v>504</v>
      </c>
      <c r="N132" s="1385">
        <v>69.86</v>
      </c>
      <c r="O132" s="1477" t="s">
        <v>504</v>
      </c>
      <c r="P132" s="1477" t="s">
        <v>504</v>
      </c>
      <c r="Q132" s="1477" t="s">
        <v>504</v>
      </c>
      <c r="R132" s="1385">
        <v>35.89</v>
      </c>
      <c r="S132" s="1385">
        <v>33.134700000000002</v>
      </c>
      <c r="T132" s="1385">
        <v>91.36</v>
      </c>
      <c r="U132" s="1385">
        <v>31</v>
      </c>
      <c r="V132" s="1477" t="s">
        <v>504</v>
      </c>
      <c r="W132" s="1385">
        <v>40.783999999999999</v>
      </c>
      <c r="X132" s="1385">
        <v>41.6</v>
      </c>
      <c r="Y132" s="1477" t="s">
        <v>504</v>
      </c>
      <c r="Z132" s="1477" t="s">
        <v>504</v>
      </c>
      <c r="AA132" s="1385">
        <v>57.47</v>
      </c>
      <c r="AB132" s="1385">
        <v>48.08</v>
      </c>
      <c r="AC132" s="1385">
        <v>72.115499999999997</v>
      </c>
      <c r="AD132" s="1477">
        <v>61.454000000000001</v>
      </c>
      <c r="AE132" s="1381"/>
      <c r="AF132" s="1478">
        <v>44.554202950819672</v>
      </c>
      <c r="AG132" s="1384">
        <v>-5.2214118854854163E-4</v>
      </c>
    </row>
    <row r="133" spans="1:33">
      <c r="A133" s="1378">
        <v>42121</v>
      </c>
      <c r="B133" s="1379">
        <v>18</v>
      </c>
      <c r="C133" s="1385">
        <v>39.5</v>
      </c>
      <c r="D133" s="1477" t="s">
        <v>504</v>
      </c>
      <c r="E133" s="1385">
        <v>43.911500000000004</v>
      </c>
      <c r="F133" s="1477">
        <v>40.472200000000001</v>
      </c>
      <c r="G133" s="1385">
        <v>51.4</v>
      </c>
      <c r="H133" s="1385">
        <v>35.51</v>
      </c>
      <c r="I133" s="1477" t="s">
        <v>504</v>
      </c>
      <c r="J133" s="1385">
        <v>41.24</v>
      </c>
      <c r="K133" s="1385">
        <v>33.4</v>
      </c>
      <c r="L133" s="1385">
        <v>51.907900000000005</v>
      </c>
      <c r="M133" s="1477" t="s">
        <v>504</v>
      </c>
      <c r="N133" s="1385">
        <v>69.38</v>
      </c>
      <c r="O133" s="1477" t="s">
        <v>504</v>
      </c>
      <c r="P133" s="1477" t="s">
        <v>504</v>
      </c>
      <c r="Q133" s="1477" t="s">
        <v>504</v>
      </c>
      <c r="R133" s="1385">
        <v>36.230000000000004</v>
      </c>
      <c r="S133" s="1385">
        <v>43.8932</v>
      </c>
      <c r="T133" s="1385">
        <v>91.36</v>
      </c>
      <c r="U133" s="1385">
        <v>30</v>
      </c>
      <c r="V133" s="1477" t="s">
        <v>504</v>
      </c>
      <c r="W133" s="1385">
        <v>41.078000000000003</v>
      </c>
      <c r="X133" s="1385">
        <v>41.6</v>
      </c>
      <c r="Y133" s="1477" t="s">
        <v>504</v>
      </c>
      <c r="Z133" s="1477" t="s">
        <v>504</v>
      </c>
      <c r="AA133" s="1385">
        <v>59.550000000000004</v>
      </c>
      <c r="AB133" s="1385">
        <v>47.980000000000004</v>
      </c>
      <c r="AC133" s="1385">
        <v>74.089300000000009</v>
      </c>
      <c r="AD133" s="1477">
        <v>61.6541</v>
      </c>
      <c r="AE133" s="1381"/>
      <c r="AF133" s="1478">
        <v>44.606953114754099</v>
      </c>
      <c r="AG133" s="1384">
        <v>1.1839548334564576E-3</v>
      </c>
    </row>
    <row r="134" spans="1:33">
      <c r="A134" s="1378">
        <v>42128</v>
      </c>
      <c r="B134" s="1379">
        <v>19</v>
      </c>
      <c r="C134" s="1385">
        <v>37.5</v>
      </c>
      <c r="D134" s="1477" t="s">
        <v>504</v>
      </c>
      <c r="E134" s="1385">
        <v>43.9786</v>
      </c>
      <c r="F134" s="1477">
        <v>40.460300000000004</v>
      </c>
      <c r="G134" s="1385">
        <v>51.300000000000004</v>
      </c>
      <c r="H134" s="1385">
        <v>35.28</v>
      </c>
      <c r="I134" s="1477" t="s">
        <v>504</v>
      </c>
      <c r="J134" s="1385">
        <v>39.04</v>
      </c>
      <c r="K134" s="1385">
        <v>32</v>
      </c>
      <c r="L134" s="1385">
        <v>45.138400000000004</v>
      </c>
      <c r="M134" s="1477" t="s">
        <v>504</v>
      </c>
      <c r="N134" s="1385">
        <v>68.320000000000007</v>
      </c>
      <c r="O134" s="1477" t="s">
        <v>504</v>
      </c>
      <c r="P134" s="1477" t="s">
        <v>504</v>
      </c>
      <c r="Q134" s="1477" t="s">
        <v>504</v>
      </c>
      <c r="R134" s="1385">
        <v>36.83</v>
      </c>
      <c r="S134" s="1385">
        <v>34.590499999999999</v>
      </c>
      <c r="T134" s="1385">
        <v>91.36</v>
      </c>
      <c r="U134" s="1385">
        <v>26.75</v>
      </c>
      <c r="V134" s="1477" t="s">
        <v>504</v>
      </c>
      <c r="W134" s="1385">
        <v>40.287600000000005</v>
      </c>
      <c r="X134" s="1385">
        <v>41.6</v>
      </c>
      <c r="Y134" s="1477" t="s">
        <v>504</v>
      </c>
      <c r="Z134" s="1477" t="s">
        <v>504</v>
      </c>
      <c r="AA134" s="1385">
        <v>66.239999999999995</v>
      </c>
      <c r="AB134" s="1385">
        <v>46.300000000000004</v>
      </c>
      <c r="AC134" s="1385">
        <v>76.556300000000007</v>
      </c>
      <c r="AD134" s="1477">
        <v>60.2179</v>
      </c>
      <c r="AE134" s="1381"/>
      <c r="AF134" s="1478">
        <v>43.221210601092906</v>
      </c>
      <c r="AG134" s="1384">
        <v>-3.1065616835480481E-2</v>
      </c>
    </row>
    <row r="135" spans="1:33">
      <c r="A135" s="1378">
        <v>42135</v>
      </c>
      <c r="B135" s="1379">
        <v>20</v>
      </c>
      <c r="C135" s="1385">
        <v>37.5</v>
      </c>
      <c r="D135" s="1477" t="s">
        <v>504</v>
      </c>
      <c r="E135" s="1385">
        <v>53.362200000000001</v>
      </c>
      <c r="F135" s="1477">
        <v>40.461100000000002</v>
      </c>
      <c r="G135" s="1385">
        <v>49.800000000000004</v>
      </c>
      <c r="H135" s="1385">
        <v>36.090000000000003</v>
      </c>
      <c r="I135" s="1477" t="s">
        <v>504</v>
      </c>
      <c r="J135" s="1385">
        <v>36.020000000000003</v>
      </c>
      <c r="K135" s="1385">
        <v>32.200000000000003</v>
      </c>
      <c r="L135" s="1385">
        <v>40.730699999999999</v>
      </c>
      <c r="M135" s="1477" t="s">
        <v>504</v>
      </c>
      <c r="N135" s="1385">
        <v>66.599999999999994</v>
      </c>
      <c r="O135" s="1477" t="s">
        <v>504</v>
      </c>
      <c r="P135" s="1477" t="s">
        <v>504</v>
      </c>
      <c r="Q135" s="1477" t="s">
        <v>504</v>
      </c>
      <c r="R135" s="1385">
        <v>35.630000000000003</v>
      </c>
      <c r="S135" s="1385">
        <v>40.2395</v>
      </c>
      <c r="T135" s="1385">
        <v>91.36</v>
      </c>
      <c r="U135" s="1385">
        <v>25.5</v>
      </c>
      <c r="V135" s="1477" t="s">
        <v>504</v>
      </c>
      <c r="W135" s="1385">
        <v>39.277300000000004</v>
      </c>
      <c r="X135" s="1385">
        <v>41.6</v>
      </c>
      <c r="Y135" s="1477" t="s">
        <v>504</v>
      </c>
      <c r="Z135" s="1477" t="s">
        <v>504</v>
      </c>
      <c r="AA135" s="1385">
        <v>57.77</v>
      </c>
      <c r="AB135" s="1385">
        <v>42.52</v>
      </c>
      <c r="AC135" s="1385">
        <v>73.9495</v>
      </c>
      <c r="AD135" s="1477">
        <v>61.862200000000001</v>
      </c>
      <c r="AE135" s="1381"/>
      <c r="AF135" s="1478">
        <v>42.188515519125694</v>
      </c>
      <c r="AG135" s="1384">
        <v>-2.3893247495966663E-2</v>
      </c>
    </row>
    <row r="136" spans="1:33">
      <c r="A136" s="1378">
        <v>42142</v>
      </c>
      <c r="B136" s="1379">
        <v>21</v>
      </c>
      <c r="C136" s="1385">
        <v>37.5</v>
      </c>
      <c r="D136" s="1477" t="s">
        <v>504</v>
      </c>
      <c r="E136" s="1385">
        <v>51.359400000000001</v>
      </c>
      <c r="F136" s="1477">
        <v>40.4833</v>
      </c>
      <c r="G136" s="1385">
        <v>49.7</v>
      </c>
      <c r="H136" s="1385">
        <v>36.090000000000003</v>
      </c>
      <c r="I136" s="1477" t="s">
        <v>504</v>
      </c>
      <c r="J136" s="1385">
        <v>33.369999999999997</v>
      </c>
      <c r="K136" s="1385">
        <v>31.6</v>
      </c>
      <c r="L136" s="1385">
        <v>47.786500000000004</v>
      </c>
      <c r="M136" s="1477" t="s">
        <v>504</v>
      </c>
      <c r="N136" s="1385">
        <v>66.599999999999994</v>
      </c>
      <c r="O136" s="1477" t="s">
        <v>504</v>
      </c>
      <c r="P136" s="1477" t="s">
        <v>504</v>
      </c>
      <c r="Q136" s="1477" t="s">
        <v>504</v>
      </c>
      <c r="R136" s="1385">
        <v>38.9</v>
      </c>
      <c r="S136" s="1385">
        <v>38.702300000000001</v>
      </c>
      <c r="T136" s="1385">
        <v>91.36</v>
      </c>
      <c r="U136" s="1385">
        <v>25</v>
      </c>
      <c r="V136" s="1477" t="s">
        <v>504</v>
      </c>
      <c r="W136" s="1385">
        <v>39.346200000000003</v>
      </c>
      <c r="X136" s="1385">
        <v>41.6</v>
      </c>
      <c r="Y136" s="1477" t="s">
        <v>504</v>
      </c>
      <c r="Z136" s="1477" t="s">
        <v>504</v>
      </c>
      <c r="AA136" s="1385">
        <v>60.61</v>
      </c>
      <c r="AB136" s="1385">
        <v>48.64</v>
      </c>
      <c r="AC136" s="1385">
        <v>75.241</v>
      </c>
      <c r="AD136" s="1477">
        <v>62.458800000000004</v>
      </c>
      <c r="AE136" s="1381"/>
      <c r="AF136" s="1478">
        <v>41.654936284153003</v>
      </c>
      <c r="AG136" s="1384">
        <v>-1.2647499643138604E-2</v>
      </c>
    </row>
    <row r="137" spans="1:33">
      <c r="A137" s="1378">
        <v>42149</v>
      </c>
      <c r="B137" s="1379">
        <v>22</v>
      </c>
      <c r="C137" s="1385">
        <v>36.5</v>
      </c>
      <c r="D137" s="1477" t="s">
        <v>504</v>
      </c>
      <c r="E137" s="1385">
        <v>51.302400000000006</v>
      </c>
      <c r="F137" s="1477">
        <v>40.496000000000002</v>
      </c>
      <c r="G137" s="1385">
        <v>49.800000000000004</v>
      </c>
      <c r="H137" s="1385">
        <v>39.04</v>
      </c>
      <c r="I137" s="1477" t="s">
        <v>504</v>
      </c>
      <c r="J137" s="1385">
        <v>32.369999999999997</v>
      </c>
      <c r="K137" s="1385">
        <v>30.2</v>
      </c>
      <c r="L137" s="1385">
        <v>45.804300000000005</v>
      </c>
      <c r="M137" s="1477" t="s">
        <v>504</v>
      </c>
      <c r="N137" s="1385">
        <v>63.78</v>
      </c>
      <c r="O137" s="1477" t="s">
        <v>504</v>
      </c>
      <c r="P137" s="1477" t="s">
        <v>504</v>
      </c>
      <c r="Q137" s="1477" t="s">
        <v>504</v>
      </c>
      <c r="R137" s="1385">
        <v>38.22</v>
      </c>
      <c r="S137" s="1385">
        <v>38.4773</v>
      </c>
      <c r="T137" s="1385">
        <v>91.36</v>
      </c>
      <c r="U137" s="1385">
        <v>24.5</v>
      </c>
      <c r="V137" s="1477" t="s">
        <v>504</v>
      </c>
      <c r="W137" s="1385">
        <v>38.3063</v>
      </c>
      <c r="X137" s="1385">
        <v>41.6</v>
      </c>
      <c r="Y137" s="1477" t="s">
        <v>504</v>
      </c>
      <c r="Z137" s="1477" t="s">
        <v>504</v>
      </c>
      <c r="AA137" s="1385">
        <v>57.44</v>
      </c>
      <c r="AB137" s="1385">
        <v>48.03</v>
      </c>
      <c r="AC137" s="1385">
        <v>74.17</v>
      </c>
      <c r="AD137" s="1477">
        <v>60.657500000000006</v>
      </c>
      <c r="AE137" s="1381"/>
      <c r="AF137" s="1478">
        <v>40.875978032786882</v>
      </c>
      <c r="AG137" s="1384">
        <v>-1.8700262702417425E-2</v>
      </c>
    </row>
    <row r="138" spans="1:33">
      <c r="A138" s="1378">
        <v>42156</v>
      </c>
      <c r="B138" s="1379">
        <v>23</v>
      </c>
      <c r="C138" s="1385">
        <v>36.5</v>
      </c>
      <c r="D138" s="1477" t="s">
        <v>504</v>
      </c>
      <c r="E138" s="1385">
        <v>41.927300000000002</v>
      </c>
      <c r="F138" s="1477">
        <v>40.618400000000001</v>
      </c>
      <c r="G138" s="1385">
        <v>50</v>
      </c>
      <c r="H138" s="1385">
        <v>35.82</v>
      </c>
      <c r="I138" s="1477" t="s">
        <v>504</v>
      </c>
      <c r="J138" s="1385">
        <v>30.72</v>
      </c>
      <c r="K138" s="1385">
        <v>29.8</v>
      </c>
      <c r="L138" s="1385">
        <v>42.3551</v>
      </c>
      <c r="M138" s="1477" t="s">
        <v>504</v>
      </c>
      <c r="N138" s="1385">
        <v>62.480000000000004</v>
      </c>
      <c r="O138" s="1477" t="s">
        <v>504</v>
      </c>
      <c r="P138" s="1477" t="s">
        <v>504</v>
      </c>
      <c r="Q138" s="1477" t="s">
        <v>504</v>
      </c>
      <c r="R138" s="1385">
        <v>38.71</v>
      </c>
      <c r="S138" s="1385">
        <v>35.9343</v>
      </c>
      <c r="T138" s="1385">
        <v>91.36</v>
      </c>
      <c r="U138" s="1385">
        <v>24.5</v>
      </c>
      <c r="V138" s="1477" t="s">
        <v>504</v>
      </c>
      <c r="W138" s="1385">
        <v>39.155700000000003</v>
      </c>
      <c r="X138" s="1385">
        <v>41.6</v>
      </c>
      <c r="Y138" s="1477" t="s">
        <v>504</v>
      </c>
      <c r="Z138" s="1477" t="s">
        <v>504</v>
      </c>
      <c r="AA138" s="1385">
        <v>60.94</v>
      </c>
      <c r="AB138" s="1385">
        <v>46.95</v>
      </c>
      <c r="AC138" s="1385">
        <v>75.610600000000005</v>
      </c>
      <c r="AD138" s="1477">
        <v>61.6524</v>
      </c>
      <c r="AE138" s="1381"/>
      <c r="AF138" s="1478">
        <v>40.398300546448084</v>
      </c>
      <c r="AG138" s="1384">
        <v>-1.168601974381267E-2</v>
      </c>
    </row>
    <row r="139" spans="1:33">
      <c r="A139" s="1378">
        <v>42163</v>
      </c>
      <c r="B139" s="1379">
        <v>24</v>
      </c>
      <c r="C139" s="1385">
        <v>36.5</v>
      </c>
      <c r="D139" s="1477" t="s">
        <v>504</v>
      </c>
      <c r="E139" s="1385">
        <v>38.872800000000005</v>
      </c>
      <c r="F139" s="1477">
        <v>40.611600000000003</v>
      </c>
      <c r="G139" s="1385">
        <v>49.7</v>
      </c>
      <c r="H139" s="1385">
        <v>36.340000000000003</v>
      </c>
      <c r="I139" s="1477" t="s">
        <v>504</v>
      </c>
      <c r="J139" s="1385">
        <v>29.16</v>
      </c>
      <c r="K139" s="1385">
        <v>29</v>
      </c>
      <c r="L139" s="1385">
        <v>42.5274</v>
      </c>
      <c r="M139" s="1477" t="s">
        <v>504</v>
      </c>
      <c r="N139" s="1385">
        <v>61.7</v>
      </c>
      <c r="O139" s="1477" t="s">
        <v>504</v>
      </c>
      <c r="P139" s="1477" t="s">
        <v>504</v>
      </c>
      <c r="Q139" s="1477" t="s">
        <v>504</v>
      </c>
      <c r="R139" s="1385">
        <v>37.1</v>
      </c>
      <c r="S139" s="1385">
        <v>35.724900000000005</v>
      </c>
      <c r="T139" s="1385">
        <v>91.36</v>
      </c>
      <c r="U139" s="1385">
        <v>24.5</v>
      </c>
      <c r="V139" s="1477" t="s">
        <v>504</v>
      </c>
      <c r="W139" s="1385">
        <v>39.140500000000003</v>
      </c>
      <c r="X139" s="1385">
        <v>41.6</v>
      </c>
      <c r="Y139" s="1477" t="s">
        <v>504</v>
      </c>
      <c r="Z139" s="1477" t="s">
        <v>504</v>
      </c>
      <c r="AA139" s="1385">
        <v>60.94</v>
      </c>
      <c r="AB139" s="1385">
        <v>46.95</v>
      </c>
      <c r="AC139" s="1385">
        <v>73.350700000000003</v>
      </c>
      <c r="AD139" s="1477">
        <v>61.071200000000005</v>
      </c>
      <c r="AE139" s="1381"/>
      <c r="AF139" s="1478">
        <v>39.814213661202189</v>
      </c>
      <c r="AG139" s="1384">
        <v>-1.4458204363679616E-2</v>
      </c>
    </row>
    <row r="140" spans="1:33">
      <c r="A140" s="1378">
        <v>42170</v>
      </c>
      <c r="B140" s="1379">
        <v>25</v>
      </c>
      <c r="C140" s="1385">
        <v>34.5</v>
      </c>
      <c r="D140" s="1477" t="s">
        <v>504</v>
      </c>
      <c r="E140" s="1385">
        <v>46.343800000000002</v>
      </c>
      <c r="F140" s="1477">
        <v>40.618600000000001</v>
      </c>
      <c r="G140" s="1385">
        <v>49.9</v>
      </c>
      <c r="H140" s="1385">
        <v>36.4</v>
      </c>
      <c r="I140" s="1477" t="s">
        <v>504</v>
      </c>
      <c r="J140" s="1385">
        <v>28.36</v>
      </c>
      <c r="K140" s="1385">
        <v>29</v>
      </c>
      <c r="L140" s="1385">
        <v>43.932500000000005</v>
      </c>
      <c r="M140" s="1477" t="s">
        <v>504</v>
      </c>
      <c r="N140" s="1385">
        <v>61.76</v>
      </c>
      <c r="O140" s="1477" t="s">
        <v>504</v>
      </c>
      <c r="P140" s="1477" t="s">
        <v>504</v>
      </c>
      <c r="Q140" s="1477" t="s">
        <v>504</v>
      </c>
      <c r="R140" s="1385">
        <v>36.369999999999997</v>
      </c>
      <c r="S140" s="1385">
        <v>40.351600000000005</v>
      </c>
      <c r="T140" s="1385">
        <v>91.36</v>
      </c>
      <c r="U140" s="1385">
        <v>24.5</v>
      </c>
      <c r="V140" s="1477" t="s">
        <v>504</v>
      </c>
      <c r="W140" s="1385">
        <v>37.403800000000004</v>
      </c>
      <c r="X140" s="1385">
        <v>41.6</v>
      </c>
      <c r="Y140" s="1477" t="s">
        <v>504</v>
      </c>
      <c r="Z140" s="1477" t="s">
        <v>504</v>
      </c>
      <c r="AA140" s="1385">
        <v>61.980000000000004</v>
      </c>
      <c r="AB140" s="1385">
        <v>43.84</v>
      </c>
      <c r="AC140" s="1385">
        <v>75.226399999999998</v>
      </c>
      <c r="AD140" s="1477">
        <v>61.385400000000004</v>
      </c>
      <c r="AE140" s="1381"/>
      <c r="AF140" s="1478">
        <v>39.680968087431687</v>
      </c>
      <c r="AG140" s="1384">
        <v>-3.3466835463422662E-3</v>
      </c>
    </row>
    <row r="141" spans="1:33">
      <c r="A141" s="1378">
        <v>42177</v>
      </c>
      <c r="B141" s="1379">
        <v>26</v>
      </c>
      <c r="C141" s="1385">
        <v>32.5</v>
      </c>
      <c r="D141" s="1477" t="s">
        <v>504</v>
      </c>
      <c r="E141" s="1385">
        <v>46.407700000000006</v>
      </c>
      <c r="F141" s="1477">
        <v>40.610100000000003</v>
      </c>
      <c r="G141" s="1385">
        <v>46.6</v>
      </c>
      <c r="H141" s="1385">
        <v>35.369999999999997</v>
      </c>
      <c r="I141" s="1477" t="s">
        <v>504</v>
      </c>
      <c r="J141" s="1385">
        <v>28.04</v>
      </c>
      <c r="K141" s="1385">
        <v>28.8</v>
      </c>
      <c r="L141" s="1385">
        <v>41.859400000000001</v>
      </c>
      <c r="M141" s="1477" t="s">
        <v>504</v>
      </c>
      <c r="N141" s="1385">
        <v>61.76</v>
      </c>
      <c r="O141" s="1477" t="s">
        <v>504</v>
      </c>
      <c r="P141" s="1477" t="s">
        <v>504</v>
      </c>
      <c r="Q141" s="1477" t="s">
        <v>504</v>
      </c>
      <c r="R141" s="1385">
        <v>35.910000000000004</v>
      </c>
      <c r="S141" s="1385">
        <v>41.899799999999999</v>
      </c>
      <c r="T141" s="1385">
        <v>91.36</v>
      </c>
      <c r="U141" s="1385">
        <v>22.5</v>
      </c>
      <c r="V141" s="1477" t="s">
        <v>504</v>
      </c>
      <c r="W141" s="1385">
        <v>37.435600000000001</v>
      </c>
      <c r="X141" s="1385">
        <v>41.6</v>
      </c>
      <c r="Y141" s="1477" t="s">
        <v>504</v>
      </c>
      <c r="Z141" s="1477" t="s">
        <v>504</v>
      </c>
      <c r="AA141" s="1385">
        <v>52.550000000000004</v>
      </c>
      <c r="AB141" s="1385">
        <v>46.7</v>
      </c>
      <c r="AC141" s="1385">
        <v>75.438500000000005</v>
      </c>
      <c r="AD141" s="1477">
        <v>60.987300000000005</v>
      </c>
      <c r="AE141" s="1381"/>
      <c r="AF141" s="1478">
        <v>38.628966010928963</v>
      </c>
      <c r="AG141" s="1384">
        <v>-2.6511502294620959E-2</v>
      </c>
    </row>
    <row r="142" spans="1:33">
      <c r="A142" s="1378">
        <v>42184</v>
      </c>
      <c r="B142" s="1379">
        <v>27</v>
      </c>
      <c r="C142" s="1385">
        <v>30.5</v>
      </c>
      <c r="D142" s="1477" t="s">
        <v>504</v>
      </c>
      <c r="E142" s="1385">
        <v>54.8155</v>
      </c>
      <c r="F142" s="1477">
        <v>40.479400000000005</v>
      </c>
      <c r="G142" s="1385">
        <v>43.800000000000004</v>
      </c>
      <c r="H142" s="1385">
        <v>33.36</v>
      </c>
      <c r="I142" s="1477" t="s">
        <v>504</v>
      </c>
      <c r="J142" s="1385">
        <v>28.04</v>
      </c>
      <c r="K142" s="1385">
        <v>28.6</v>
      </c>
      <c r="L142" s="1385">
        <v>59.3705</v>
      </c>
      <c r="M142" s="1477" t="s">
        <v>504</v>
      </c>
      <c r="N142" s="1385">
        <v>61.76</v>
      </c>
      <c r="O142" s="1477" t="s">
        <v>504</v>
      </c>
      <c r="P142" s="1477" t="s">
        <v>504</v>
      </c>
      <c r="Q142" s="1477" t="s">
        <v>504</v>
      </c>
      <c r="R142" s="1385">
        <v>38.04</v>
      </c>
      <c r="S142" s="1385">
        <v>36.569000000000003</v>
      </c>
      <c r="T142" s="1385">
        <v>91.36</v>
      </c>
      <c r="U142" s="1385">
        <v>20</v>
      </c>
      <c r="V142" s="1477" t="s">
        <v>504</v>
      </c>
      <c r="W142" s="1385">
        <v>35.828299999999999</v>
      </c>
      <c r="X142" s="1385">
        <v>41.6</v>
      </c>
      <c r="Y142" s="1477" t="s">
        <v>504</v>
      </c>
      <c r="Z142" s="1477" t="s">
        <v>504</v>
      </c>
      <c r="AA142" s="1385">
        <v>60.94</v>
      </c>
      <c r="AB142" s="1385">
        <v>43.35</v>
      </c>
      <c r="AC142" s="1385">
        <v>76.205700000000007</v>
      </c>
      <c r="AD142" s="1477">
        <v>61.2577</v>
      </c>
      <c r="AE142" s="1381"/>
      <c r="AF142" s="1478">
        <v>37.717200765027314</v>
      </c>
      <c r="AG142" s="1384">
        <v>-2.360314914056183E-2</v>
      </c>
    </row>
    <row r="143" spans="1:33">
      <c r="A143" s="1378">
        <v>42191</v>
      </c>
      <c r="B143" s="1379">
        <v>28</v>
      </c>
      <c r="C143" s="1385">
        <v>30.5</v>
      </c>
      <c r="D143" s="1477" t="s">
        <v>504</v>
      </c>
      <c r="E143" s="1385">
        <v>47.8215</v>
      </c>
      <c r="F143" s="1477">
        <v>40.472700000000003</v>
      </c>
      <c r="G143" s="1385">
        <v>41.9</v>
      </c>
      <c r="H143" s="1385">
        <v>34.36</v>
      </c>
      <c r="I143" s="1477" t="s">
        <v>504</v>
      </c>
      <c r="J143" s="1385">
        <v>27.04</v>
      </c>
      <c r="K143" s="1385">
        <v>28.2</v>
      </c>
      <c r="L143" s="1385">
        <v>41.308199999999999</v>
      </c>
      <c r="M143" s="1477" t="s">
        <v>504</v>
      </c>
      <c r="N143" s="1385">
        <v>61.76</v>
      </c>
      <c r="O143" s="1477" t="s">
        <v>504</v>
      </c>
      <c r="P143" s="1477" t="s">
        <v>504</v>
      </c>
      <c r="Q143" s="1477" t="s">
        <v>504</v>
      </c>
      <c r="R143" s="1385">
        <v>35.72</v>
      </c>
      <c r="S143" s="1385">
        <v>36.5595</v>
      </c>
      <c r="T143" s="1385">
        <v>91.36</v>
      </c>
      <c r="U143" s="1385">
        <v>19</v>
      </c>
      <c r="V143" s="1477" t="s">
        <v>504</v>
      </c>
      <c r="W143" s="1385">
        <v>35.711200000000005</v>
      </c>
      <c r="X143" s="1385">
        <v>41.6</v>
      </c>
      <c r="Y143" s="1477" t="s">
        <v>504</v>
      </c>
      <c r="Z143" s="1477" t="s">
        <v>504</v>
      </c>
      <c r="AA143" s="1385">
        <v>48.64</v>
      </c>
      <c r="AB143" s="1385">
        <v>45.89</v>
      </c>
      <c r="AC143" s="1385">
        <v>74.569200000000009</v>
      </c>
      <c r="AD143" s="1477">
        <v>63.011800000000001</v>
      </c>
      <c r="AE143" s="1381"/>
      <c r="AF143" s="1478">
        <v>36.752149726775961</v>
      </c>
      <c r="AG143" s="1384">
        <v>-2.558649684167924E-2</v>
      </c>
    </row>
    <row r="144" spans="1:33">
      <c r="A144" s="1378">
        <v>42198</v>
      </c>
      <c r="B144" s="1379">
        <v>29</v>
      </c>
      <c r="C144" s="1385">
        <v>29.5</v>
      </c>
      <c r="D144" s="1477" t="s">
        <v>504</v>
      </c>
      <c r="E144" s="1385">
        <v>47.914900000000003</v>
      </c>
      <c r="F144" s="1477">
        <v>40.201599999999999</v>
      </c>
      <c r="G144" s="1385">
        <v>40.700000000000003</v>
      </c>
      <c r="H144" s="1385">
        <v>34.36</v>
      </c>
      <c r="I144" s="1477" t="s">
        <v>504</v>
      </c>
      <c r="J144" s="1385">
        <v>26.66</v>
      </c>
      <c r="K144" s="1385">
        <v>27.8</v>
      </c>
      <c r="L144" s="1385">
        <v>43.290100000000002</v>
      </c>
      <c r="M144" s="1477" t="s">
        <v>504</v>
      </c>
      <c r="N144" s="1385">
        <v>61.76</v>
      </c>
      <c r="O144" s="1477" t="s">
        <v>504</v>
      </c>
      <c r="P144" s="1477" t="s">
        <v>504</v>
      </c>
      <c r="Q144" s="1477" t="s">
        <v>504</v>
      </c>
      <c r="R144" s="1385">
        <v>37.22</v>
      </c>
      <c r="S144" s="1385">
        <v>34.747100000000003</v>
      </c>
      <c r="T144" s="1385">
        <v>91.36</v>
      </c>
      <c r="U144" s="1385">
        <v>18</v>
      </c>
      <c r="V144" s="1477" t="s">
        <v>504</v>
      </c>
      <c r="W144" s="1385">
        <v>37.6173</v>
      </c>
      <c r="X144" s="1385">
        <v>41.6</v>
      </c>
      <c r="Y144" s="1477" t="s">
        <v>504</v>
      </c>
      <c r="Z144" s="1477" t="s">
        <v>504</v>
      </c>
      <c r="AA144" s="1385">
        <v>61.95</v>
      </c>
      <c r="AB144" s="1385">
        <v>46.49</v>
      </c>
      <c r="AC144" s="1385">
        <v>74.6785</v>
      </c>
      <c r="AD144" s="1477">
        <v>62.006</v>
      </c>
      <c r="AE144" s="1381"/>
      <c r="AF144" s="1478">
        <v>36.39436852459017</v>
      </c>
      <c r="AG144" s="1384">
        <v>-9.734973459936902E-3</v>
      </c>
    </row>
    <row r="145" spans="1:33">
      <c r="A145" s="1378">
        <v>42205</v>
      </c>
      <c r="B145" s="1379">
        <v>30</v>
      </c>
      <c r="C145" s="1385">
        <v>28.5</v>
      </c>
      <c r="D145" s="1477" t="s">
        <v>504</v>
      </c>
      <c r="E145" s="1385">
        <v>47.975300000000004</v>
      </c>
      <c r="F145" s="1477">
        <v>40.2057</v>
      </c>
      <c r="G145" s="1385">
        <v>39.4</v>
      </c>
      <c r="H145" s="1385">
        <v>34.89</v>
      </c>
      <c r="I145" s="1477" t="s">
        <v>504</v>
      </c>
      <c r="J145" s="1385">
        <v>25.73</v>
      </c>
      <c r="K145" s="1385">
        <v>27.2</v>
      </c>
      <c r="L145" s="1385">
        <v>42.875399999999999</v>
      </c>
      <c r="M145" s="1477" t="s">
        <v>504</v>
      </c>
      <c r="N145" s="1385">
        <v>61.24</v>
      </c>
      <c r="O145" s="1477" t="s">
        <v>504</v>
      </c>
      <c r="P145" s="1477" t="s">
        <v>504</v>
      </c>
      <c r="Q145" s="1477" t="s">
        <v>504</v>
      </c>
      <c r="R145" s="1385">
        <v>40.550000000000004</v>
      </c>
      <c r="S145" s="1385">
        <v>26.9907</v>
      </c>
      <c r="T145" s="1385">
        <v>91.36</v>
      </c>
      <c r="U145" s="1385">
        <v>17</v>
      </c>
      <c r="V145" s="1477" t="s">
        <v>504</v>
      </c>
      <c r="W145" s="1385">
        <v>36.190300000000001</v>
      </c>
      <c r="X145" s="1385">
        <v>41.6</v>
      </c>
      <c r="Y145" s="1477" t="s">
        <v>504</v>
      </c>
      <c r="Z145" s="1477" t="s">
        <v>504</v>
      </c>
      <c r="AA145" s="1385">
        <v>61.95</v>
      </c>
      <c r="AB145" s="1385">
        <v>47.56</v>
      </c>
      <c r="AC145" s="1385">
        <v>75.032899999999998</v>
      </c>
      <c r="AD145" s="1477">
        <v>64.789699999999996</v>
      </c>
      <c r="AE145" s="1381"/>
      <c r="AF145" s="1478">
        <v>35.52076852459016</v>
      </c>
      <c r="AG145" s="1384">
        <v>-2.4003713635249779E-2</v>
      </c>
    </row>
    <row r="146" spans="1:33">
      <c r="A146" s="1378">
        <v>42212</v>
      </c>
      <c r="B146" s="1379">
        <v>31</v>
      </c>
      <c r="C146" s="1385">
        <v>30.5</v>
      </c>
      <c r="D146" s="1477" t="s">
        <v>504</v>
      </c>
      <c r="E146" s="1385">
        <v>48.004200000000004</v>
      </c>
      <c r="F146" s="1477">
        <v>40.206900000000005</v>
      </c>
      <c r="G146" s="1385">
        <v>39.4</v>
      </c>
      <c r="H146" s="1385">
        <v>36.4</v>
      </c>
      <c r="I146" s="1477" t="s">
        <v>504</v>
      </c>
      <c r="J146" s="1385">
        <v>24.830000000000002</v>
      </c>
      <c r="K146" s="1385">
        <v>26.6</v>
      </c>
      <c r="L146" s="1385">
        <v>45.044000000000004</v>
      </c>
      <c r="M146" s="1477" t="s">
        <v>504</v>
      </c>
      <c r="N146" s="1385">
        <v>61.24</v>
      </c>
      <c r="O146" s="1477" t="s">
        <v>504</v>
      </c>
      <c r="P146" s="1477" t="s">
        <v>504</v>
      </c>
      <c r="Q146" s="1477" t="s">
        <v>504</v>
      </c>
      <c r="R146" s="1385">
        <v>36.54</v>
      </c>
      <c r="S146" s="1385">
        <v>28.135100000000001</v>
      </c>
      <c r="T146" s="1385">
        <v>91.36</v>
      </c>
      <c r="U146" s="1385">
        <v>16.25</v>
      </c>
      <c r="V146" s="1477" t="s">
        <v>504</v>
      </c>
      <c r="W146" s="1385">
        <v>35.477000000000004</v>
      </c>
      <c r="X146" s="1385">
        <v>41.6</v>
      </c>
      <c r="Y146" s="1477" t="s">
        <v>504</v>
      </c>
      <c r="Z146" s="1477" t="s">
        <v>504</v>
      </c>
      <c r="AA146" s="1385">
        <v>53.370000000000005</v>
      </c>
      <c r="AB146" s="1385">
        <v>47.050000000000004</v>
      </c>
      <c r="AC146" s="1385">
        <v>74.511099999999999</v>
      </c>
      <c r="AD146" s="1477">
        <v>62.116800000000005</v>
      </c>
      <c r="AE146" s="1381"/>
      <c r="AF146" s="1478">
        <v>35.164102404371583</v>
      </c>
      <c r="AG146" s="1384">
        <v>-1.0041058654788548E-2</v>
      </c>
    </row>
    <row r="147" spans="1:33">
      <c r="A147" s="1378">
        <v>42219</v>
      </c>
      <c r="B147" s="1379">
        <v>32</v>
      </c>
      <c r="C147" s="1385">
        <v>29.5</v>
      </c>
      <c r="D147" s="1477" t="s">
        <v>504</v>
      </c>
      <c r="E147" s="1385">
        <v>48.012900000000002</v>
      </c>
      <c r="F147" s="1477">
        <v>40.205500000000001</v>
      </c>
      <c r="G147" s="1385">
        <v>38.700000000000003</v>
      </c>
      <c r="H147" s="1385">
        <v>36.4</v>
      </c>
      <c r="I147" s="1477" t="s">
        <v>504</v>
      </c>
      <c r="J147" s="1385">
        <v>23.150000000000002</v>
      </c>
      <c r="K147" s="1385">
        <v>25.6</v>
      </c>
      <c r="L147" s="1385">
        <v>43.091000000000001</v>
      </c>
      <c r="M147" s="1477" t="s">
        <v>504</v>
      </c>
      <c r="N147" s="1385">
        <v>61.78</v>
      </c>
      <c r="O147" s="1477" t="s">
        <v>504</v>
      </c>
      <c r="P147" s="1477" t="s">
        <v>504</v>
      </c>
      <c r="Q147" s="1477" t="s">
        <v>504</v>
      </c>
      <c r="R147" s="1385">
        <v>38.31</v>
      </c>
      <c r="S147" s="1385">
        <v>42.037400000000005</v>
      </c>
      <c r="T147" s="1385">
        <v>91.36</v>
      </c>
      <c r="U147" s="1385">
        <v>15.25</v>
      </c>
      <c r="V147" s="1477" t="s">
        <v>504</v>
      </c>
      <c r="W147" s="1385">
        <v>35.744</v>
      </c>
      <c r="X147" s="1385">
        <v>41.6</v>
      </c>
      <c r="Y147" s="1477" t="s">
        <v>504</v>
      </c>
      <c r="Z147" s="1477" t="s">
        <v>504</v>
      </c>
      <c r="AA147" s="1385">
        <v>59.59</v>
      </c>
      <c r="AB147" s="1385">
        <v>44.980000000000004</v>
      </c>
      <c r="AC147" s="1385">
        <v>76.080500000000001</v>
      </c>
      <c r="AD147" s="1477">
        <v>62.618600000000001</v>
      </c>
      <c r="AE147" s="1381"/>
      <c r="AF147" s="1478">
        <v>34.85643202185792</v>
      </c>
      <c r="AG147" s="1384">
        <v>-8.7495588249514311E-3</v>
      </c>
    </row>
    <row r="148" spans="1:33">
      <c r="A148" s="1378">
        <v>42226</v>
      </c>
      <c r="B148" s="1379">
        <v>33</v>
      </c>
      <c r="C148" s="1385">
        <v>28.5</v>
      </c>
      <c r="D148" s="1477" t="s">
        <v>504</v>
      </c>
      <c r="E148" s="1385">
        <v>45.992000000000004</v>
      </c>
      <c r="F148" s="1477">
        <v>37.386600000000001</v>
      </c>
      <c r="G148" s="1385">
        <v>36.700000000000003</v>
      </c>
      <c r="H148" s="1385">
        <v>34.020000000000003</v>
      </c>
      <c r="I148" s="1477" t="s">
        <v>504</v>
      </c>
      <c r="J148" s="1385">
        <v>22.04</v>
      </c>
      <c r="K148" s="1385">
        <v>24.8</v>
      </c>
      <c r="L148" s="1385">
        <v>44.535299999999999</v>
      </c>
      <c r="M148" s="1477" t="s">
        <v>504</v>
      </c>
      <c r="N148" s="1385">
        <v>61.78</v>
      </c>
      <c r="O148" s="1477" t="s">
        <v>504</v>
      </c>
      <c r="P148" s="1477" t="s">
        <v>504</v>
      </c>
      <c r="Q148" s="1477" t="s">
        <v>504</v>
      </c>
      <c r="R148" s="1385">
        <v>36.78</v>
      </c>
      <c r="S148" s="1385">
        <v>33.699100000000001</v>
      </c>
      <c r="T148" s="1385">
        <v>91.320000000000007</v>
      </c>
      <c r="U148" s="1385">
        <v>14.25</v>
      </c>
      <c r="V148" s="1477" t="s">
        <v>504</v>
      </c>
      <c r="W148" s="1385">
        <v>34.717300000000002</v>
      </c>
      <c r="X148" s="1385">
        <v>36</v>
      </c>
      <c r="Y148" s="1477" t="s">
        <v>504</v>
      </c>
      <c r="Z148" s="1477" t="s">
        <v>504</v>
      </c>
      <c r="AA148" s="1385">
        <v>59.59</v>
      </c>
      <c r="AB148" s="1385">
        <v>46.18</v>
      </c>
      <c r="AC148" s="1385">
        <v>72.290000000000006</v>
      </c>
      <c r="AD148" s="1477">
        <v>61.354600000000005</v>
      </c>
      <c r="AE148" s="1381"/>
      <c r="AF148" s="1478">
        <v>33.288832677595622</v>
      </c>
      <c r="AG148" s="1384">
        <v>-4.4973029462088365E-2</v>
      </c>
    </row>
    <row r="149" spans="1:33">
      <c r="A149" s="1378">
        <v>42233</v>
      </c>
      <c r="B149" s="1379">
        <v>34</v>
      </c>
      <c r="C149" s="1385">
        <v>28.5</v>
      </c>
      <c r="D149" s="1477" t="s">
        <v>504</v>
      </c>
      <c r="E149" s="1385">
        <v>45.221700000000006</v>
      </c>
      <c r="F149" s="1477">
        <v>37.384399999999999</v>
      </c>
      <c r="G149" s="1385">
        <v>35.9</v>
      </c>
      <c r="H149" s="1385">
        <v>35.200000000000003</v>
      </c>
      <c r="I149" s="1477" t="s">
        <v>504</v>
      </c>
      <c r="J149" s="1385">
        <v>20.39</v>
      </c>
      <c r="K149" s="1385">
        <v>25.400000000000002</v>
      </c>
      <c r="L149" s="1385">
        <v>47.752800000000001</v>
      </c>
      <c r="M149" s="1477" t="s">
        <v>504</v>
      </c>
      <c r="N149" s="1385">
        <v>61.78</v>
      </c>
      <c r="O149" s="1477" t="s">
        <v>504</v>
      </c>
      <c r="P149" s="1477" t="s">
        <v>504</v>
      </c>
      <c r="Q149" s="1477" t="s">
        <v>504</v>
      </c>
      <c r="R149" s="1385">
        <v>35.590000000000003</v>
      </c>
      <c r="S149" s="1385">
        <v>25.9191</v>
      </c>
      <c r="T149" s="1385">
        <v>91.36</v>
      </c>
      <c r="U149" s="1385">
        <v>14.25</v>
      </c>
      <c r="V149" s="1477" t="s">
        <v>504</v>
      </c>
      <c r="W149" s="1385">
        <v>35.47</v>
      </c>
      <c r="X149" s="1385">
        <v>36</v>
      </c>
      <c r="Y149" s="1477" t="s">
        <v>504</v>
      </c>
      <c r="Z149" s="1477" t="s">
        <v>504</v>
      </c>
      <c r="AA149" s="1385">
        <v>60.61</v>
      </c>
      <c r="AB149" s="1385">
        <v>44.79</v>
      </c>
      <c r="AC149" s="1385">
        <v>73.471500000000006</v>
      </c>
      <c r="AD149" s="1477">
        <v>61.782500000000006</v>
      </c>
      <c r="AE149" s="1381"/>
      <c r="AF149" s="1478">
        <v>32.779954754098362</v>
      </c>
      <c r="AG149" s="1384">
        <v>-1.5286745811298741E-2</v>
      </c>
    </row>
    <row r="150" spans="1:33">
      <c r="A150" s="1378">
        <v>42240</v>
      </c>
      <c r="B150" s="1379">
        <v>35</v>
      </c>
      <c r="C150" s="1385">
        <v>28</v>
      </c>
      <c r="D150" s="1477" t="s">
        <v>504</v>
      </c>
      <c r="E150" s="1385">
        <v>45.33</v>
      </c>
      <c r="F150" s="1477">
        <v>37.384399999999999</v>
      </c>
      <c r="G150" s="1385">
        <v>35.9</v>
      </c>
      <c r="H150" s="1385">
        <v>36.200000000000003</v>
      </c>
      <c r="I150" s="1477" t="s">
        <v>504</v>
      </c>
      <c r="J150" s="1385">
        <v>20.18</v>
      </c>
      <c r="K150" s="1385">
        <v>24.2</v>
      </c>
      <c r="L150" s="1385">
        <v>42.802</v>
      </c>
      <c r="M150" s="1477" t="s">
        <v>504</v>
      </c>
      <c r="N150" s="1385">
        <v>61.68</v>
      </c>
      <c r="O150" s="1477" t="s">
        <v>504</v>
      </c>
      <c r="P150" s="1477" t="s">
        <v>504</v>
      </c>
      <c r="Q150" s="1477" t="s">
        <v>504</v>
      </c>
      <c r="R150" s="1385">
        <v>33.78</v>
      </c>
      <c r="S150" s="1385">
        <v>25.6464</v>
      </c>
      <c r="T150" s="1385">
        <v>91.36</v>
      </c>
      <c r="U150" s="1385">
        <v>14.25</v>
      </c>
      <c r="V150" s="1477" t="s">
        <v>504</v>
      </c>
      <c r="W150" s="1385">
        <v>35.273600000000002</v>
      </c>
      <c r="X150" s="1385">
        <v>36</v>
      </c>
      <c r="Y150" s="1477" t="s">
        <v>504</v>
      </c>
      <c r="Z150" s="1477" t="s">
        <v>504</v>
      </c>
      <c r="AA150" s="1385">
        <v>54.85</v>
      </c>
      <c r="AB150" s="1385">
        <v>47.35</v>
      </c>
      <c r="AC150" s="1385">
        <v>77.041600000000003</v>
      </c>
      <c r="AD150" s="1477">
        <v>60.446899999999999</v>
      </c>
      <c r="AE150" s="1381"/>
      <c r="AF150" s="1478">
        <v>32.519538142076513</v>
      </c>
      <c r="AG150" s="1384">
        <v>-7.9443859509686909E-3</v>
      </c>
    </row>
    <row r="151" spans="1:33">
      <c r="A151" s="1378">
        <v>42247</v>
      </c>
      <c r="B151" s="1379">
        <v>36</v>
      </c>
      <c r="C151" s="1385">
        <v>29</v>
      </c>
      <c r="D151" s="1477" t="s">
        <v>504</v>
      </c>
      <c r="E151" s="1385">
        <v>45.397400000000005</v>
      </c>
      <c r="F151" s="1477">
        <v>37.655300000000004</v>
      </c>
      <c r="G151" s="1385">
        <v>35.9</v>
      </c>
      <c r="H151" s="1385">
        <v>34.54</v>
      </c>
      <c r="I151" s="1477" t="s">
        <v>504</v>
      </c>
      <c r="J151" s="1385">
        <v>20.39</v>
      </c>
      <c r="K151" s="1385">
        <v>23.8</v>
      </c>
      <c r="L151" s="1385">
        <v>49.302800000000005</v>
      </c>
      <c r="M151" s="1477" t="s">
        <v>504</v>
      </c>
      <c r="N151" s="1385">
        <v>61.58</v>
      </c>
      <c r="O151" s="1477" t="s">
        <v>504</v>
      </c>
      <c r="P151" s="1477" t="s">
        <v>504</v>
      </c>
      <c r="Q151" s="1477" t="s">
        <v>504</v>
      </c>
      <c r="R151" s="1385">
        <v>31.59</v>
      </c>
      <c r="S151" s="1385">
        <v>26.1569</v>
      </c>
      <c r="T151" s="1385">
        <v>91.36</v>
      </c>
      <c r="U151" s="1385">
        <v>14.25</v>
      </c>
      <c r="V151" s="1477" t="s">
        <v>504</v>
      </c>
      <c r="W151" s="1385">
        <v>35.370899999999999</v>
      </c>
      <c r="X151" s="1385">
        <v>36</v>
      </c>
      <c r="Y151" s="1477" t="s">
        <v>504</v>
      </c>
      <c r="Z151" s="1477" t="s">
        <v>504</v>
      </c>
      <c r="AA151" s="1385">
        <v>64.27</v>
      </c>
      <c r="AB151" s="1385">
        <v>44.51</v>
      </c>
      <c r="AC151" s="1385">
        <v>73.6952</v>
      </c>
      <c r="AD151" s="1477">
        <v>59.598200000000006</v>
      </c>
      <c r="AE151" s="1381"/>
      <c r="AF151" s="1478">
        <v>32.611845792349733</v>
      </c>
      <c r="AG151" s="1384">
        <v>2.8385289443513262E-3</v>
      </c>
    </row>
    <row r="152" spans="1:33">
      <c r="A152" s="1378">
        <v>42254</v>
      </c>
      <c r="B152" s="1379">
        <v>37</v>
      </c>
      <c r="C152" s="1385">
        <v>29</v>
      </c>
      <c r="D152" s="1477" t="s">
        <v>504</v>
      </c>
      <c r="E152" s="1385">
        <v>45.361400000000003</v>
      </c>
      <c r="F152" s="1477">
        <v>38.734700000000004</v>
      </c>
      <c r="G152" s="1385">
        <v>36.300000000000004</v>
      </c>
      <c r="H152" s="1385">
        <v>33.97</v>
      </c>
      <c r="I152" s="1477" t="s">
        <v>504</v>
      </c>
      <c r="J152" s="1385">
        <v>20.740000000000002</v>
      </c>
      <c r="K152" s="1385">
        <v>24.400000000000002</v>
      </c>
      <c r="L152" s="1385">
        <v>46.307000000000002</v>
      </c>
      <c r="M152" s="1477" t="s">
        <v>504</v>
      </c>
      <c r="N152" s="1385">
        <v>61.54</v>
      </c>
      <c r="O152" s="1477" t="s">
        <v>504</v>
      </c>
      <c r="P152" s="1477" t="s">
        <v>504</v>
      </c>
      <c r="Q152" s="1477" t="s">
        <v>504</v>
      </c>
      <c r="R152" s="1385">
        <v>35.4</v>
      </c>
      <c r="S152" s="1385">
        <v>26.160400000000003</v>
      </c>
      <c r="T152" s="1385">
        <v>91.36</v>
      </c>
      <c r="U152" s="1385">
        <v>18.5</v>
      </c>
      <c r="V152" s="1477" t="s">
        <v>504</v>
      </c>
      <c r="W152" s="1385">
        <v>35.474400000000003</v>
      </c>
      <c r="X152" s="1385">
        <v>36</v>
      </c>
      <c r="Y152" s="1477" t="s">
        <v>504</v>
      </c>
      <c r="Z152" s="1477" t="s">
        <v>504</v>
      </c>
      <c r="AA152" s="1385">
        <v>63.08</v>
      </c>
      <c r="AB152" s="1385">
        <v>43.730000000000004</v>
      </c>
      <c r="AC152" s="1385">
        <v>75.910300000000007</v>
      </c>
      <c r="AD152" s="1477">
        <v>61.9129</v>
      </c>
      <c r="AE152" s="1381"/>
      <c r="AF152" s="1478">
        <v>33.369696612021848</v>
      </c>
      <c r="AG152" s="1384">
        <v>2.3238513529641791E-2</v>
      </c>
    </row>
    <row r="153" spans="1:33">
      <c r="A153" s="1378">
        <v>42261</v>
      </c>
      <c r="B153" s="1379">
        <v>38</v>
      </c>
      <c r="C153" s="1385">
        <v>29</v>
      </c>
      <c r="D153" s="1477" t="s">
        <v>504</v>
      </c>
      <c r="E153" s="1385">
        <v>45.301300000000005</v>
      </c>
      <c r="F153" s="1477">
        <v>39.136500000000005</v>
      </c>
      <c r="G153" s="1385">
        <v>37.5</v>
      </c>
      <c r="H153" s="1385">
        <v>35</v>
      </c>
      <c r="I153" s="1477" t="s">
        <v>504</v>
      </c>
      <c r="J153" s="1385">
        <v>21.42</v>
      </c>
      <c r="K153" s="1385">
        <v>24.2</v>
      </c>
      <c r="L153" s="1385">
        <v>41.802199999999999</v>
      </c>
      <c r="M153" s="1477" t="s">
        <v>504</v>
      </c>
      <c r="N153" s="1385">
        <v>61.6</v>
      </c>
      <c r="O153" s="1477" t="s">
        <v>504</v>
      </c>
      <c r="P153" s="1477" t="s">
        <v>504</v>
      </c>
      <c r="Q153" s="1477" t="s">
        <v>504</v>
      </c>
      <c r="R153" s="1385">
        <v>31.990000000000002</v>
      </c>
      <c r="S153" s="1385">
        <v>27.256300000000003</v>
      </c>
      <c r="T153" s="1385">
        <v>91.36</v>
      </c>
      <c r="U153" s="1385">
        <v>18.75</v>
      </c>
      <c r="V153" s="1477" t="s">
        <v>504</v>
      </c>
      <c r="W153" s="1385">
        <v>35.400400000000005</v>
      </c>
      <c r="X153" s="1385">
        <v>36</v>
      </c>
      <c r="Y153" s="1477" t="s">
        <v>504</v>
      </c>
      <c r="Z153" s="1477" t="s">
        <v>504</v>
      </c>
      <c r="AA153" s="1385">
        <v>67.680000000000007</v>
      </c>
      <c r="AB153" s="1385">
        <v>45.79</v>
      </c>
      <c r="AC153" s="1385">
        <v>76.987099999999998</v>
      </c>
      <c r="AD153" s="1477">
        <v>61.889100000000006</v>
      </c>
      <c r="AE153" s="1381"/>
      <c r="AF153" s="1478">
        <v>33.826071693989078</v>
      </c>
      <c r="AG153" s="1384">
        <v>1.367633296980042E-2</v>
      </c>
    </row>
    <row r="154" spans="1:33">
      <c r="A154" s="1378">
        <v>42268</v>
      </c>
      <c r="B154" s="1379">
        <v>39</v>
      </c>
      <c r="C154" s="1385">
        <v>29</v>
      </c>
      <c r="D154" s="1477" t="s">
        <v>504</v>
      </c>
      <c r="E154" s="1385">
        <v>45.248400000000004</v>
      </c>
      <c r="F154" s="1477">
        <v>39.539900000000003</v>
      </c>
      <c r="G154" s="1385">
        <v>37.5</v>
      </c>
      <c r="H154" s="1385">
        <v>35.49</v>
      </c>
      <c r="I154" s="1477" t="s">
        <v>504</v>
      </c>
      <c r="J154" s="1385">
        <v>22.23</v>
      </c>
      <c r="K154" s="1385">
        <v>23.8</v>
      </c>
      <c r="L154" s="1385">
        <v>42.018700000000003</v>
      </c>
      <c r="M154" s="1477" t="s">
        <v>504</v>
      </c>
      <c r="N154" s="1385">
        <v>61.54</v>
      </c>
      <c r="O154" s="1477" t="s">
        <v>504</v>
      </c>
      <c r="P154" s="1477" t="s">
        <v>504</v>
      </c>
      <c r="Q154" s="1477" t="s">
        <v>504</v>
      </c>
      <c r="R154" s="1385">
        <v>30.830000000000002</v>
      </c>
      <c r="S154" s="1385">
        <v>27.433</v>
      </c>
      <c r="T154" s="1385">
        <v>91.36</v>
      </c>
      <c r="U154" s="1385">
        <v>18.75</v>
      </c>
      <c r="V154" s="1477" t="s">
        <v>504</v>
      </c>
      <c r="W154" s="1385">
        <v>35.4801</v>
      </c>
      <c r="X154" s="1385">
        <v>37</v>
      </c>
      <c r="Y154" s="1477" t="s">
        <v>504</v>
      </c>
      <c r="Z154" s="1477" t="s">
        <v>504</v>
      </c>
      <c r="AA154" s="1385">
        <v>64.77</v>
      </c>
      <c r="AB154" s="1385">
        <v>46.82</v>
      </c>
      <c r="AC154" s="1385">
        <v>76.18010000000001</v>
      </c>
      <c r="AD154" s="1477">
        <v>59.552600000000005</v>
      </c>
      <c r="AE154" s="1381"/>
      <c r="AF154" s="1478">
        <v>33.918519125683062</v>
      </c>
      <c r="AG154" s="1384">
        <v>2.7330229927471361E-3</v>
      </c>
    </row>
    <row r="155" spans="1:33">
      <c r="A155" s="1378">
        <v>42275</v>
      </c>
      <c r="B155" s="1379">
        <v>40</v>
      </c>
      <c r="C155" s="1385">
        <v>29</v>
      </c>
      <c r="D155" s="1477" t="s">
        <v>504</v>
      </c>
      <c r="E155" s="1385">
        <v>45.058800000000005</v>
      </c>
      <c r="F155" s="1477">
        <v>39.6783</v>
      </c>
      <c r="G155" s="1385">
        <v>37.300000000000004</v>
      </c>
      <c r="H155" s="1385">
        <v>34.200000000000003</v>
      </c>
      <c r="I155" s="1477" t="s">
        <v>504</v>
      </c>
      <c r="J155" s="1385">
        <v>22.23</v>
      </c>
      <c r="K155" s="1385">
        <v>24</v>
      </c>
      <c r="L155" s="1385">
        <v>49.157400000000003</v>
      </c>
      <c r="M155" s="1477" t="s">
        <v>504</v>
      </c>
      <c r="N155" s="1385">
        <v>61.54</v>
      </c>
      <c r="O155" s="1477" t="s">
        <v>504</v>
      </c>
      <c r="P155" s="1477" t="s">
        <v>504</v>
      </c>
      <c r="Q155" s="1477" t="s">
        <v>504</v>
      </c>
      <c r="R155" s="1385">
        <v>32.67</v>
      </c>
      <c r="S155" s="1385">
        <v>25.0623</v>
      </c>
      <c r="T155" s="1385">
        <v>91.36</v>
      </c>
      <c r="U155" s="1385">
        <v>18.25</v>
      </c>
      <c r="V155" s="1477" t="s">
        <v>504</v>
      </c>
      <c r="W155" s="1385">
        <v>35.395400000000002</v>
      </c>
      <c r="X155" s="1385">
        <v>37</v>
      </c>
      <c r="Y155" s="1477" t="s">
        <v>504</v>
      </c>
      <c r="Z155" s="1477" t="s">
        <v>504</v>
      </c>
      <c r="AA155" s="1385">
        <v>61.690000000000005</v>
      </c>
      <c r="AB155" s="1385">
        <v>46.230000000000004</v>
      </c>
      <c r="AC155" s="1385">
        <v>77.157200000000003</v>
      </c>
      <c r="AD155" s="1477">
        <v>60.444000000000003</v>
      </c>
      <c r="AE155" s="1381"/>
      <c r="AF155" s="1478">
        <v>33.883548087431691</v>
      </c>
      <c r="AG155" s="1384">
        <v>-1.0310308100948129E-3</v>
      </c>
    </row>
    <row r="156" spans="1:33">
      <c r="A156" s="1378">
        <v>42282</v>
      </c>
      <c r="B156" s="1379">
        <v>41</v>
      </c>
      <c r="C156" s="1385">
        <v>29.5</v>
      </c>
      <c r="D156" s="1477" t="s">
        <v>504</v>
      </c>
      <c r="E156" s="1385">
        <v>50.63</v>
      </c>
      <c r="F156" s="1477">
        <v>39.673500000000004</v>
      </c>
      <c r="G156" s="1385">
        <v>37.200000000000003</v>
      </c>
      <c r="H156" s="1385">
        <v>33.72</v>
      </c>
      <c r="I156" s="1477" t="s">
        <v>504</v>
      </c>
      <c r="J156" s="1385">
        <v>22.23</v>
      </c>
      <c r="K156" s="1385">
        <v>24</v>
      </c>
      <c r="L156" s="1385">
        <v>37.962299999999999</v>
      </c>
      <c r="M156" s="1477" t="s">
        <v>504</v>
      </c>
      <c r="N156" s="1385">
        <v>61.54</v>
      </c>
      <c r="O156" s="1477" t="s">
        <v>504</v>
      </c>
      <c r="P156" s="1477" t="s">
        <v>504</v>
      </c>
      <c r="Q156" s="1477" t="s">
        <v>504</v>
      </c>
      <c r="R156" s="1385">
        <v>32.770000000000003</v>
      </c>
      <c r="S156" s="1385">
        <v>27.245000000000001</v>
      </c>
      <c r="T156" s="1385">
        <v>91.36</v>
      </c>
      <c r="U156" s="1385">
        <v>18.25</v>
      </c>
      <c r="V156" s="1477" t="s">
        <v>504</v>
      </c>
      <c r="W156" s="1385">
        <v>35.702800000000003</v>
      </c>
      <c r="X156" s="1385">
        <v>37</v>
      </c>
      <c r="Y156" s="1477" t="s">
        <v>504</v>
      </c>
      <c r="Z156" s="1477" t="s">
        <v>504</v>
      </c>
      <c r="AA156" s="1385">
        <v>43.58</v>
      </c>
      <c r="AB156" s="1385">
        <v>42.69</v>
      </c>
      <c r="AC156" s="1385">
        <v>77.32050000000001</v>
      </c>
      <c r="AD156" s="1477">
        <v>59.144600000000004</v>
      </c>
      <c r="AE156" s="1381"/>
      <c r="AF156" s="1478">
        <v>33.77852043715847</v>
      </c>
      <c r="AG156" s="1384">
        <v>-3.0996650646565316E-3</v>
      </c>
    </row>
    <row r="157" spans="1:33">
      <c r="A157" s="1378">
        <v>42289</v>
      </c>
      <c r="B157" s="1379">
        <v>42</v>
      </c>
      <c r="C157" s="1385">
        <v>29.5</v>
      </c>
      <c r="D157" s="1477" t="s">
        <v>504</v>
      </c>
      <c r="E157" s="1385">
        <v>49.407800000000002</v>
      </c>
      <c r="F157" s="1477">
        <v>39.6738</v>
      </c>
      <c r="G157" s="1385">
        <v>37.4</v>
      </c>
      <c r="H157" s="1385">
        <v>35.4</v>
      </c>
      <c r="I157" s="1477" t="s">
        <v>504</v>
      </c>
      <c r="J157" s="1385">
        <v>22.02</v>
      </c>
      <c r="K157" s="1385">
        <v>23.8</v>
      </c>
      <c r="L157" s="1385">
        <v>35.525200000000005</v>
      </c>
      <c r="M157" s="1477" t="s">
        <v>504</v>
      </c>
      <c r="N157" s="1385">
        <v>61.7</v>
      </c>
      <c r="O157" s="1477" t="s">
        <v>504</v>
      </c>
      <c r="P157" s="1477" t="s">
        <v>504</v>
      </c>
      <c r="Q157" s="1477" t="s">
        <v>504</v>
      </c>
      <c r="R157" s="1385">
        <v>32.03</v>
      </c>
      <c r="S157" s="1385">
        <v>31.665400000000002</v>
      </c>
      <c r="T157" s="1385">
        <v>91.36</v>
      </c>
      <c r="U157" s="1385">
        <v>18.25</v>
      </c>
      <c r="V157" s="1477" t="s">
        <v>504</v>
      </c>
      <c r="W157" s="1385">
        <v>35.188800000000001</v>
      </c>
      <c r="X157" s="1385">
        <v>37</v>
      </c>
      <c r="Y157" s="1477" t="s">
        <v>504</v>
      </c>
      <c r="Z157" s="1477" t="s">
        <v>504</v>
      </c>
      <c r="AA157" s="1385">
        <v>60.54</v>
      </c>
      <c r="AB157" s="1385">
        <v>44.43</v>
      </c>
      <c r="AC157" s="1385">
        <v>76.977400000000003</v>
      </c>
      <c r="AD157" s="1477">
        <v>58.429000000000002</v>
      </c>
      <c r="AE157" s="1381"/>
      <c r="AF157" s="1478">
        <v>33.857718469945354</v>
      </c>
      <c r="AG157" s="1384">
        <v>2.3446270518041601E-3</v>
      </c>
    </row>
    <row r="158" spans="1:33">
      <c r="A158" s="1378">
        <v>42296</v>
      </c>
      <c r="B158" s="1379">
        <v>43</v>
      </c>
      <c r="C158" s="1385">
        <v>31</v>
      </c>
      <c r="D158" s="1477" t="s">
        <v>504</v>
      </c>
      <c r="E158" s="1385">
        <v>49.451300000000003</v>
      </c>
      <c r="F158" s="1477">
        <v>40.082599999999999</v>
      </c>
      <c r="G158" s="1385">
        <v>37.5</v>
      </c>
      <c r="H158" s="1385">
        <v>31.8</v>
      </c>
      <c r="I158" s="1477" t="s">
        <v>504</v>
      </c>
      <c r="J158" s="1385">
        <v>22.02</v>
      </c>
      <c r="K158" s="1385">
        <v>23.8</v>
      </c>
      <c r="L158" s="1385">
        <v>37.148600000000002</v>
      </c>
      <c r="M158" s="1477" t="s">
        <v>504</v>
      </c>
      <c r="N158" s="1385">
        <v>61.550000000000004</v>
      </c>
      <c r="O158" s="1477" t="s">
        <v>504</v>
      </c>
      <c r="P158" s="1477" t="s">
        <v>504</v>
      </c>
      <c r="Q158" s="1477" t="s">
        <v>504</v>
      </c>
      <c r="R158" s="1385">
        <v>34.08</v>
      </c>
      <c r="S158" s="1385">
        <v>31.423400000000001</v>
      </c>
      <c r="T158" s="1385">
        <v>91.36</v>
      </c>
      <c r="U158" s="1385">
        <v>22.25</v>
      </c>
      <c r="V158" s="1477" t="s">
        <v>504</v>
      </c>
      <c r="W158" s="1385">
        <v>34.53</v>
      </c>
      <c r="X158" s="1385">
        <v>35</v>
      </c>
      <c r="Y158" s="1477" t="s">
        <v>504</v>
      </c>
      <c r="Z158" s="1477" t="s">
        <v>504</v>
      </c>
      <c r="AA158" s="1385">
        <v>55.660000000000004</v>
      </c>
      <c r="AB158" s="1385">
        <v>44.71</v>
      </c>
      <c r="AC158" s="1385">
        <v>78.374099999999999</v>
      </c>
      <c r="AD158" s="1477">
        <v>58.9694</v>
      </c>
      <c r="AE158" s="1381"/>
      <c r="AF158" s="1478">
        <v>34.263347650273225</v>
      </c>
      <c r="AG158" s="1384">
        <v>1.1980405020141527E-2</v>
      </c>
    </row>
    <row r="159" spans="1:33">
      <c r="A159" s="1378">
        <v>42303</v>
      </c>
      <c r="B159" s="1379">
        <v>44</v>
      </c>
      <c r="C159" s="1385">
        <v>31</v>
      </c>
      <c r="D159" s="1477" t="s">
        <v>504</v>
      </c>
      <c r="E159" s="1385">
        <v>46.9405</v>
      </c>
      <c r="F159" s="1477">
        <v>40.085999999999999</v>
      </c>
      <c r="G159" s="1385">
        <v>37.300000000000004</v>
      </c>
      <c r="H159" s="1385">
        <v>33.82</v>
      </c>
      <c r="I159" s="1477" t="s">
        <v>504</v>
      </c>
      <c r="J159" s="1385">
        <v>20.78</v>
      </c>
      <c r="K159" s="1385">
        <v>23.6</v>
      </c>
      <c r="L159" s="1385">
        <v>47.7804</v>
      </c>
      <c r="M159" s="1477" t="s">
        <v>504</v>
      </c>
      <c r="N159" s="1385">
        <v>61.550000000000004</v>
      </c>
      <c r="O159" s="1477" t="s">
        <v>504</v>
      </c>
      <c r="P159" s="1477" t="s">
        <v>504</v>
      </c>
      <c r="Q159" s="1477" t="s">
        <v>504</v>
      </c>
      <c r="R159" s="1385">
        <v>33.480000000000004</v>
      </c>
      <c r="S159" s="1385">
        <v>25.020400000000002</v>
      </c>
      <c r="T159" s="1385">
        <v>91.36</v>
      </c>
      <c r="U159" s="1385">
        <v>22.25</v>
      </c>
      <c r="V159" s="1477" t="s">
        <v>504</v>
      </c>
      <c r="W159" s="1385">
        <v>33.896500000000003</v>
      </c>
      <c r="X159" s="1385">
        <v>35</v>
      </c>
      <c r="Y159" s="1477" t="s">
        <v>504</v>
      </c>
      <c r="Z159" s="1477" t="s">
        <v>504</v>
      </c>
      <c r="AA159" s="1385">
        <v>54.53</v>
      </c>
      <c r="AB159" s="1385">
        <v>44.71</v>
      </c>
      <c r="AC159" s="1385">
        <v>80.599600000000009</v>
      </c>
      <c r="AD159" s="1477">
        <v>59.407400000000003</v>
      </c>
      <c r="AE159" s="1381"/>
      <c r="AF159" s="1478">
        <v>33.859275519125688</v>
      </c>
      <c r="AG159" s="1384">
        <v>-1.1793130527463669E-2</v>
      </c>
    </row>
    <row r="160" spans="1:33">
      <c r="A160" s="1378">
        <v>42310</v>
      </c>
      <c r="B160" s="1379">
        <v>45</v>
      </c>
      <c r="C160" s="1385">
        <v>31</v>
      </c>
      <c r="D160" s="1477" t="s">
        <v>504</v>
      </c>
      <c r="E160" s="1385">
        <v>46.997500000000002</v>
      </c>
      <c r="F160" s="1477">
        <v>38.878800000000005</v>
      </c>
      <c r="G160" s="1385">
        <v>37.1</v>
      </c>
      <c r="H160" s="1385">
        <v>34.520000000000003</v>
      </c>
      <c r="I160" s="1477" t="s">
        <v>504</v>
      </c>
      <c r="J160" s="1385">
        <v>21.2</v>
      </c>
      <c r="K160" s="1385">
        <v>23.6</v>
      </c>
      <c r="L160" s="1385">
        <v>38.341500000000003</v>
      </c>
      <c r="M160" s="1477" t="s">
        <v>504</v>
      </c>
      <c r="N160" s="1385">
        <v>61.74</v>
      </c>
      <c r="O160" s="1477" t="s">
        <v>504</v>
      </c>
      <c r="P160" s="1477" t="s">
        <v>504</v>
      </c>
      <c r="Q160" s="1477" t="s">
        <v>504</v>
      </c>
      <c r="R160" s="1385">
        <v>32.51</v>
      </c>
      <c r="S160" s="1385">
        <v>27.726200000000002</v>
      </c>
      <c r="T160" s="1385">
        <v>91.36</v>
      </c>
      <c r="U160" s="1385">
        <v>22</v>
      </c>
      <c r="V160" s="1477" t="s">
        <v>504</v>
      </c>
      <c r="W160" s="1385">
        <v>33.885800000000003</v>
      </c>
      <c r="X160" s="1385">
        <v>35</v>
      </c>
      <c r="Y160" s="1477" t="s">
        <v>504</v>
      </c>
      <c r="Z160" s="1477" t="s">
        <v>504</v>
      </c>
      <c r="AA160" s="1385">
        <v>63.300000000000004</v>
      </c>
      <c r="AB160" s="1385">
        <v>40.69</v>
      </c>
      <c r="AC160" s="1385">
        <v>77.267400000000009</v>
      </c>
      <c r="AD160" s="1477">
        <v>59.240100000000005</v>
      </c>
      <c r="AE160" s="1381"/>
      <c r="AF160" s="1478">
        <v>33.718359890710381</v>
      </c>
      <c r="AG160" s="1384">
        <v>-4.1618028222638603E-3</v>
      </c>
    </row>
    <row r="161" spans="1:33">
      <c r="A161" s="1378">
        <v>42317</v>
      </c>
      <c r="B161" s="1379">
        <v>46</v>
      </c>
      <c r="C161" s="1385">
        <v>30</v>
      </c>
      <c r="D161" s="1477" t="s">
        <v>504</v>
      </c>
      <c r="E161" s="1385">
        <v>37.732100000000003</v>
      </c>
      <c r="F161" s="1477">
        <v>39.141300000000001</v>
      </c>
      <c r="G161" s="1385">
        <v>36.300000000000004</v>
      </c>
      <c r="H161" s="1385">
        <v>30.22</v>
      </c>
      <c r="I161" s="1477" t="s">
        <v>504</v>
      </c>
      <c r="J161" s="1385">
        <v>22.080000000000002</v>
      </c>
      <c r="K161" s="1385">
        <v>23.6</v>
      </c>
      <c r="L161" s="1385">
        <v>39.079700000000003</v>
      </c>
      <c r="M161" s="1477" t="s">
        <v>504</v>
      </c>
      <c r="N161" s="1385">
        <v>61.940000000000005</v>
      </c>
      <c r="O161" s="1477" t="s">
        <v>504</v>
      </c>
      <c r="P161" s="1477" t="s">
        <v>504</v>
      </c>
      <c r="Q161" s="1477" t="s">
        <v>504</v>
      </c>
      <c r="R161" s="1385">
        <v>30.69</v>
      </c>
      <c r="S161" s="1385">
        <v>25.190100000000001</v>
      </c>
      <c r="T161" s="1385">
        <v>91.36</v>
      </c>
      <c r="U161" s="1385">
        <v>21.5</v>
      </c>
      <c r="V161" s="1477" t="s">
        <v>504</v>
      </c>
      <c r="W161" s="1385">
        <v>33.417200000000001</v>
      </c>
      <c r="X161" s="1385">
        <v>35</v>
      </c>
      <c r="Y161" s="1477" t="s">
        <v>504</v>
      </c>
      <c r="Z161" s="1477" t="s">
        <v>504</v>
      </c>
      <c r="AA161" s="1385">
        <v>61</v>
      </c>
      <c r="AB161" s="1385">
        <v>44.5</v>
      </c>
      <c r="AC161" s="1385">
        <v>79.857900000000001</v>
      </c>
      <c r="AD161" s="1477">
        <v>59.392100000000006</v>
      </c>
      <c r="AE161" s="1381"/>
      <c r="AF161" s="1478">
        <v>33.514690491803279</v>
      </c>
      <c r="AG161" s="1384">
        <v>-6.040311556292921E-3</v>
      </c>
    </row>
    <row r="162" spans="1:33">
      <c r="A162" s="1378">
        <v>42324</v>
      </c>
      <c r="B162" s="1379">
        <v>47</v>
      </c>
      <c r="C162" s="1385">
        <v>28</v>
      </c>
      <c r="D162" s="1477" t="s">
        <v>504</v>
      </c>
      <c r="E162" s="1385">
        <v>44.210100000000004</v>
      </c>
      <c r="F162" s="1477">
        <v>39.138800000000003</v>
      </c>
      <c r="G162" s="1385">
        <v>35.4</v>
      </c>
      <c r="H162" s="1385">
        <v>33.590000000000003</v>
      </c>
      <c r="I162" s="1477" t="s">
        <v>504</v>
      </c>
      <c r="J162" s="1385">
        <v>22.87</v>
      </c>
      <c r="K162" s="1385">
        <v>23.400000000000002</v>
      </c>
      <c r="L162" s="1385">
        <v>39.905999999999999</v>
      </c>
      <c r="M162" s="1477" t="s">
        <v>504</v>
      </c>
      <c r="N162" s="1385">
        <v>61.940000000000005</v>
      </c>
      <c r="O162" s="1477" t="s">
        <v>504</v>
      </c>
      <c r="P162" s="1477" t="s">
        <v>504</v>
      </c>
      <c r="Q162" s="1477" t="s">
        <v>504</v>
      </c>
      <c r="R162" s="1385">
        <v>32.72</v>
      </c>
      <c r="S162" s="1385">
        <v>33.791699999999999</v>
      </c>
      <c r="T162" s="1385">
        <v>91.36</v>
      </c>
      <c r="U162" s="1385">
        <v>20.75</v>
      </c>
      <c r="V162" s="1477" t="s">
        <v>504</v>
      </c>
      <c r="W162" s="1385">
        <v>33.674500000000002</v>
      </c>
      <c r="X162" s="1385">
        <v>35</v>
      </c>
      <c r="Y162" s="1477" t="s">
        <v>504</v>
      </c>
      <c r="Z162" s="1477" t="s">
        <v>504</v>
      </c>
      <c r="AA162" s="1385">
        <v>60.21</v>
      </c>
      <c r="AB162" s="1385">
        <v>39.56</v>
      </c>
      <c r="AC162" s="1385">
        <v>80.966500000000011</v>
      </c>
      <c r="AD162" s="1477">
        <v>59.277000000000001</v>
      </c>
      <c r="AE162" s="1381"/>
      <c r="AF162" s="1478">
        <v>33.576223606557384</v>
      </c>
      <c r="AG162" s="1384">
        <v>1.8360042671183852E-3</v>
      </c>
    </row>
    <row r="163" spans="1:33">
      <c r="A163" s="1378">
        <v>42331</v>
      </c>
      <c r="B163" s="1379">
        <v>48</v>
      </c>
      <c r="C163" s="1385">
        <v>28</v>
      </c>
      <c r="D163" s="1477" t="s">
        <v>504</v>
      </c>
      <c r="E163" s="1385">
        <v>41.069000000000003</v>
      </c>
      <c r="F163" s="1477">
        <v>39.139800000000001</v>
      </c>
      <c r="G163" s="1385">
        <v>34.5</v>
      </c>
      <c r="H163" s="1385">
        <v>33.65</v>
      </c>
      <c r="I163" s="1477" t="s">
        <v>504</v>
      </c>
      <c r="J163" s="1385">
        <v>23.48</v>
      </c>
      <c r="K163" s="1385">
        <v>23.400000000000002</v>
      </c>
      <c r="L163" s="1385">
        <v>38.307200000000002</v>
      </c>
      <c r="M163" s="1477" t="s">
        <v>504</v>
      </c>
      <c r="N163" s="1385">
        <v>60.72</v>
      </c>
      <c r="O163" s="1477" t="s">
        <v>504</v>
      </c>
      <c r="P163" s="1477" t="s">
        <v>504</v>
      </c>
      <c r="Q163" s="1477" t="s">
        <v>504</v>
      </c>
      <c r="R163" s="1385">
        <v>31.830000000000002</v>
      </c>
      <c r="S163" s="1385">
        <v>33.72</v>
      </c>
      <c r="T163" s="1385">
        <v>91.36</v>
      </c>
      <c r="U163" s="1385">
        <v>19.75</v>
      </c>
      <c r="V163" s="1477" t="s">
        <v>504</v>
      </c>
      <c r="W163" s="1385">
        <v>32.4056</v>
      </c>
      <c r="X163" s="1385">
        <v>35</v>
      </c>
      <c r="Y163" s="1477" t="s">
        <v>504</v>
      </c>
      <c r="Z163" s="1477" t="s">
        <v>504</v>
      </c>
      <c r="AA163" s="1385">
        <v>55.77</v>
      </c>
      <c r="AB163" s="1385">
        <v>44.46</v>
      </c>
      <c r="AC163" s="1385">
        <v>79.494500000000002</v>
      </c>
      <c r="AD163" s="1477">
        <v>57.692500000000003</v>
      </c>
      <c r="AE163" s="1381"/>
      <c r="AF163" s="1478">
        <v>33.137417486338791</v>
      </c>
      <c r="AG163" s="1384">
        <v>-1.3068953952668383E-2</v>
      </c>
    </row>
    <row r="164" spans="1:33">
      <c r="A164" s="1378">
        <v>42338</v>
      </c>
      <c r="B164" s="1379">
        <v>49</v>
      </c>
      <c r="C164" s="1385">
        <v>28</v>
      </c>
      <c r="D164" s="1477" t="s">
        <v>504</v>
      </c>
      <c r="E164" s="1385">
        <v>42.62</v>
      </c>
      <c r="F164" s="1477">
        <v>37.6708</v>
      </c>
      <c r="G164" s="1385">
        <v>34.6</v>
      </c>
      <c r="H164" s="1385">
        <v>25.1</v>
      </c>
      <c r="I164" s="1477" t="s">
        <v>504</v>
      </c>
      <c r="J164" s="1385">
        <v>23.93</v>
      </c>
      <c r="K164" s="1385">
        <v>23.6</v>
      </c>
      <c r="L164" s="1385">
        <v>42.436500000000002</v>
      </c>
      <c r="M164" s="1477" t="s">
        <v>504</v>
      </c>
      <c r="N164" s="1385">
        <v>60.480000000000004</v>
      </c>
      <c r="O164" s="1477" t="s">
        <v>504</v>
      </c>
      <c r="P164" s="1477" t="s">
        <v>504</v>
      </c>
      <c r="Q164" s="1477" t="s">
        <v>504</v>
      </c>
      <c r="R164" s="1385">
        <v>35.380000000000003</v>
      </c>
      <c r="S164" s="1385">
        <v>24.4861</v>
      </c>
      <c r="T164" s="1385">
        <v>91.36</v>
      </c>
      <c r="U164" s="1385">
        <v>20</v>
      </c>
      <c r="V164" s="1477" t="s">
        <v>504</v>
      </c>
      <c r="W164" s="1385">
        <v>32.189500000000002</v>
      </c>
      <c r="X164" s="1385">
        <v>35</v>
      </c>
      <c r="Y164" s="1477" t="s">
        <v>504</v>
      </c>
      <c r="Z164" s="1477" t="s">
        <v>504</v>
      </c>
      <c r="AA164" s="1385">
        <v>55.77</v>
      </c>
      <c r="AB164" s="1385">
        <v>42.99</v>
      </c>
      <c r="AC164" s="1385">
        <v>82.100099999999998</v>
      </c>
      <c r="AD164" s="1477">
        <v>56.159400000000005</v>
      </c>
      <c r="AE164" s="1381"/>
      <c r="AF164" s="1478">
        <v>32.908946338797818</v>
      </c>
      <c r="AG164" s="1384">
        <v>-6.8946576067722143E-3</v>
      </c>
    </row>
    <row r="165" spans="1:33">
      <c r="A165" s="1378">
        <v>42345</v>
      </c>
      <c r="B165" s="1379">
        <v>50</v>
      </c>
      <c r="C165" s="1385">
        <v>29</v>
      </c>
      <c r="D165" s="1477" t="s">
        <v>504</v>
      </c>
      <c r="E165" s="1385">
        <v>41.037800000000004</v>
      </c>
      <c r="F165" s="1477">
        <v>37.663699999999999</v>
      </c>
      <c r="G165" s="1385">
        <v>34.9</v>
      </c>
      <c r="H165" s="1385">
        <v>32.93</v>
      </c>
      <c r="I165" s="1477" t="s">
        <v>504</v>
      </c>
      <c r="J165" s="1385">
        <v>25.27</v>
      </c>
      <c r="K165" s="1385">
        <v>23.8</v>
      </c>
      <c r="L165" s="1385">
        <v>36.191900000000004</v>
      </c>
      <c r="M165" s="1477" t="s">
        <v>504</v>
      </c>
      <c r="N165" s="1385">
        <v>59.980000000000004</v>
      </c>
      <c r="O165" s="1477" t="s">
        <v>504</v>
      </c>
      <c r="P165" s="1477" t="s">
        <v>504</v>
      </c>
      <c r="Q165" s="1477" t="s">
        <v>504</v>
      </c>
      <c r="R165" s="1385">
        <v>27.8</v>
      </c>
      <c r="S165" s="1385">
        <v>24.246200000000002</v>
      </c>
      <c r="T165" s="1385">
        <v>91.36</v>
      </c>
      <c r="U165" s="1385">
        <v>20</v>
      </c>
      <c r="V165" s="1477" t="s">
        <v>504</v>
      </c>
      <c r="W165" s="1385">
        <v>31.625400000000003</v>
      </c>
      <c r="X165" s="1385">
        <v>35</v>
      </c>
      <c r="Y165" s="1477" t="s">
        <v>504</v>
      </c>
      <c r="Z165" s="1477" t="s">
        <v>504</v>
      </c>
      <c r="AA165" s="1385">
        <v>47.29</v>
      </c>
      <c r="AB165" s="1385">
        <v>43.61</v>
      </c>
      <c r="AC165" s="1385">
        <v>80.686000000000007</v>
      </c>
      <c r="AD165" s="1477">
        <v>57.970100000000002</v>
      </c>
      <c r="AE165" s="1381"/>
      <c r="AF165" s="1478">
        <v>33.167362622950819</v>
      </c>
      <c r="AG165" s="1384">
        <v>7.8524630200129675E-3</v>
      </c>
    </row>
    <row r="166" spans="1:33">
      <c r="A166" s="1378">
        <v>42352</v>
      </c>
      <c r="B166" s="1379">
        <v>51</v>
      </c>
      <c r="C166" s="1385">
        <v>30</v>
      </c>
      <c r="D166" s="1477" t="s">
        <v>504</v>
      </c>
      <c r="E166" s="1385">
        <v>41.9208</v>
      </c>
      <c r="F166" s="1477">
        <v>37.6614</v>
      </c>
      <c r="G166" s="1385">
        <v>36.200000000000003</v>
      </c>
      <c r="H166" s="1385">
        <v>31.89</v>
      </c>
      <c r="I166" s="1477" t="s">
        <v>504</v>
      </c>
      <c r="J166" s="1385">
        <v>26.95</v>
      </c>
      <c r="K166" s="1385">
        <v>24.6</v>
      </c>
      <c r="L166" s="1385">
        <v>54.385100000000001</v>
      </c>
      <c r="M166" s="1477" t="s">
        <v>504</v>
      </c>
      <c r="N166" s="1385">
        <v>59.980000000000004</v>
      </c>
      <c r="O166" s="1477" t="s">
        <v>504</v>
      </c>
      <c r="P166" s="1477" t="s">
        <v>504</v>
      </c>
      <c r="Q166" s="1477" t="s">
        <v>504</v>
      </c>
      <c r="R166" s="1385">
        <v>38.67</v>
      </c>
      <c r="S166" s="1385">
        <v>29.1251</v>
      </c>
      <c r="T166" s="1385">
        <v>91.36</v>
      </c>
      <c r="U166" s="1385">
        <v>22.75</v>
      </c>
      <c r="V166" s="1477" t="s">
        <v>504</v>
      </c>
      <c r="W166" s="1385">
        <v>31.628800000000002</v>
      </c>
      <c r="X166" s="1385">
        <v>35</v>
      </c>
      <c r="Y166" s="1477" t="s">
        <v>504</v>
      </c>
      <c r="Z166" s="1477" t="s">
        <v>504</v>
      </c>
      <c r="AA166" s="1385">
        <v>52.85</v>
      </c>
      <c r="AB166" s="1385">
        <v>45.2</v>
      </c>
      <c r="AC166" s="1385">
        <v>81.450699999999998</v>
      </c>
      <c r="AD166" s="1477">
        <v>55.098400000000005</v>
      </c>
      <c r="AE166" s="1381"/>
      <c r="AF166" s="1478">
        <v>34.377334316939894</v>
      </c>
      <c r="AG166" s="1384">
        <v>3.6480793114126442E-2</v>
      </c>
    </row>
    <row r="167" spans="1:33">
      <c r="A167" s="1378">
        <v>42359</v>
      </c>
      <c r="B167" s="1379">
        <v>52</v>
      </c>
      <c r="C167" s="1385">
        <v>31</v>
      </c>
      <c r="D167" s="1477" t="s">
        <v>504</v>
      </c>
      <c r="E167" s="1385">
        <v>41.917900000000003</v>
      </c>
      <c r="F167" s="1477">
        <v>37.389500000000005</v>
      </c>
      <c r="G167" s="1385">
        <v>39.6</v>
      </c>
      <c r="H167" s="1385">
        <v>35.4</v>
      </c>
      <c r="I167" s="1477" t="s">
        <v>504</v>
      </c>
      <c r="J167" s="1385">
        <v>28.330000000000002</v>
      </c>
      <c r="K167" s="1385">
        <v>25.6</v>
      </c>
      <c r="L167" s="1385">
        <v>47.6706</v>
      </c>
      <c r="M167" s="1477" t="s">
        <v>504</v>
      </c>
      <c r="N167" s="1385">
        <v>60.03</v>
      </c>
      <c r="O167" s="1477" t="s">
        <v>504</v>
      </c>
      <c r="P167" s="1477" t="s">
        <v>504</v>
      </c>
      <c r="Q167" s="1477" t="s">
        <v>504</v>
      </c>
      <c r="R167" s="1385">
        <v>41.01</v>
      </c>
      <c r="S167" s="1385">
        <v>29.207000000000001</v>
      </c>
      <c r="T167" s="1385">
        <v>91.36</v>
      </c>
      <c r="U167" s="1385">
        <v>23.75</v>
      </c>
      <c r="V167" s="1477" t="s">
        <v>504</v>
      </c>
      <c r="W167" s="1385">
        <v>30.468600000000002</v>
      </c>
      <c r="X167" s="1385">
        <v>35</v>
      </c>
      <c r="Y167" s="1477" t="s">
        <v>504</v>
      </c>
      <c r="Z167" s="1477" t="s">
        <v>504</v>
      </c>
      <c r="AA167" s="1385">
        <v>52.85</v>
      </c>
      <c r="AB167" s="1385">
        <v>40.18</v>
      </c>
      <c r="AC167" s="1385">
        <v>77.833300000000008</v>
      </c>
      <c r="AD167" s="1477">
        <v>55.813700000000004</v>
      </c>
      <c r="AE167" s="1381"/>
      <c r="AF167" s="1478">
        <v>35.366091038251355</v>
      </c>
      <c r="AG167" s="1384">
        <v>2.8761878748237768E-2</v>
      </c>
    </row>
    <row r="168" spans="1:33">
      <c r="A168" s="1378">
        <v>42366</v>
      </c>
      <c r="B168" s="1379">
        <v>53</v>
      </c>
      <c r="C168" s="1385">
        <v>32</v>
      </c>
      <c r="D168" s="1477" t="s">
        <v>504</v>
      </c>
      <c r="E168" s="1385">
        <v>40.665800000000004</v>
      </c>
      <c r="F168" s="1477">
        <v>37.385800000000003</v>
      </c>
      <c r="G168" s="1385">
        <v>37.1</v>
      </c>
      <c r="H168" s="1385">
        <v>30.73</v>
      </c>
      <c r="I168" s="1477" t="s">
        <v>504</v>
      </c>
      <c r="J168" s="1385">
        <v>28.330000000000002</v>
      </c>
      <c r="K168" s="1385">
        <v>26</v>
      </c>
      <c r="L168" s="1385">
        <v>44.964700000000001</v>
      </c>
      <c r="M168" s="1477" t="s">
        <v>504</v>
      </c>
      <c r="N168" s="1385">
        <v>60.58</v>
      </c>
      <c r="O168" s="1477" t="s">
        <v>504</v>
      </c>
      <c r="P168" s="1477" t="s">
        <v>504</v>
      </c>
      <c r="Q168" s="1477" t="s">
        <v>504</v>
      </c>
      <c r="R168" s="1385">
        <v>38.76</v>
      </c>
      <c r="S168" s="1385">
        <v>29.2012</v>
      </c>
      <c r="T168" s="1385">
        <v>91.36</v>
      </c>
      <c r="U168" s="1385">
        <v>24.75</v>
      </c>
      <c r="V168" s="1477" t="s">
        <v>504</v>
      </c>
      <c r="W168" s="1385">
        <v>31.799600000000002</v>
      </c>
      <c r="X168" s="1385">
        <v>35</v>
      </c>
      <c r="Y168" s="1477" t="s">
        <v>504</v>
      </c>
      <c r="Z168" s="1477" t="s">
        <v>504</v>
      </c>
      <c r="AA168" s="1385">
        <v>53.96</v>
      </c>
      <c r="AB168" s="1385">
        <v>45.910000000000004</v>
      </c>
      <c r="AC168" s="1385">
        <v>78.965100000000007</v>
      </c>
      <c r="AD168" s="1477">
        <v>53.069800000000001</v>
      </c>
      <c r="AE168" s="1381"/>
      <c r="AF168" s="1478">
        <v>35.091595628415305</v>
      </c>
      <c r="AG168" s="1384">
        <v>-7.7615422507157916E-3</v>
      </c>
    </row>
    <row r="169" spans="1:33">
      <c r="A169" s="1378">
        <v>42373</v>
      </c>
      <c r="B169" s="1379">
        <v>1</v>
      </c>
      <c r="C169" s="1385">
        <v>33.5</v>
      </c>
      <c r="D169" s="1477" t="s">
        <v>504</v>
      </c>
      <c r="E169" s="1385">
        <v>40.6676</v>
      </c>
      <c r="F169" s="1477">
        <v>37.396500000000003</v>
      </c>
      <c r="G169" s="1385">
        <v>38.9</v>
      </c>
      <c r="H169" s="1385">
        <v>35.83</v>
      </c>
      <c r="I169" s="1477" t="s">
        <v>504</v>
      </c>
      <c r="J169" s="1385">
        <v>28.57</v>
      </c>
      <c r="K169" s="1385">
        <v>27</v>
      </c>
      <c r="L169" s="1385">
        <v>44.964700000000001</v>
      </c>
      <c r="M169" s="1477" t="s">
        <v>504</v>
      </c>
      <c r="N169" s="1385">
        <v>61.660000000000004</v>
      </c>
      <c r="O169" s="1477" t="s">
        <v>504</v>
      </c>
      <c r="P169" s="1477" t="s">
        <v>504</v>
      </c>
      <c r="Q169" s="1477" t="s">
        <v>504</v>
      </c>
      <c r="R169" s="1385">
        <v>36.99</v>
      </c>
      <c r="S169" s="1385">
        <v>29.2012</v>
      </c>
      <c r="T169" s="1385">
        <v>91.36</v>
      </c>
      <c r="U169" s="1385">
        <v>25.75</v>
      </c>
      <c r="V169" s="1477" t="s">
        <v>504</v>
      </c>
      <c r="W169" s="1385">
        <v>30.9877</v>
      </c>
      <c r="X169" s="1385">
        <v>35</v>
      </c>
      <c r="Y169" s="1477" t="s">
        <v>504</v>
      </c>
      <c r="Z169" s="1477" t="s">
        <v>504</v>
      </c>
      <c r="AA169" s="1385">
        <v>49.46</v>
      </c>
      <c r="AB169" s="1385">
        <v>42.99</v>
      </c>
      <c r="AC169" s="1385">
        <v>78.541700000000006</v>
      </c>
      <c r="AD169" s="1477">
        <v>53.555500000000002</v>
      </c>
      <c r="AE169" s="1381"/>
      <c r="AF169" s="1387">
        <v>35.751235628415294</v>
      </c>
      <c r="AG169" s="1384">
        <v>1.8797663320440305E-2</v>
      </c>
    </row>
    <row r="170" spans="1:33">
      <c r="A170" s="1378">
        <v>42380</v>
      </c>
      <c r="B170" s="1379">
        <v>2</v>
      </c>
      <c r="C170" s="1385">
        <v>36</v>
      </c>
      <c r="D170" s="1477" t="s">
        <v>504</v>
      </c>
      <c r="E170" s="1385">
        <v>40.671900000000001</v>
      </c>
      <c r="F170" s="1477">
        <v>37.391400000000004</v>
      </c>
      <c r="G170" s="1385">
        <v>40.9</v>
      </c>
      <c r="H170" s="1385">
        <v>32.29</v>
      </c>
      <c r="I170" s="1477" t="s">
        <v>504</v>
      </c>
      <c r="J170" s="1385">
        <v>29.810000000000002</v>
      </c>
      <c r="K170" s="1385">
        <v>27.8</v>
      </c>
      <c r="L170" s="1385">
        <v>39.817700000000002</v>
      </c>
      <c r="M170" s="1477" t="s">
        <v>504</v>
      </c>
      <c r="N170" s="1385">
        <v>64.320000000000007</v>
      </c>
      <c r="O170" s="1477" t="s">
        <v>504</v>
      </c>
      <c r="P170" s="1477" t="s">
        <v>504</v>
      </c>
      <c r="Q170" s="1477" t="s">
        <v>504</v>
      </c>
      <c r="R170" s="1385">
        <v>37.21</v>
      </c>
      <c r="S170" s="1385">
        <v>33.775100000000002</v>
      </c>
      <c r="T170" s="1385">
        <v>91.36</v>
      </c>
      <c r="U170" s="1385">
        <v>28.25</v>
      </c>
      <c r="V170" s="1477" t="s">
        <v>504</v>
      </c>
      <c r="W170" s="1385">
        <v>31.122200000000003</v>
      </c>
      <c r="X170" s="1385">
        <v>35</v>
      </c>
      <c r="Y170" s="1477" t="s">
        <v>504</v>
      </c>
      <c r="Z170" s="1477" t="s">
        <v>504</v>
      </c>
      <c r="AA170" s="1385">
        <v>62.29</v>
      </c>
      <c r="AB170" s="1385">
        <v>41.08</v>
      </c>
      <c r="AC170" s="1385">
        <v>79.286900000000003</v>
      </c>
      <c r="AD170" s="1477">
        <v>50.350200000000001</v>
      </c>
      <c r="AE170" s="1381"/>
      <c r="AF170" s="1387">
        <v>37.00722644808743</v>
      </c>
      <c r="AG170" s="1384">
        <v>3.5131396092890954E-2</v>
      </c>
    </row>
    <row r="171" spans="1:33">
      <c r="A171" s="1378">
        <v>42387</v>
      </c>
      <c r="B171" s="1379">
        <v>3</v>
      </c>
      <c r="C171" s="1385">
        <v>37</v>
      </c>
      <c r="D171" s="1477" t="s">
        <v>504</v>
      </c>
      <c r="E171" s="1385">
        <v>36.546399999999998</v>
      </c>
      <c r="F171" s="1477">
        <v>37.385000000000005</v>
      </c>
      <c r="G171" s="1385">
        <v>42.9</v>
      </c>
      <c r="H171" s="1385">
        <v>34.450000000000003</v>
      </c>
      <c r="I171" s="1477" t="s">
        <v>504</v>
      </c>
      <c r="J171" s="1385">
        <v>31.7</v>
      </c>
      <c r="K171" s="1385">
        <v>28.400000000000002</v>
      </c>
      <c r="L171" s="1385">
        <v>39.787199999999999</v>
      </c>
      <c r="M171" s="1477" t="s">
        <v>504</v>
      </c>
      <c r="N171" s="1385">
        <v>65.680000000000007</v>
      </c>
      <c r="O171" s="1477" t="s">
        <v>504</v>
      </c>
      <c r="P171" s="1477" t="s">
        <v>504</v>
      </c>
      <c r="Q171" s="1477" t="s">
        <v>504</v>
      </c>
      <c r="R171" s="1385">
        <v>39.67</v>
      </c>
      <c r="S171" s="1385">
        <v>28.789300000000001</v>
      </c>
      <c r="T171" s="1385">
        <v>91.36</v>
      </c>
      <c r="U171" s="1385">
        <v>30.5</v>
      </c>
      <c r="V171" s="1477" t="s">
        <v>504</v>
      </c>
      <c r="W171" s="1385">
        <v>29.446200000000001</v>
      </c>
      <c r="X171" s="1385">
        <v>35</v>
      </c>
      <c r="Y171" s="1477" t="s">
        <v>504</v>
      </c>
      <c r="Z171" s="1477" t="s">
        <v>504</v>
      </c>
      <c r="AA171" s="1385">
        <v>58.19</v>
      </c>
      <c r="AB171" s="1385">
        <v>40.82</v>
      </c>
      <c r="AC171" s="1385">
        <v>78.178400000000011</v>
      </c>
      <c r="AD171" s="1477">
        <v>47.323300000000003</v>
      </c>
      <c r="AE171" s="1381"/>
      <c r="AF171" s="1387">
        <v>37.760080327868863</v>
      </c>
      <c r="AG171" s="1384">
        <v>2.0343428893205839E-2</v>
      </c>
    </row>
    <row r="172" spans="1:33">
      <c r="A172" s="1378">
        <v>42394</v>
      </c>
      <c r="B172" s="1379">
        <v>4</v>
      </c>
      <c r="C172" s="1385">
        <v>38.5</v>
      </c>
      <c r="D172" s="1477" t="s">
        <v>504</v>
      </c>
      <c r="E172" s="1385">
        <v>38.114699999999999</v>
      </c>
      <c r="F172" s="1477">
        <v>37.387300000000003</v>
      </c>
      <c r="G172" s="1385">
        <v>44.2</v>
      </c>
      <c r="H172" s="1385">
        <v>33.93</v>
      </c>
      <c r="I172" s="1477" t="s">
        <v>504</v>
      </c>
      <c r="J172" s="1385">
        <v>33.06</v>
      </c>
      <c r="K172" s="1385">
        <v>28.6</v>
      </c>
      <c r="L172" s="1385">
        <v>38.932300000000005</v>
      </c>
      <c r="M172" s="1477" t="s">
        <v>504</v>
      </c>
      <c r="N172" s="1385">
        <v>67.2</v>
      </c>
      <c r="O172" s="1477" t="s">
        <v>504</v>
      </c>
      <c r="P172" s="1477" t="s">
        <v>504</v>
      </c>
      <c r="Q172" s="1477" t="s">
        <v>504</v>
      </c>
      <c r="R172" s="1385">
        <v>34.47</v>
      </c>
      <c r="S172" s="1385">
        <v>28.907700000000002</v>
      </c>
      <c r="T172" s="1385">
        <v>91.36</v>
      </c>
      <c r="U172" s="1385">
        <v>31.75</v>
      </c>
      <c r="V172" s="1477" t="s">
        <v>504</v>
      </c>
      <c r="W172" s="1385">
        <v>28.7165</v>
      </c>
      <c r="X172" s="1385">
        <v>35</v>
      </c>
      <c r="Y172" s="1477" t="s">
        <v>504</v>
      </c>
      <c r="Z172" s="1477" t="s">
        <v>504</v>
      </c>
      <c r="AA172" s="1385">
        <v>51.22</v>
      </c>
      <c r="AB172" s="1385">
        <v>44.08</v>
      </c>
      <c r="AC172" s="1385">
        <v>79.607799999999997</v>
      </c>
      <c r="AD172" s="1477">
        <v>47.919400000000003</v>
      </c>
      <c r="AE172" s="1381"/>
      <c r="AF172" s="1387">
        <v>38.580174426229512</v>
      </c>
      <c r="AG172" s="1384">
        <v>2.1718547504131713E-2</v>
      </c>
    </row>
    <row r="173" spans="1:33">
      <c r="A173" s="1378">
        <v>42401</v>
      </c>
      <c r="B173" s="1379">
        <v>5</v>
      </c>
      <c r="C173" s="1385">
        <v>40</v>
      </c>
      <c r="D173" s="1477" t="s">
        <v>504</v>
      </c>
      <c r="E173" s="1385">
        <v>38.109200000000001</v>
      </c>
      <c r="F173" s="1477">
        <v>37.385800000000003</v>
      </c>
      <c r="G173" s="1385">
        <v>45.4</v>
      </c>
      <c r="H173" s="1385">
        <v>35.65</v>
      </c>
      <c r="I173" s="1477" t="s">
        <v>504</v>
      </c>
      <c r="J173" s="1385">
        <v>34.76</v>
      </c>
      <c r="K173" s="1385">
        <v>29</v>
      </c>
      <c r="L173" s="1385">
        <v>38.953099999999999</v>
      </c>
      <c r="M173" s="1477" t="s">
        <v>504</v>
      </c>
      <c r="N173" s="1385">
        <v>69.34</v>
      </c>
      <c r="O173" s="1477" t="s">
        <v>504</v>
      </c>
      <c r="P173" s="1477" t="s">
        <v>504</v>
      </c>
      <c r="Q173" s="1477" t="s">
        <v>504</v>
      </c>
      <c r="R173" s="1385">
        <v>36.61</v>
      </c>
      <c r="S173" s="1385">
        <v>29.608000000000001</v>
      </c>
      <c r="T173" s="1385">
        <v>91.36</v>
      </c>
      <c r="U173" s="1385">
        <v>31.75</v>
      </c>
      <c r="V173" s="1477" t="s">
        <v>504</v>
      </c>
      <c r="W173" s="1385">
        <v>29.450100000000003</v>
      </c>
      <c r="X173" s="1385">
        <v>35</v>
      </c>
      <c r="Y173" s="1477" t="s">
        <v>504</v>
      </c>
      <c r="Z173" s="1477" t="s">
        <v>504</v>
      </c>
      <c r="AA173" s="1385">
        <v>51.22</v>
      </c>
      <c r="AB173" s="1385">
        <v>43.6</v>
      </c>
      <c r="AC173" s="1385">
        <v>76.803300000000007</v>
      </c>
      <c r="AD173" s="1477">
        <v>46.985900000000001</v>
      </c>
      <c r="AE173" s="1480"/>
      <c r="AF173" s="1387">
        <v>39.429606994535526</v>
      </c>
      <c r="AG173" s="1384">
        <v>2.2017333538246309E-2</v>
      </c>
    </row>
    <row r="174" spans="1:33">
      <c r="A174" s="1378">
        <v>42408</v>
      </c>
      <c r="B174" s="1379">
        <v>6</v>
      </c>
      <c r="C174" s="1385">
        <v>40</v>
      </c>
      <c r="D174" s="1477" t="s">
        <v>504</v>
      </c>
      <c r="E174" s="1385">
        <v>38.071000000000005</v>
      </c>
      <c r="F174" s="1477">
        <v>37.783200000000001</v>
      </c>
      <c r="G174" s="1385">
        <v>46.1</v>
      </c>
      <c r="H174" s="1385">
        <v>28.98</v>
      </c>
      <c r="I174" s="1477" t="s">
        <v>504</v>
      </c>
      <c r="J174" s="1385">
        <v>35.550000000000004</v>
      </c>
      <c r="K174" s="1385">
        <v>29</v>
      </c>
      <c r="L174" s="1385">
        <v>39.215000000000003</v>
      </c>
      <c r="M174" s="1477" t="s">
        <v>504</v>
      </c>
      <c r="N174" s="1385">
        <v>71.44</v>
      </c>
      <c r="O174" s="1477" t="s">
        <v>504</v>
      </c>
      <c r="P174" s="1477" t="s">
        <v>504</v>
      </c>
      <c r="Q174" s="1477" t="s">
        <v>504</v>
      </c>
      <c r="R174" s="1385">
        <v>31.07</v>
      </c>
      <c r="S174" s="1385">
        <v>29.613800000000001</v>
      </c>
      <c r="T174" s="1385">
        <v>91.36</v>
      </c>
      <c r="U174" s="1385">
        <v>31.75</v>
      </c>
      <c r="V174" s="1477" t="s">
        <v>504</v>
      </c>
      <c r="W174" s="1385">
        <v>29.688300000000002</v>
      </c>
      <c r="X174" s="1385">
        <v>35</v>
      </c>
      <c r="Y174" s="1477" t="s">
        <v>504</v>
      </c>
      <c r="Z174" s="1477" t="s">
        <v>504</v>
      </c>
      <c r="AA174" s="1385">
        <v>63.67</v>
      </c>
      <c r="AB174" s="1385">
        <v>40.090000000000003</v>
      </c>
      <c r="AC174" s="1385">
        <v>81.094500000000011</v>
      </c>
      <c r="AD174" s="1477">
        <v>47.894200000000005</v>
      </c>
      <c r="AE174" s="1480"/>
      <c r="AF174" s="1387">
        <v>40.00785114754099</v>
      </c>
      <c r="AG174" s="1384">
        <v>1.466522740349907E-2</v>
      </c>
    </row>
    <row r="175" spans="1:33">
      <c r="A175" s="1378">
        <v>42415</v>
      </c>
      <c r="B175" s="1379">
        <v>7</v>
      </c>
      <c r="C175" s="1385">
        <v>40</v>
      </c>
      <c r="D175" s="1477" t="s">
        <v>504</v>
      </c>
      <c r="E175" s="1385">
        <v>45.458600000000004</v>
      </c>
      <c r="F175" s="1477">
        <v>37.783200000000001</v>
      </c>
      <c r="G175" s="1385">
        <v>45.7</v>
      </c>
      <c r="H175" s="1385">
        <v>35.020000000000003</v>
      </c>
      <c r="I175" s="1477" t="s">
        <v>504</v>
      </c>
      <c r="J175" s="1385">
        <v>35.550000000000004</v>
      </c>
      <c r="K175" s="1385">
        <v>29.6</v>
      </c>
      <c r="L175" s="1385">
        <v>39.317700000000002</v>
      </c>
      <c r="M175" s="1477" t="s">
        <v>504</v>
      </c>
      <c r="N175" s="1385">
        <v>74.540000000000006</v>
      </c>
      <c r="O175" s="1477" t="s">
        <v>504</v>
      </c>
      <c r="P175" s="1477" t="s">
        <v>504</v>
      </c>
      <c r="Q175" s="1477" t="s">
        <v>504</v>
      </c>
      <c r="R175" s="1385">
        <v>36.53</v>
      </c>
      <c r="S175" s="1385">
        <v>36.865700000000004</v>
      </c>
      <c r="T175" s="1385">
        <v>91.36</v>
      </c>
      <c r="U175" s="1385">
        <v>32.75</v>
      </c>
      <c r="V175" s="1477" t="s">
        <v>504</v>
      </c>
      <c r="W175" s="1385">
        <v>30.047500000000003</v>
      </c>
      <c r="X175" s="1385">
        <v>34.6</v>
      </c>
      <c r="Y175" s="1477" t="s">
        <v>504</v>
      </c>
      <c r="Z175" s="1477" t="s">
        <v>504</v>
      </c>
      <c r="AA175" s="1385">
        <v>55.64</v>
      </c>
      <c r="AB175" s="1385">
        <v>40.050000000000004</v>
      </c>
      <c r="AC175" s="1385">
        <v>76.365900000000011</v>
      </c>
      <c r="AD175" s="1477">
        <v>45.732100000000003</v>
      </c>
      <c r="AE175" s="1480"/>
      <c r="AF175" s="1387">
        <v>40.410409945355191</v>
      </c>
      <c r="AG175" s="1384">
        <v>1.006199499017435E-2</v>
      </c>
    </row>
    <row r="176" spans="1:33">
      <c r="A176" s="1378">
        <v>42422</v>
      </c>
      <c r="B176" s="1379">
        <v>8</v>
      </c>
      <c r="C176" s="1385">
        <v>38</v>
      </c>
      <c r="D176" s="1477" t="s">
        <v>504</v>
      </c>
      <c r="E176" s="1385">
        <v>45.446400000000004</v>
      </c>
      <c r="F176" s="1385">
        <v>37.7943</v>
      </c>
      <c r="G176" s="1385">
        <v>46.2</v>
      </c>
      <c r="H176" s="1385">
        <v>33.83</v>
      </c>
      <c r="I176" s="1477" t="s">
        <v>504</v>
      </c>
      <c r="J176" s="1385">
        <v>35.03</v>
      </c>
      <c r="K176" s="1385">
        <v>30.2</v>
      </c>
      <c r="L176" s="1385">
        <v>50.2348</v>
      </c>
      <c r="M176" s="1477" t="s">
        <v>504</v>
      </c>
      <c r="N176" s="1385">
        <v>74.540000000000006</v>
      </c>
      <c r="O176" s="1477" t="s">
        <v>504</v>
      </c>
      <c r="P176" s="1477" t="s">
        <v>504</v>
      </c>
      <c r="Q176" s="1477" t="s">
        <v>504</v>
      </c>
      <c r="R176" s="1385">
        <v>33.619999999999997</v>
      </c>
      <c r="S176" s="1385">
        <v>36.3401</v>
      </c>
      <c r="T176" s="1385">
        <v>91.36</v>
      </c>
      <c r="U176" s="1385">
        <v>32.75</v>
      </c>
      <c r="V176" s="1477" t="s">
        <v>504</v>
      </c>
      <c r="W176" s="1385">
        <v>30.5732</v>
      </c>
      <c r="X176" s="1385">
        <v>34.6</v>
      </c>
      <c r="Y176" s="1477" t="s">
        <v>504</v>
      </c>
      <c r="Z176" s="1477" t="s">
        <v>504</v>
      </c>
      <c r="AA176" s="1385">
        <v>43.83</v>
      </c>
      <c r="AB176" s="1385">
        <v>43.63</v>
      </c>
      <c r="AC176" s="1385">
        <v>78.446100000000001</v>
      </c>
      <c r="AD176" s="1477">
        <v>48.1205</v>
      </c>
      <c r="AE176" s="1480"/>
      <c r="AF176" s="1387">
        <v>40.581667650273225</v>
      </c>
      <c r="AG176" s="1384">
        <v>4.2379600986384158E-3</v>
      </c>
    </row>
    <row r="177" spans="1:33">
      <c r="A177" s="1378">
        <v>42429</v>
      </c>
      <c r="B177" s="1379">
        <v>9</v>
      </c>
      <c r="C177" s="1385">
        <v>38</v>
      </c>
      <c r="D177" s="1477" t="s">
        <v>504</v>
      </c>
      <c r="E177" s="1385">
        <v>40.9512</v>
      </c>
      <c r="F177" s="1385">
        <v>36.330100000000002</v>
      </c>
      <c r="G177" s="1385">
        <v>45.9</v>
      </c>
      <c r="H177" s="1385">
        <v>35.800000000000004</v>
      </c>
      <c r="I177" s="1477" t="s">
        <v>504</v>
      </c>
      <c r="J177" s="1385">
        <v>33.65</v>
      </c>
      <c r="K177" s="1385">
        <v>30.400000000000002</v>
      </c>
      <c r="L177" s="1385">
        <v>40.657699999999998</v>
      </c>
      <c r="M177" s="1477" t="s">
        <v>504</v>
      </c>
      <c r="N177" s="1385">
        <v>75.56</v>
      </c>
      <c r="O177" s="1477" t="s">
        <v>504</v>
      </c>
      <c r="P177" s="1477" t="s">
        <v>504</v>
      </c>
      <c r="Q177" s="1477" t="s">
        <v>504</v>
      </c>
      <c r="R177" s="1385">
        <v>40.71</v>
      </c>
      <c r="S177" s="1385">
        <v>36.886200000000002</v>
      </c>
      <c r="T177" s="1385">
        <v>91.36</v>
      </c>
      <c r="U177" s="1385">
        <v>31</v>
      </c>
      <c r="V177" s="1477" t="s">
        <v>504</v>
      </c>
      <c r="W177" s="1385">
        <v>31.3003</v>
      </c>
      <c r="X177" s="1385">
        <v>32.6</v>
      </c>
      <c r="Y177" s="1477" t="s">
        <v>504</v>
      </c>
      <c r="Z177" s="1477" t="s">
        <v>504</v>
      </c>
      <c r="AA177" s="1385">
        <v>62.5</v>
      </c>
      <c r="AB177" s="1385">
        <v>43.44</v>
      </c>
      <c r="AC177" s="1385">
        <v>77.976700000000008</v>
      </c>
      <c r="AD177" s="1477">
        <v>47.027500000000003</v>
      </c>
      <c r="AE177" s="1480"/>
      <c r="AF177" s="1387">
        <v>39.992970928961746</v>
      </c>
      <c r="AG177" s="1384">
        <v>-1.4506469433064662E-2</v>
      </c>
    </row>
    <row r="178" spans="1:33">
      <c r="A178" s="1378">
        <v>42436</v>
      </c>
      <c r="B178" s="1379">
        <v>10</v>
      </c>
      <c r="C178" s="1385">
        <v>38.25</v>
      </c>
      <c r="D178" s="1477" t="s">
        <v>504</v>
      </c>
      <c r="E178" s="1385">
        <v>40.956000000000003</v>
      </c>
      <c r="F178" s="1385">
        <v>36.594999999999999</v>
      </c>
      <c r="G178" s="1385">
        <v>45.800000000000004</v>
      </c>
      <c r="H178" s="1385">
        <v>34.800000000000004</v>
      </c>
      <c r="I178" s="1477" t="s">
        <v>504</v>
      </c>
      <c r="J178" s="1385">
        <v>30.62</v>
      </c>
      <c r="K178" s="1385">
        <v>30.6</v>
      </c>
      <c r="L178" s="1385">
        <v>43.562000000000005</v>
      </c>
      <c r="M178" s="1477" t="s">
        <v>504</v>
      </c>
      <c r="N178" s="1385">
        <v>76.84</v>
      </c>
      <c r="O178" s="1477" t="s">
        <v>504</v>
      </c>
      <c r="P178" s="1477" t="s">
        <v>504</v>
      </c>
      <c r="Q178" s="1477" t="s">
        <v>504</v>
      </c>
      <c r="R178" s="1385">
        <v>36.880000000000003</v>
      </c>
      <c r="S178" s="1385">
        <v>36.888400000000004</v>
      </c>
      <c r="T178" s="1385">
        <v>91.36</v>
      </c>
      <c r="U178" s="1385">
        <v>31.5</v>
      </c>
      <c r="V178" s="1477" t="s">
        <v>504</v>
      </c>
      <c r="W178" s="1385">
        <v>32.0837</v>
      </c>
      <c r="X178" s="1385">
        <v>32</v>
      </c>
      <c r="Y178" s="1477" t="s">
        <v>504</v>
      </c>
      <c r="Z178" s="1477" t="s">
        <v>504</v>
      </c>
      <c r="AA178" s="1385">
        <v>61.99</v>
      </c>
      <c r="AB178" s="1385">
        <v>41.980000000000004</v>
      </c>
      <c r="AC178" s="1385">
        <v>82.777799999999999</v>
      </c>
      <c r="AD178" s="1477">
        <v>47.228300000000004</v>
      </c>
      <c r="AE178" s="1480"/>
      <c r="AF178" s="1387">
        <v>39.679900109289619</v>
      </c>
      <c r="AG178" s="1384">
        <v>-7.828146106680256E-3</v>
      </c>
    </row>
    <row r="179" spans="1:33">
      <c r="A179" s="1378">
        <v>42443</v>
      </c>
      <c r="B179" s="1379">
        <v>11</v>
      </c>
      <c r="C179" s="1385">
        <v>39</v>
      </c>
      <c r="D179" s="1477" t="s">
        <v>504</v>
      </c>
      <c r="E179" s="1385">
        <v>40.968499999999999</v>
      </c>
      <c r="F179" s="1385">
        <v>36.611899999999999</v>
      </c>
      <c r="G179" s="1385">
        <v>46.5</v>
      </c>
      <c r="H179" s="1385">
        <v>33.880000000000003</v>
      </c>
      <c r="I179" s="1477" t="s">
        <v>504</v>
      </c>
      <c r="J179" s="1385">
        <v>29.580000000000002</v>
      </c>
      <c r="K179" s="1385">
        <v>30.8</v>
      </c>
      <c r="L179" s="1385">
        <v>43.700099999999999</v>
      </c>
      <c r="M179" s="1477" t="s">
        <v>504</v>
      </c>
      <c r="N179" s="1385">
        <v>77.7</v>
      </c>
      <c r="O179" s="1477" t="s">
        <v>504</v>
      </c>
      <c r="P179" s="1477" t="s">
        <v>504</v>
      </c>
      <c r="Q179" s="1477" t="s">
        <v>504</v>
      </c>
      <c r="R179" s="1385">
        <v>40.33</v>
      </c>
      <c r="S179" s="1385">
        <v>40.882000000000005</v>
      </c>
      <c r="T179" s="1385">
        <v>91.36</v>
      </c>
      <c r="U179" s="1385">
        <v>32</v>
      </c>
      <c r="V179" s="1477" t="s">
        <v>504</v>
      </c>
      <c r="W179" s="1385">
        <v>32.7958</v>
      </c>
      <c r="X179" s="1385">
        <v>32</v>
      </c>
      <c r="Y179" s="1477" t="s">
        <v>504</v>
      </c>
      <c r="Z179" s="1477" t="s">
        <v>504</v>
      </c>
      <c r="AA179" s="1385">
        <v>55.800000000000004</v>
      </c>
      <c r="AB179" s="1385">
        <v>38.94</v>
      </c>
      <c r="AC179" s="1385">
        <v>78.5886</v>
      </c>
      <c r="AD179" s="1477">
        <v>47.201800000000006</v>
      </c>
      <c r="AE179" s="1480"/>
      <c r="AF179" s="1387">
        <v>39.829773224043713</v>
      </c>
      <c r="AG179" s="1384">
        <v>3.7770537310148899E-3</v>
      </c>
    </row>
    <row r="180" spans="1:33">
      <c r="A180" s="1378">
        <v>42450</v>
      </c>
      <c r="B180" s="1379">
        <v>12</v>
      </c>
      <c r="C180" s="1385">
        <v>40</v>
      </c>
      <c r="D180" s="1477" t="s">
        <v>504</v>
      </c>
      <c r="E180" s="1385">
        <v>33.754600000000003</v>
      </c>
      <c r="F180" s="1385">
        <v>38.098400000000005</v>
      </c>
      <c r="G180" s="1385">
        <v>47.300000000000004</v>
      </c>
      <c r="H180" s="1385">
        <v>34.47</v>
      </c>
      <c r="I180" s="1477" t="s">
        <v>504</v>
      </c>
      <c r="J180" s="1385">
        <v>27.7</v>
      </c>
      <c r="K180" s="1385">
        <v>31</v>
      </c>
      <c r="L180" s="1385">
        <v>46.110199999999999</v>
      </c>
      <c r="M180" s="1477" t="s">
        <v>504</v>
      </c>
      <c r="N180" s="1385">
        <v>78.3</v>
      </c>
      <c r="O180" s="1477" t="s">
        <v>504</v>
      </c>
      <c r="P180" s="1477" t="s">
        <v>504</v>
      </c>
      <c r="Q180" s="1477" t="s">
        <v>504</v>
      </c>
      <c r="R180" s="1385">
        <v>37.94</v>
      </c>
      <c r="S180" s="1385">
        <v>35.161100000000005</v>
      </c>
      <c r="T180" s="1385">
        <v>91.36</v>
      </c>
      <c r="U180" s="1385">
        <v>33</v>
      </c>
      <c r="V180" s="1477" t="s">
        <v>504</v>
      </c>
      <c r="W180" s="1385">
        <v>33.277200000000001</v>
      </c>
      <c r="X180" s="1385">
        <v>32</v>
      </c>
      <c r="Y180" s="1477" t="s">
        <v>504</v>
      </c>
      <c r="Z180" s="1477" t="s">
        <v>504</v>
      </c>
      <c r="AA180" s="1385">
        <v>57.53</v>
      </c>
      <c r="AB180" s="1385">
        <v>36.51</v>
      </c>
      <c r="AC180" s="1385">
        <v>79.528199999999998</v>
      </c>
      <c r="AD180" s="1477">
        <v>46.976200000000006</v>
      </c>
      <c r="AE180" s="1480"/>
      <c r="AF180" s="1387">
        <v>39.792470928961762</v>
      </c>
      <c r="AG180" s="1384">
        <v>-9.3654299441081612E-4</v>
      </c>
    </row>
    <row r="181" spans="1:33">
      <c r="A181" s="1378">
        <v>42457</v>
      </c>
      <c r="B181" s="1379">
        <v>13</v>
      </c>
      <c r="C181" s="1385">
        <v>40</v>
      </c>
      <c r="D181" s="1477" t="s">
        <v>504</v>
      </c>
      <c r="E181" s="1385">
        <v>36.813500000000005</v>
      </c>
      <c r="F181" s="1385">
        <v>38.105600000000003</v>
      </c>
      <c r="G181" s="1385">
        <v>47.4</v>
      </c>
      <c r="H181" s="1385">
        <v>33.78</v>
      </c>
      <c r="I181" s="1477" t="s">
        <v>504</v>
      </c>
      <c r="J181" s="1385">
        <v>27.02</v>
      </c>
      <c r="K181" s="1385">
        <v>31.6</v>
      </c>
      <c r="L181" s="1385">
        <v>46.178899999999999</v>
      </c>
      <c r="M181" s="1477" t="s">
        <v>504</v>
      </c>
      <c r="N181" s="1385">
        <v>78.58</v>
      </c>
      <c r="O181" s="1477" t="s">
        <v>504</v>
      </c>
      <c r="P181" s="1477" t="s">
        <v>504</v>
      </c>
      <c r="Q181" s="1477" t="s">
        <v>504</v>
      </c>
      <c r="R181" s="1385">
        <v>39.020000000000003</v>
      </c>
      <c r="S181" s="1385">
        <v>34.179600000000001</v>
      </c>
      <c r="T181" s="1385">
        <v>91.36</v>
      </c>
      <c r="U181" s="1385">
        <v>33</v>
      </c>
      <c r="V181" s="1477" t="s">
        <v>504</v>
      </c>
      <c r="W181" s="1385">
        <v>34.174800000000005</v>
      </c>
      <c r="X181" s="1385">
        <v>35</v>
      </c>
      <c r="Y181" s="1477" t="s">
        <v>504</v>
      </c>
      <c r="Z181" s="1477" t="s">
        <v>504</v>
      </c>
      <c r="AA181" s="1385">
        <v>91.36</v>
      </c>
      <c r="AB181" s="1385">
        <v>39.75</v>
      </c>
      <c r="AC181" s="1385">
        <v>80.594099999999997</v>
      </c>
      <c r="AD181" s="1477">
        <v>45.323500000000003</v>
      </c>
      <c r="AE181" s="1480"/>
      <c r="AF181" s="1387">
        <v>40.025507868852458</v>
      </c>
      <c r="AG181" s="1384">
        <v>5.8563073478576921E-3</v>
      </c>
    </row>
    <row r="182" spans="1:33">
      <c r="A182" s="1378">
        <v>42464</v>
      </c>
      <c r="B182" s="1379">
        <v>14</v>
      </c>
      <c r="C182" s="1385">
        <v>40</v>
      </c>
      <c r="D182" s="1477" t="s">
        <v>504</v>
      </c>
      <c r="E182" s="1385">
        <v>38.956700000000005</v>
      </c>
      <c r="F182" s="1385">
        <v>38.153700000000001</v>
      </c>
      <c r="G182" s="1385">
        <v>47.300000000000004</v>
      </c>
      <c r="H182" s="1385">
        <v>34.800000000000004</v>
      </c>
      <c r="I182" s="1477" t="s">
        <v>504</v>
      </c>
      <c r="J182" s="1385">
        <v>26.26</v>
      </c>
      <c r="K182" s="1385">
        <v>31.2</v>
      </c>
      <c r="L182" s="1385">
        <v>45.507200000000005</v>
      </c>
      <c r="M182" s="1477" t="s">
        <v>504</v>
      </c>
      <c r="N182" s="1385">
        <v>78.040000000000006</v>
      </c>
      <c r="O182" s="1477" t="s">
        <v>504</v>
      </c>
      <c r="P182" s="1477" t="s">
        <v>504</v>
      </c>
      <c r="Q182" s="1477" t="s">
        <v>504</v>
      </c>
      <c r="R182" s="1385">
        <v>35.520000000000003</v>
      </c>
      <c r="S182" s="1385">
        <v>23.992800000000003</v>
      </c>
      <c r="T182" s="1385">
        <v>91.36</v>
      </c>
      <c r="U182" s="1385">
        <v>33</v>
      </c>
      <c r="V182" s="1477" t="s">
        <v>504</v>
      </c>
      <c r="W182" s="1385">
        <v>35.041800000000002</v>
      </c>
      <c r="X182" s="1385">
        <v>35</v>
      </c>
      <c r="Y182" s="1477" t="s">
        <v>504</v>
      </c>
      <c r="Z182" s="1477" t="s">
        <v>504</v>
      </c>
      <c r="AA182" s="1385">
        <v>57.21</v>
      </c>
      <c r="AB182" s="1385">
        <v>42.19</v>
      </c>
      <c r="AC182" s="1385">
        <v>85.104200000000006</v>
      </c>
      <c r="AD182" s="1477">
        <v>47.178000000000004</v>
      </c>
      <c r="AE182" s="1480"/>
      <c r="AF182" s="1387">
        <v>39.625664590163943</v>
      </c>
      <c r="AG182" s="1384">
        <v>-9.9897115609036691E-3</v>
      </c>
    </row>
    <row r="183" spans="1:33">
      <c r="A183" s="1378">
        <v>42471</v>
      </c>
      <c r="B183" s="1379">
        <v>15</v>
      </c>
      <c r="C183" s="1385">
        <v>40</v>
      </c>
      <c r="D183" s="1477" t="s">
        <v>504</v>
      </c>
      <c r="E183" s="1385">
        <v>36.999500000000005</v>
      </c>
      <c r="F183" s="1385">
        <v>38.161100000000005</v>
      </c>
      <c r="G183" s="1385">
        <v>47.5</v>
      </c>
      <c r="H183" s="1385">
        <v>32.46</v>
      </c>
      <c r="I183" s="1477" t="s">
        <v>504</v>
      </c>
      <c r="J183" s="1385">
        <v>26.26</v>
      </c>
      <c r="K183" s="1385">
        <v>31</v>
      </c>
      <c r="L183" s="1385">
        <v>45.614699999999999</v>
      </c>
      <c r="M183" s="1477" t="s">
        <v>504</v>
      </c>
      <c r="N183" s="1385">
        <v>76.960000000000008</v>
      </c>
      <c r="O183" s="1477" t="s">
        <v>504</v>
      </c>
      <c r="P183" s="1477" t="s">
        <v>504</v>
      </c>
      <c r="Q183" s="1477" t="s">
        <v>504</v>
      </c>
      <c r="R183" s="1385">
        <v>36.800000000000004</v>
      </c>
      <c r="S183" s="1385">
        <v>32.629400000000004</v>
      </c>
      <c r="T183" s="1385">
        <v>91.36</v>
      </c>
      <c r="U183" s="1385">
        <v>33</v>
      </c>
      <c r="V183" s="1477" t="s">
        <v>504</v>
      </c>
      <c r="W183" s="1385">
        <v>34.470700000000001</v>
      </c>
      <c r="X183" s="1385">
        <v>35</v>
      </c>
      <c r="Y183" s="1477" t="s">
        <v>504</v>
      </c>
      <c r="Z183" s="1477" t="s">
        <v>504</v>
      </c>
      <c r="AA183" s="1385">
        <v>54.49</v>
      </c>
      <c r="AB183" s="1385">
        <v>38.42</v>
      </c>
      <c r="AC183" s="1385">
        <v>79.034000000000006</v>
      </c>
      <c r="AD183" s="1477">
        <v>44.689</v>
      </c>
      <c r="AE183" s="1480"/>
      <c r="AF183" s="1387">
        <v>39.509913989071045</v>
      </c>
      <c r="AG183" s="1384">
        <v>-2.9211018235295594E-3</v>
      </c>
    </row>
    <row r="184" spans="1:33">
      <c r="A184" s="1378">
        <v>42478</v>
      </c>
      <c r="B184" s="1379">
        <v>16</v>
      </c>
      <c r="C184" s="1385">
        <v>40</v>
      </c>
      <c r="D184" s="1477" t="s">
        <v>504</v>
      </c>
      <c r="E184" s="1385">
        <v>34.555100000000003</v>
      </c>
      <c r="F184" s="1385">
        <v>38.163200000000003</v>
      </c>
      <c r="G184" s="1385">
        <v>47.300000000000004</v>
      </c>
      <c r="H184" s="1385">
        <v>33.4</v>
      </c>
      <c r="I184" s="1477" t="s">
        <v>504</v>
      </c>
      <c r="J184" s="1385">
        <v>26.26</v>
      </c>
      <c r="K184" s="1385">
        <v>31</v>
      </c>
      <c r="L184" s="1385">
        <v>44.554300000000005</v>
      </c>
      <c r="M184" s="1477" t="s">
        <v>504</v>
      </c>
      <c r="N184" s="1385">
        <v>75.900000000000006</v>
      </c>
      <c r="O184" s="1477" t="s">
        <v>504</v>
      </c>
      <c r="P184" s="1477" t="s">
        <v>504</v>
      </c>
      <c r="Q184" s="1477" t="s">
        <v>504</v>
      </c>
      <c r="R184" s="1385">
        <v>37.24</v>
      </c>
      <c r="S184" s="1385">
        <v>38.778100000000002</v>
      </c>
      <c r="T184" s="1385">
        <v>91.36</v>
      </c>
      <c r="U184" s="1385">
        <v>33</v>
      </c>
      <c r="V184" s="1477" t="s">
        <v>504</v>
      </c>
      <c r="W184" s="1385">
        <v>34.232300000000002</v>
      </c>
      <c r="X184" s="1385">
        <v>35</v>
      </c>
      <c r="Y184" s="1477" t="s">
        <v>504</v>
      </c>
      <c r="Z184" s="1477" t="s">
        <v>504</v>
      </c>
      <c r="AA184" s="1385">
        <v>37.5</v>
      </c>
      <c r="AB184" s="1385">
        <v>37.200000000000003</v>
      </c>
      <c r="AC184" s="1385">
        <v>81.891100000000009</v>
      </c>
      <c r="AD184" s="1477">
        <v>47.296199999999999</v>
      </c>
      <c r="AE184" s="1480"/>
      <c r="AF184" s="1387">
        <v>39.516782076502736</v>
      </c>
      <c r="AG184" s="1384">
        <v>1.7383200159826195E-4</v>
      </c>
    </row>
    <row r="185" spans="1:33">
      <c r="A185" s="1378">
        <v>42485</v>
      </c>
      <c r="B185" s="1379">
        <v>17</v>
      </c>
      <c r="C185" s="1385">
        <v>39.25</v>
      </c>
      <c r="D185" s="1477" t="s">
        <v>504</v>
      </c>
      <c r="E185" s="1385">
        <v>36.983200000000004</v>
      </c>
      <c r="F185" s="1385">
        <v>38.159400000000005</v>
      </c>
      <c r="G185" s="1385">
        <v>47.5</v>
      </c>
      <c r="H185" s="1385">
        <v>33.92</v>
      </c>
      <c r="I185" s="1477" t="s">
        <v>504</v>
      </c>
      <c r="J185" s="1385">
        <v>26.26</v>
      </c>
      <c r="K185" s="1385">
        <v>30.8</v>
      </c>
      <c r="L185" s="1385">
        <v>50.374200000000002</v>
      </c>
      <c r="M185" s="1477" t="s">
        <v>504</v>
      </c>
      <c r="N185" s="1385">
        <v>73.460000000000008</v>
      </c>
      <c r="O185" s="1477" t="s">
        <v>504</v>
      </c>
      <c r="P185" s="1477" t="s">
        <v>504</v>
      </c>
      <c r="Q185" s="1477" t="s">
        <v>504</v>
      </c>
      <c r="R185" s="1385">
        <v>37.47</v>
      </c>
      <c r="S185" s="1385">
        <v>38.662400000000005</v>
      </c>
      <c r="T185" s="1385">
        <v>91.36</v>
      </c>
      <c r="U185" s="1385">
        <v>33</v>
      </c>
      <c r="V185" s="1477" t="s">
        <v>504</v>
      </c>
      <c r="W185" s="1385">
        <v>33.28</v>
      </c>
      <c r="X185" s="1385">
        <v>35</v>
      </c>
      <c r="Y185" s="1477" t="s">
        <v>504</v>
      </c>
      <c r="Z185" s="1477" t="s">
        <v>504</v>
      </c>
      <c r="AA185" s="1385">
        <v>58.42</v>
      </c>
      <c r="AB185" s="1385">
        <v>37.340000000000003</v>
      </c>
      <c r="AC185" s="1385">
        <v>80.6815</v>
      </c>
      <c r="AD185" s="1477">
        <v>50.3523</v>
      </c>
      <c r="AE185" s="1480"/>
      <c r="AF185" s="1387">
        <v>39.525188633879786</v>
      </c>
      <c r="AG185" s="1384">
        <v>2.1273385471465289E-4</v>
      </c>
    </row>
    <row r="186" spans="1:33">
      <c r="A186" s="1378">
        <v>42492</v>
      </c>
      <c r="B186" s="1379">
        <v>18</v>
      </c>
      <c r="C186" s="1385">
        <v>41</v>
      </c>
      <c r="D186" s="1477" t="s">
        <v>504</v>
      </c>
      <c r="E186" s="1385">
        <v>36.993200000000002</v>
      </c>
      <c r="F186" s="1385">
        <v>38.167400000000001</v>
      </c>
      <c r="G186" s="1385">
        <v>47.6</v>
      </c>
      <c r="H186" s="1385">
        <v>33.51</v>
      </c>
      <c r="I186" s="1477" t="s">
        <v>504</v>
      </c>
      <c r="J186" s="1385">
        <v>26.46</v>
      </c>
      <c r="K186" s="1385">
        <v>31.2</v>
      </c>
      <c r="L186" s="1385">
        <v>45.651000000000003</v>
      </c>
      <c r="M186" s="1477" t="s">
        <v>504</v>
      </c>
      <c r="N186" s="1385">
        <v>71.540000000000006</v>
      </c>
      <c r="O186" s="1477" t="s">
        <v>504</v>
      </c>
      <c r="P186" s="1477" t="s">
        <v>504</v>
      </c>
      <c r="Q186" s="1477" t="s">
        <v>504</v>
      </c>
      <c r="R186" s="1385">
        <v>38.160000000000004</v>
      </c>
      <c r="S186" s="1385">
        <v>27.197500000000002</v>
      </c>
      <c r="T186" s="1385">
        <v>91.36</v>
      </c>
      <c r="U186" s="1385">
        <v>33</v>
      </c>
      <c r="V186" s="1477" t="s">
        <v>504</v>
      </c>
      <c r="W186" s="1385">
        <v>33.915700000000001</v>
      </c>
      <c r="X186" s="1385">
        <v>35</v>
      </c>
      <c r="Y186" s="1477" t="s">
        <v>504</v>
      </c>
      <c r="Z186" s="1477" t="s">
        <v>504</v>
      </c>
      <c r="AA186" s="1385">
        <v>58.42</v>
      </c>
      <c r="AB186" s="1385">
        <v>37.020000000000003</v>
      </c>
      <c r="AC186" s="1385">
        <v>83.6785</v>
      </c>
      <c r="AD186" s="1477">
        <v>49.094700000000003</v>
      </c>
      <c r="AE186" s="1480"/>
      <c r="AF186" s="1387">
        <v>39.320717267759562</v>
      </c>
      <c r="AG186" s="1384">
        <v>-5.1731914049603089E-3</v>
      </c>
    </row>
    <row r="187" spans="1:33">
      <c r="A187" s="1378">
        <v>42499</v>
      </c>
      <c r="B187" s="1379">
        <v>19</v>
      </c>
      <c r="C187" s="1385">
        <v>42</v>
      </c>
      <c r="D187" s="1477" t="s">
        <v>504</v>
      </c>
      <c r="E187" s="1385">
        <v>39.671600000000005</v>
      </c>
      <c r="F187" s="1385">
        <v>39.785600000000002</v>
      </c>
      <c r="G187" s="1385">
        <v>48.9</v>
      </c>
      <c r="H187" s="1385">
        <v>34.06</v>
      </c>
      <c r="I187" s="1477" t="s">
        <v>504</v>
      </c>
      <c r="J187" s="1385">
        <v>26.46</v>
      </c>
      <c r="K187" s="1385">
        <v>31.2</v>
      </c>
      <c r="L187" s="1385">
        <v>45.694900000000004</v>
      </c>
      <c r="M187" s="1477" t="s">
        <v>504</v>
      </c>
      <c r="N187" s="1385">
        <v>70.44</v>
      </c>
      <c r="O187" s="1477" t="s">
        <v>504</v>
      </c>
      <c r="P187" s="1477" t="s">
        <v>504</v>
      </c>
      <c r="Q187" s="1477" t="s">
        <v>504</v>
      </c>
      <c r="R187" s="1385">
        <v>35.65</v>
      </c>
      <c r="S187" s="1385">
        <v>26.999100000000002</v>
      </c>
      <c r="T187" s="1385">
        <v>91.36</v>
      </c>
      <c r="U187" s="1385">
        <v>33.5</v>
      </c>
      <c r="V187" s="1477" t="s">
        <v>504</v>
      </c>
      <c r="W187" s="1385">
        <v>34.200400000000002</v>
      </c>
      <c r="X187" s="1385">
        <v>35</v>
      </c>
      <c r="Y187" s="1477" t="s">
        <v>504</v>
      </c>
      <c r="Z187" s="1477" t="s">
        <v>504</v>
      </c>
      <c r="AA187" s="1385">
        <v>55.15</v>
      </c>
      <c r="AB187" s="1385">
        <v>37.200000000000003</v>
      </c>
      <c r="AC187" s="1385">
        <v>78.11930000000001</v>
      </c>
      <c r="AD187" s="1385">
        <v>46.872100000000003</v>
      </c>
      <c r="AE187" s="1480"/>
      <c r="AF187" s="1387">
        <v>39.669387868852453</v>
      </c>
      <c r="AG187" s="1384">
        <v>8.8673509874850343E-3</v>
      </c>
    </row>
    <row r="188" spans="1:33">
      <c r="A188" s="1378">
        <v>42506</v>
      </c>
      <c r="B188" s="1379">
        <v>20</v>
      </c>
      <c r="C188" s="1385">
        <v>42</v>
      </c>
      <c r="D188" s="1477" t="s">
        <v>504</v>
      </c>
      <c r="E188" s="1385">
        <v>39.3369</v>
      </c>
      <c r="F188" s="1385">
        <v>40.603200000000001</v>
      </c>
      <c r="G188" s="1385">
        <v>49.4</v>
      </c>
      <c r="H188" s="1385">
        <v>34.6</v>
      </c>
      <c r="I188" s="1477" t="s">
        <v>504</v>
      </c>
      <c r="J188" s="1385">
        <v>26.46</v>
      </c>
      <c r="K188" s="1385">
        <v>31.400000000000002</v>
      </c>
      <c r="L188" s="1385">
        <v>43.995899999999999</v>
      </c>
      <c r="M188" s="1477" t="s">
        <v>504</v>
      </c>
      <c r="N188" s="1385">
        <v>68.86</v>
      </c>
      <c r="O188" s="1477" t="s">
        <v>504</v>
      </c>
      <c r="P188" s="1477" t="s">
        <v>504</v>
      </c>
      <c r="Q188" s="1477" t="s">
        <v>504</v>
      </c>
      <c r="R188" s="1385">
        <v>36.880000000000003</v>
      </c>
      <c r="S188" s="1385">
        <v>36.841999999999999</v>
      </c>
      <c r="T188" s="1385">
        <v>91.36</v>
      </c>
      <c r="U188" s="1385">
        <v>33.5</v>
      </c>
      <c r="V188" s="1477" t="s">
        <v>504</v>
      </c>
      <c r="W188" s="1385">
        <v>34.1023</v>
      </c>
      <c r="X188" s="1385">
        <v>36</v>
      </c>
      <c r="Y188" s="1477" t="s">
        <v>504</v>
      </c>
      <c r="Z188" s="1477" t="s">
        <v>504</v>
      </c>
      <c r="AA188" s="1385">
        <v>65.42</v>
      </c>
      <c r="AB188" s="1385">
        <v>36.410000000000004</v>
      </c>
      <c r="AC188" s="1385">
        <v>82.0822</v>
      </c>
      <c r="AD188" s="1385">
        <v>50.486000000000004</v>
      </c>
      <c r="AE188" s="1480"/>
      <c r="AF188" s="1387">
        <v>40.184348743169394</v>
      </c>
      <c r="AG188" s="1384">
        <v>1.2981316374717222E-2</v>
      </c>
    </row>
    <row r="189" spans="1:33">
      <c r="A189" s="1378">
        <v>42513</v>
      </c>
      <c r="B189" s="1379">
        <v>21</v>
      </c>
      <c r="C189" s="1385">
        <v>43</v>
      </c>
      <c r="D189" s="1477" t="s">
        <v>504</v>
      </c>
      <c r="E189" s="1385">
        <v>37.184800000000003</v>
      </c>
      <c r="F189" s="1385">
        <v>41.5501</v>
      </c>
      <c r="G189" s="1385">
        <v>50</v>
      </c>
      <c r="H189" s="1385">
        <v>33.06</v>
      </c>
      <c r="I189" s="1477" t="s">
        <v>504</v>
      </c>
      <c r="J189" s="1385">
        <v>26.46</v>
      </c>
      <c r="K189" s="1385">
        <v>31.8</v>
      </c>
      <c r="L189" s="1385">
        <v>43.994100000000003</v>
      </c>
      <c r="M189" s="1477" t="s">
        <v>504</v>
      </c>
      <c r="N189" s="1385">
        <v>68.099999999999994</v>
      </c>
      <c r="O189" s="1477" t="s">
        <v>504</v>
      </c>
      <c r="P189" s="1477" t="s">
        <v>504</v>
      </c>
      <c r="Q189" s="1477" t="s">
        <v>504</v>
      </c>
      <c r="R189" s="1385">
        <v>35.630000000000003</v>
      </c>
      <c r="S189" s="1385">
        <v>36.218699999999998</v>
      </c>
      <c r="T189" s="1385">
        <v>91.36</v>
      </c>
      <c r="U189" s="1385">
        <v>33.5</v>
      </c>
      <c r="V189" s="1477" t="s">
        <v>504</v>
      </c>
      <c r="W189" s="1385">
        <v>32.802500000000002</v>
      </c>
      <c r="X189" s="1385">
        <v>36</v>
      </c>
      <c r="Y189" s="1477" t="s">
        <v>504</v>
      </c>
      <c r="Z189" s="1477" t="s">
        <v>504</v>
      </c>
      <c r="AA189" s="1385">
        <v>48.45</v>
      </c>
      <c r="AB189" s="1385">
        <v>37.550000000000004</v>
      </c>
      <c r="AC189" s="1385">
        <v>81.030299999999997</v>
      </c>
      <c r="AD189" s="1385">
        <v>51.439300000000003</v>
      </c>
      <c r="AE189" s="1480"/>
      <c r="AF189" s="1387">
        <v>40.239126666666671</v>
      </c>
      <c r="AG189" s="1384">
        <v>1.3631656406174475E-3</v>
      </c>
    </row>
    <row r="190" spans="1:33">
      <c r="A190" s="1378">
        <v>42520</v>
      </c>
      <c r="B190" s="1379">
        <v>22</v>
      </c>
      <c r="C190" s="1385">
        <v>44</v>
      </c>
      <c r="D190" s="1477" t="s">
        <v>504</v>
      </c>
      <c r="E190" s="1385">
        <v>37.002400000000002</v>
      </c>
      <c r="F190" s="1385">
        <v>43.023600000000002</v>
      </c>
      <c r="G190" s="1385">
        <v>51.1</v>
      </c>
      <c r="H190" s="1385">
        <v>33.22</v>
      </c>
      <c r="I190" s="1477" t="s">
        <v>504</v>
      </c>
      <c r="J190" s="1385">
        <v>27.560000000000002</v>
      </c>
      <c r="K190" s="1385">
        <v>32</v>
      </c>
      <c r="L190" s="1385">
        <v>43.148200000000003</v>
      </c>
      <c r="M190" s="1477" t="s">
        <v>504</v>
      </c>
      <c r="N190" s="1385">
        <v>67.94</v>
      </c>
      <c r="O190" s="1477" t="s">
        <v>504</v>
      </c>
      <c r="P190" s="1477" t="s">
        <v>504</v>
      </c>
      <c r="Q190" s="1477" t="s">
        <v>504</v>
      </c>
      <c r="R190" s="1385">
        <v>36.76</v>
      </c>
      <c r="S190" s="1385">
        <v>33.029699999999998</v>
      </c>
      <c r="T190" s="1385">
        <v>91.36</v>
      </c>
      <c r="U190" s="1385">
        <v>34.5</v>
      </c>
      <c r="V190" s="1477" t="s">
        <v>504</v>
      </c>
      <c r="W190" s="1385">
        <v>34.626400000000004</v>
      </c>
      <c r="X190" s="1385">
        <v>37</v>
      </c>
      <c r="Y190" s="1477" t="s">
        <v>504</v>
      </c>
      <c r="Z190" s="1477" t="s">
        <v>504</v>
      </c>
      <c r="AA190" s="1385">
        <v>57.34</v>
      </c>
      <c r="AB190" s="1385">
        <v>37.4</v>
      </c>
      <c r="AC190" s="1385">
        <v>81.064999999999998</v>
      </c>
      <c r="AD190" s="1385">
        <v>51.307300000000005</v>
      </c>
      <c r="AE190" s="1480"/>
      <c r="AF190" s="1387">
        <v>41.087213879781416</v>
      </c>
      <c r="AG190" s="1384">
        <v>2.1076183390860814E-2</v>
      </c>
    </row>
    <row r="191" spans="1:33">
      <c r="A191" s="1378">
        <v>42527</v>
      </c>
      <c r="B191" s="1379">
        <v>23</v>
      </c>
      <c r="C191" s="1385">
        <v>44</v>
      </c>
      <c r="D191" s="1477" t="s">
        <v>504</v>
      </c>
      <c r="E191" s="1385">
        <v>36.154000000000003</v>
      </c>
      <c r="F191" s="1385">
        <v>44.106300000000005</v>
      </c>
      <c r="G191" s="1385">
        <v>51.4</v>
      </c>
      <c r="H191" s="1385">
        <v>33.4</v>
      </c>
      <c r="I191" s="1477" t="s">
        <v>504</v>
      </c>
      <c r="J191" s="1385">
        <v>28.96</v>
      </c>
      <c r="K191" s="1385">
        <v>32.200000000000003</v>
      </c>
      <c r="L191" s="1385">
        <v>42.990100000000005</v>
      </c>
      <c r="M191" s="1477" t="s">
        <v>504</v>
      </c>
      <c r="N191" s="1385">
        <v>67.94</v>
      </c>
      <c r="O191" s="1477" t="s">
        <v>504</v>
      </c>
      <c r="P191" s="1477" t="s">
        <v>504</v>
      </c>
      <c r="Q191" s="1477" t="s">
        <v>504</v>
      </c>
      <c r="R191" s="1385">
        <v>40.160000000000004</v>
      </c>
      <c r="S191" s="1385">
        <v>33.264099999999999</v>
      </c>
      <c r="T191" s="1385">
        <v>91.36</v>
      </c>
      <c r="U191" s="1385">
        <v>36.75</v>
      </c>
      <c r="V191" s="1477" t="s">
        <v>504</v>
      </c>
      <c r="W191" s="1385">
        <v>35.882400000000004</v>
      </c>
      <c r="X191" s="1385">
        <v>37</v>
      </c>
      <c r="Y191" s="1477" t="s">
        <v>504</v>
      </c>
      <c r="Z191" s="1477" t="s">
        <v>504</v>
      </c>
      <c r="AA191" s="1385">
        <v>59.09</v>
      </c>
      <c r="AB191" s="1385">
        <v>40.67</v>
      </c>
      <c r="AC191" s="1385">
        <v>82.818899999999999</v>
      </c>
      <c r="AD191" s="1385">
        <v>51.668900000000001</v>
      </c>
      <c r="AE191" s="1480"/>
      <c r="AF191" s="1387">
        <v>41.913870054644818</v>
      </c>
      <c r="AG191" s="1384">
        <v>2.011954807357208E-2</v>
      </c>
    </row>
    <row r="192" spans="1:33">
      <c r="A192" s="1378">
        <v>42534</v>
      </c>
      <c r="B192" s="1379">
        <v>24</v>
      </c>
      <c r="C192" s="1385">
        <v>45.5</v>
      </c>
      <c r="D192" s="1477" t="s">
        <v>504</v>
      </c>
      <c r="E192" s="1385">
        <v>39.289900000000003</v>
      </c>
      <c r="F192" s="1385">
        <v>44.112200000000001</v>
      </c>
      <c r="G192" s="1385">
        <v>51.800000000000004</v>
      </c>
      <c r="H192" s="1385">
        <v>32.96</v>
      </c>
      <c r="I192" s="1477" t="s">
        <v>504</v>
      </c>
      <c r="J192" s="1385">
        <v>30.94</v>
      </c>
      <c r="K192" s="1385">
        <v>32.799999999999997</v>
      </c>
      <c r="L192" s="1385">
        <v>37.838700000000003</v>
      </c>
      <c r="M192" s="1477" t="s">
        <v>504</v>
      </c>
      <c r="N192" s="1385">
        <v>67.94</v>
      </c>
      <c r="O192" s="1477" t="s">
        <v>504</v>
      </c>
      <c r="P192" s="1477" t="s">
        <v>504</v>
      </c>
      <c r="Q192" s="1477" t="s">
        <v>504</v>
      </c>
      <c r="R192" s="1385">
        <v>35.76</v>
      </c>
      <c r="S192" s="1385">
        <v>34.894800000000004</v>
      </c>
      <c r="T192" s="1385">
        <v>91.36</v>
      </c>
      <c r="U192" s="1385">
        <v>37.25</v>
      </c>
      <c r="V192" s="1477" t="s">
        <v>504</v>
      </c>
      <c r="W192" s="1385">
        <v>34.694299999999998</v>
      </c>
      <c r="X192" s="1385">
        <v>37</v>
      </c>
      <c r="Y192" s="1477" t="s">
        <v>504</v>
      </c>
      <c r="Z192" s="1477" t="s">
        <v>504</v>
      </c>
      <c r="AA192" s="1385">
        <v>61.39</v>
      </c>
      <c r="AB192" s="1385">
        <v>43.61</v>
      </c>
      <c r="AC192" s="1385">
        <v>82.046700000000001</v>
      </c>
      <c r="AD192" s="1385">
        <v>51.183700000000002</v>
      </c>
      <c r="AE192" s="1480"/>
      <c r="AF192" s="1387">
        <v>42.500167540983604</v>
      </c>
      <c r="AG192" s="1384">
        <v>1.3988149640546288E-2</v>
      </c>
    </row>
    <row r="193" spans="1:33">
      <c r="A193" s="1378">
        <v>42541</v>
      </c>
      <c r="B193" s="1379">
        <v>25</v>
      </c>
      <c r="C193" s="1385">
        <v>46</v>
      </c>
      <c r="D193" s="1477" t="s">
        <v>504</v>
      </c>
      <c r="E193" s="1385">
        <v>35.455200000000005</v>
      </c>
      <c r="F193" s="1385">
        <v>44.102900000000005</v>
      </c>
      <c r="G193" s="1385">
        <v>52.800000000000004</v>
      </c>
      <c r="H193" s="1385">
        <v>33.43</v>
      </c>
      <c r="I193" s="1477" t="s">
        <v>504</v>
      </c>
      <c r="J193" s="1385">
        <v>32.14</v>
      </c>
      <c r="K193" s="1385">
        <v>33.200000000000003</v>
      </c>
      <c r="L193" s="1385">
        <v>37.866199999999999</v>
      </c>
      <c r="M193" s="1477" t="s">
        <v>504</v>
      </c>
      <c r="N193" s="1385">
        <v>67.900000000000006</v>
      </c>
      <c r="O193" s="1477" t="s">
        <v>504</v>
      </c>
      <c r="P193" s="1477" t="s">
        <v>504</v>
      </c>
      <c r="Q193" s="1477" t="s">
        <v>504</v>
      </c>
      <c r="R193" s="1385">
        <v>35.76</v>
      </c>
      <c r="S193" s="1385">
        <v>30.601700000000001</v>
      </c>
      <c r="T193" s="1385">
        <v>91.36</v>
      </c>
      <c r="U193" s="1385">
        <v>38.5</v>
      </c>
      <c r="V193" s="1477" t="s">
        <v>504</v>
      </c>
      <c r="W193" s="1385">
        <v>34.399900000000002</v>
      </c>
      <c r="X193" s="1385">
        <v>38</v>
      </c>
      <c r="Y193" s="1477" t="s">
        <v>504</v>
      </c>
      <c r="Z193" s="1477" t="s">
        <v>504</v>
      </c>
      <c r="AA193" s="1385">
        <v>59.72</v>
      </c>
      <c r="AB193" s="1385">
        <v>40.450000000000003</v>
      </c>
      <c r="AC193" s="1385">
        <v>80.708300000000008</v>
      </c>
      <c r="AD193" s="1385">
        <v>51.651400000000002</v>
      </c>
      <c r="AE193" s="1480"/>
      <c r="AF193" s="1387">
        <v>42.928283387978155</v>
      </c>
      <c r="AG193" s="1384">
        <v>1.0073274336664939E-2</v>
      </c>
    </row>
    <row r="194" spans="1:33">
      <c r="A194" s="1378">
        <v>42548</v>
      </c>
      <c r="B194" s="1379">
        <v>26</v>
      </c>
      <c r="C194" s="1385">
        <v>46.5</v>
      </c>
      <c r="D194" s="1477" t="s">
        <v>504</v>
      </c>
      <c r="E194" s="1385">
        <v>38.246900000000004</v>
      </c>
      <c r="F194" s="1385">
        <v>45.442700000000002</v>
      </c>
      <c r="G194" s="1385">
        <v>53.7</v>
      </c>
      <c r="H194" s="1385">
        <v>34.46</v>
      </c>
      <c r="I194" s="1477" t="s">
        <v>504</v>
      </c>
      <c r="J194" s="1385">
        <v>33.340000000000003</v>
      </c>
      <c r="K194" s="1385">
        <v>33.799999999999997</v>
      </c>
      <c r="L194" s="1385">
        <v>31.290200000000002</v>
      </c>
      <c r="M194" s="1477" t="s">
        <v>504</v>
      </c>
      <c r="N194" s="1389">
        <v>67.900000000000006</v>
      </c>
      <c r="O194" s="1477" t="s">
        <v>504</v>
      </c>
      <c r="P194" s="1477" t="s">
        <v>504</v>
      </c>
      <c r="Q194" s="1477" t="s">
        <v>504</v>
      </c>
      <c r="R194" s="1385">
        <v>41.85</v>
      </c>
      <c r="S194" s="1385">
        <v>32.778500000000001</v>
      </c>
      <c r="T194" s="1389">
        <v>91.36</v>
      </c>
      <c r="U194" s="1385">
        <v>39.5</v>
      </c>
      <c r="V194" s="1477" t="s">
        <v>504</v>
      </c>
      <c r="W194" s="1385">
        <v>35.036500000000004</v>
      </c>
      <c r="X194" s="1385">
        <v>38</v>
      </c>
      <c r="Y194" s="1477" t="s">
        <v>504</v>
      </c>
      <c r="Z194" s="1477" t="s">
        <v>504</v>
      </c>
      <c r="AA194" s="1385">
        <v>65.91</v>
      </c>
      <c r="AB194" s="1385">
        <v>36.99</v>
      </c>
      <c r="AC194" s="1385">
        <v>82.999499999999998</v>
      </c>
      <c r="AD194" s="1385">
        <v>49.843900000000005</v>
      </c>
      <c r="AE194" s="1480"/>
      <c r="AF194" s="1387">
        <v>43.696916065573774</v>
      </c>
      <c r="AG194" s="1384">
        <v>1.7905041080931605E-2</v>
      </c>
    </row>
    <row r="195" spans="1:33">
      <c r="A195" s="1378">
        <v>42555</v>
      </c>
      <c r="B195" s="1379">
        <v>27</v>
      </c>
      <c r="C195" s="1385">
        <v>47</v>
      </c>
      <c r="D195" s="1477" t="s">
        <v>504</v>
      </c>
      <c r="E195" s="1385">
        <v>38.315800000000003</v>
      </c>
      <c r="F195" s="1385">
        <v>46.233499999999999</v>
      </c>
      <c r="G195" s="1385">
        <v>54.5</v>
      </c>
      <c r="H195" s="1385">
        <v>35.11</v>
      </c>
      <c r="I195" s="1477" t="s">
        <v>504</v>
      </c>
      <c r="J195" s="1385">
        <v>34.550000000000004</v>
      </c>
      <c r="K195" s="1385">
        <v>34.800000000000004</v>
      </c>
      <c r="L195" s="1385">
        <v>31.393600000000003</v>
      </c>
      <c r="M195" s="1477" t="s">
        <v>504</v>
      </c>
      <c r="N195" s="1385">
        <v>67.900000000000006</v>
      </c>
      <c r="O195" s="1477" t="s">
        <v>504</v>
      </c>
      <c r="P195" s="1477" t="s">
        <v>504</v>
      </c>
      <c r="Q195" s="1477" t="s">
        <v>504</v>
      </c>
      <c r="R195" s="1385">
        <v>39.980000000000004</v>
      </c>
      <c r="S195" s="1385">
        <v>36.674399999999999</v>
      </c>
      <c r="T195" s="1389">
        <v>91.36</v>
      </c>
      <c r="U195" s="1385">
        <v>40</v>
      </c>
      <c r="V195" s="1477" t="s">
        <v>504</v>
      </c>
      <c r="W195" s="1385">
        <v>35.354399999999998</v>
      </c>
      <c r="X195" s="1385">
        <v>38</v>
      </c>
      <c r="Y195" s="1477" t="s">
        <v>504</v>
      </c>
      <c r="Z195" s="1477" t="s">
        <v>504</v>
      </c>
      <c r="AA195" s="1385">
        <v>55.410000000000004</v>
      </c>
      <c r="AB195" s="1385">
        <v>35.15</v>
      </c>
      <c r="AC195" s="1385">
        <v>81.586800000000011</v>
      </c>
      <c r="AD195" s="1385">
        <v>50.495000000000005</v>
      </c>
      <c r="AE195" s="1480"/>
      <c r="AF195" s="1387">
        <v>44.404055081967215</v>
      </c>
      <c r="AG195" s="1384">
        <v>1.6182812886206266E-2</v>
      </c>
    </row>
    <row r="196" spans="1:33">
      <c r="A196" s="1482">
        <v>42562</v>
      </c>
      <c r="B196" s="1483">
        <v>28</v>
      </c>
      <c r="C196" s="1484">
        <v>47</v>
      </c>
      <c r="D196" s="1505" t="s">
        <v>504</v>
      </c>
      <c r="E196" s="1484">
        <v>38.353400000000001</v>
      </c>
      <c r="F196" s="1389">
        <v>46.233499999999999</v>
      </c>
      <c r="G196" s="1484">
        <v>54.800000000000004</v>
      </c>
      <c r="H196" s="1484">
        <v>31.8</v>
      </c>
      <c r="I196" s="1505" t="s">
        <v>504</v>
      </c>
      <c r="J196" s="1484">
        <v>34.950000000000003</v>
      </c>
      <c r="K196" s="1484">
        <v>35</v>
      </c>
      <c r="L196" s="1484">
        <v>32.369500000000002</v>
      </c>
      <c r="M196" s="1505" t="s">
        <v>504</v>
      </c>
      <c r="N196" s="1484">
        <v>67.760000000000005</v>
      </c>
      <c r="O196" s="1505" t="s">
        <v>504</v>
      </c>
      <c r="P196" s="1505" t="s">
        <v>504</v>
      </c>
      <c r="Q196" s="1505" t="s">
        <v>504</v>
      </c>
      <c r="R196" s="1484">
        <v>37.54</v>
      </c>
      <c r="S196" s="1484">
        <v>36.875300000000003</v>
      </c>
      <c r="T196" s="1389">
        <v>91.36</v>
      </c>
      <c r="U196" s="1484">
        <v>40</v>
      </c>
      <c r="V196" s="1505" t="s">
        <v>504</v>
      </c>
      <c r="W196" s="1484">
        <v>35.3367</v>
      </c>
      <c r="X196" s="1484">
        <v>38</v>
      </c>
      <c r="Y196" s="1505" t="s">
        <v>504</v>
      </c>
      <c r="Z196" s="1505" t="s">
        <v>504</v>
      </c>
      <c r="AA196" s="1484">
        <v>62.35</v>
      </c>
      <c r="AB196" s="1484">
        <v>37.270000000000003</v>
      </c>
      <c r="AC196" s="1484">
        <v>80.140500000000003</v>
      </c>
      <c r="AD196" s="1484">
        <v>50.903800000000004</v>
      </c>
      <c r="AE196" s="1504"/>
      <c r="AF196" s="1487">
        <v>44.428862453578148</v>
      </c>
      <c r="AG196" s="1384">
        <v>5.5867356179839511E-4</v>
      </c>
    </row>
    <row r="197" spans="1:33">
      <c r="A197" s="1482">
        <v>42569</v>
      </c>
      <c r="B197" s="1483">
        <v>29</v>
      </c>
      <c r="C197" s="1484">
        <v>47</v>
      </c>
      <c r="D197" s="1505" t="s">
        <v>504</v>
      </c>
      <c r="E197" s="1484">
        <v>38.372700000000002</v>
      </c>
      <c r="F197" s="1484">
        <v>46.245000000000005</v>
      </c>
      <c r="G197" s="1484">
        <v>55.1</v>
      </c>
      <c r="H197" s="1484">
        <v>32.880000000000003</v>
      </c>
      <c r="I197" s="1505" t="s">
        <v>504</v>
      </c>
      <c r="J197" s="1484">
        <v>33.36</v>
      </c>
      <c r="K197" s="1484">
        <v>35.4</v>
      </c>
      <c r="L197" s="1484">
        <v>32.389200000000002</v>
      </c>
      <c r="M197" s="1505" t="s">
        <v>504</v>
      </c>
      <c r="N197" s="1484">
        <v>67.98</v>
      </c>
      <c r="O197" s="1505" t="s">
        <v>504</v>
      </c>
      <c r="P197" s="1505" t="s">
        <v>504</v>
      </c>
      <c r="Q197" s="1505" t="s">
        <v>504</v>
      </c>
      <c r="R197" s="1484">
        <v>39.19</v>
      </c>
      <c r="S197" s="1484">
        <v>34.569700000000005</v>
      </c>
      <c r="T197" s="1389">
        <v>91.36</v>
      </c>
      <c r="U197" s="1484">
        <v>40</v>
      </c>
      <c r="V197" s="1505" t="s">
        <v>504</v>
      </c>
      <c r="W197" s="1484">
        <v>36.183</v>
      </c>
      <c r="X197" s="1484">
        <v>38</v>
      </c>
      <c r="Y197" s="1505" t="s">
        <v>504</v>
      </c>
      <c r="Z197" s="1505" t="s">
        <v>504</v>
      </c>
      <c r="AA197" s="1484">
        <v>67.66</v>
      </c>
      <c r="AB197" s="1484">
        <v>36.19</v>
      </c>
      <c r="AC197" s="1484">
        <v>81.121900000000011</v>
      </c>
      <c r="AD197" s="1484">
        <v>51.543200000000006</v>
      </c>
      <c r="AE197" s="1504"/>
      <c r="AF197" s="1487">
        <v>44.275467232160452</v>
      </c>
      <c r="AG197" s="1384">
        <v>-3.4526029465186125E-3</v>
      </c>
    </row>
  </sheetData>
  <mergeCells count="6">
    <mergeCell ref="A10:B10"/>
    <mergeCell ref="A1:AD1"/>
    <mergeCell ref="AE1:AG1"/>
    <mergeCell ref="A5:AG5"/>
    <mergeCell ref="A8:B8"/>
    <mergeCell ref="A9:B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C10" workbookViewId="0">
      <selection activeCell="Q15" sqref="Q15"/>
    </sheetView>
  </sheetViews>
  <sheetFormatPr defaultRowHeight="12.75"/>
  <cols>
    <col min="1" max="8" width="12.140625" customWidth="1"/>
    <col min="9" max="9" width="13.140625" customWidth="1"/>
    <col min="11" max="11" width="42.85546875" customWidth="1"/>
    <col min="12" max="13" width="24.85546875" customWidth="1"/>
  </cols>
  <sheetData>
    <row r="1" spans="1:13" ht="17.25" customHeight="1">
      <c r="A1" s="175" t="s">
        <v>296</v>
      </c>
      <c r="B1" s="176"/>
      <c r="C1" s="176"/>
      <c r="D1" s="176"/>
      <c r="E1" s="177" t="s">
        <v>486</v>
      </c>
      <c r="F1" s="176"/>
      <c r="G1" s="3"/>
      <c r="H1" s="178"/>
      <c r="I1" s="178"/>
    </row>
    <row r="2" spans="1:13" ht="15" customHeight="1" thickBot="1">
      <c r="A2" s="31" t="s">
        <v>247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59" t="s">
        <v>487</v>
      </c>
      <c r="B3" s="479"/>
      <c r="C3" s="179"/>
      <c r="D3" s="259"/>
      <c r="E3" s="179"/>
      <c r="F3" s="179"/>
      <c r="G3" s="180"/>
      <c r="H3" s="179"/>
      <c r="I3" s="480"/>
      <c r="K3" s="874" t="s">
        <v>369</v>
      </c>
      <c r="L3" s="30"/>
      <c r="M3" s="30"/>
    </row>
    <row r="4" spans="1:13" ht="29.25" thickBot="1">
      <c r="A4" s="807" t="s">
        <v>2</v>
      </c>
      <c r="B4" s="808" t="s">
        <v>167</v>
      </c>
      <c r="C4" s="809"/>
      <c r="D4" s="809"/>
      <c r="E4" s="810"/>
      <c r="F4" s="811" t="s">
        <v>220</v>
      </c>
      <c r="G4" s="811" t="s">
        <v>4</v>
      </c>
      <c r="H4" s="811" t="s">
        <v>5</v>
      </c>
      <c r="I4" s="812" t="s">
        <v>221</v>
      </c>
      <c r="K4" s="687"/>
    </row>
    <row r="5" spans="1:13" ht="22.5" customHeight="1" thickBot="1">
      <c r="A5" s="813" t="s">
        <v>6</v>
      </c>
      <c r="B5" s="814" t="s">
        <v>248</v>
      </c>
      <c r="C5" s="815"/>
      <c r="D5" s="816" t="s">
        <v>7</v>
      </c>
      <c r="E5" s="815"/>
      <c r="F5" s="817" t="s">
        <v>222</v>
      </c>
      <c r="G5" s="817" t="s">
        <v>8</v>
      </c>
      <c r="H5" s="817" t="s">
        <v>9</v>
      </c>
      <c r="I5" s="818" t="s">
        <v>223</v>
      </c>
      <c r="L5" s="59"/>
      <c r="M5" s="59"/>
    </row>
    <row r="6" spans="1:13" ht="29.25" customHeight="1" thickBot="1">
      <c r="A6" s="819" t="s">
        <v>224</v>
      </c>
      <c r="B6" s="760" t="s">
        <v>488</v>
      </c>
      <c r="C6" s="760" t="s">
        <v>474</v>
      </c>
      <c r="D6" s="803" t="s">
        <v>488</v>
      </c>
      <c r="E6" s="760" t="s">
        <v>474</v>
      </c>
      <c r="F6" s="820" t="s">
        <v>18</v>
      </c>
      <c r="G6" s="820" t="s">
        <v>10</v>
      </c>
      <c r="H6" s="820" t="s">
        <v>225</v>
      </c>
      <c r="I6" s="821" t="s">
        <v>18</v>
      </c>
      <c r="K6" s="1602" t="s">
        <v>154</v>
      </c>
      <c r="L6" s="1603"/>
      <c r="M6" s="1604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22" t="s">
        <v>46</v>
      </c>
      <c r="L7" s="823" t="s">
        <v>489</v>
      </c>
      <c r="M7" s="824" t="s">
        <v>490</v>
      </c>
    </row>
    <row r="8" spans="1:13" ht="16.5" thickBot="1">
      <c r="A8" s="66" t="s">
        <v>131</v>
      </c>
      <c r="B8" s="78">
        <v>6722.6549999999997</v>
      </c>
      <c r="C8" s="61">
        <v>6106.1480000000001</v>
      </c>
      <c r="D8" s="137">
        <v>6590.8382352941171</v>
      </c>
      <c r="E8" s="137">
        <v>5986.4196078431369</v>
      </c>
      <c r="F8" s="182">
        <v>10.096496187121563</v>
      </c>
      <c r="G8" s="39">
        <v>61.19</v>
      </c>
      <c r="H8" s="67">
        <v>89.8</v>
      </c>
      <c r="I8" s="40">
        <v>17.628960599861738</v>
      </c>
      <c r="K8" s="1268" t="s">
        <v>11</v>
      </c>
      <c r="L8" s="825">
        <v>4.9942168823529416</v>
      </c>
      <c r="M8" s="826">
        <v>4.525163882352941</v>
      </c>
    </row>
    <row r="9" spans="1:13" ht="15.75">
      <c r="A9" s="66" t="s">
        <v>12</v>
      </c>
      <c r="B9" s="78">
        <v>6625.8270000000002</v>
      </c>
      <c r="C9" s="61">
        <v>6017.482</v>
      </c>
      <c r="D9" s="137">
        <v>6495.9088235294121</v>
      </c>
      <c r="E9" s="137">
        <v>5899.4921568627451</v>
      </c>
      <c r="F9" s="182">
        <v>10.109627249404324</v>
      </c>
      <c r="G9" s="39">
        <v>57.5</v>
      </c>
      <c r="H9" s="67">
        <v>91.3</v>
      </c>
      <c r="I9" s="40">
        <v>60.402298714975231</v>
      </c>
      <c r="K9" s="1269" t="s">
        <v>47</v>
      </c>
      <c r="L9" s="827">
        <v>5.0119664705882352</v>
      </c>
      <c r="M9" s="828">
        <v>4.5184497647058821</v>
      </c>
    </row>
    <row r="10" spans="1:13" ht="15.75">
      <c r="A10" s="66" t="s">
        <v>13</v>
      </c>
      <c r="B10" s="78">
        <v>6208.8760000000002</v>
      </c>
      <c r="C10" s="61">
        <v>5589.0770000000002</v>
      </c>
      <c r="D10" s="137">
        <v>6087.1333333333332</v>
      </c>
      <c r="E10" s="137">
        <v>5479.487254901961</v>
      </c>
      <c r="F10" s="182">
        <v>11.089469692401803</v>
      </c>
      <c r="G10" s="67">
        <v>53.26</v>
      </c>
      <c r="H10" s="67">
        <v>92.6</v>
      </c>
      <c r="I10" s="40">
        <v>18.701557932289049</v>
      </c>
      <c r="K10" s="1270" t="s">
        <v>48</v>
      </c>
      <c r="L10" s="829">
        <v>5.0488581764705884</v>
      </c>
      <c r="M10" s="830">
        <v>4.611769117647059</v>
      </c>
    </row>
    <row r="11" spans="1:13" ht="15.75">
      <c r="A11" s="66" t="s">
        <v>14</v>
      </c>
      <c r="B11" s="78">
        <v>5745.3310000000001</v>
      </c>
      <c r="C11" s="61">
        <v>5140.8010000000004</v>
      </c>
      <c r="D11" s="137">
        <v>5632.6774509803918</v>
      </c>
      <c r="E11" s="137">
        <v>5040.0009803921575</v>
      </c>
      <c r="F11" s="182">
        <v>11.759451494037597</v>
      </c>
      <c r="G11" s="67">
        <v>48.31</v>
      </c>
      <c r="H11" s="67">
        <v>93.9</v>
      </c>
      <c r="I11" s="40">
        <v>2.8849549309355225</v>
      </c>
      <c r="K11" s="1270" t="s">
        <v>198</v>
      </c>
      <c r="L11" s="829">
        <v>4.9901333529411769</v>
      </c>
      <c r="M11" s="830">
        <v>4.5059376470588237</v>
      </c>
    </row>
    <row r="12" spans="1:13" ht="16.5" thickBot="1">
      <c r="A12" s="66" t="s">
        <v>15</v>
      </c>
      <c r="B12" s="78">
        <v>5074.2160000000003</v>
      </c>
      <c r="C12" s="61">
        <v>4546.9570000000003</v>
      </c>
      <c r="D12" s="137">
        <v>4974.7215686274512</v>
      </c>
      <c r="E12" s="137">
        <v>4457.8009803921568</v>
      </c>
      <c r="F12" s="182">
        <v>11.595865102748936</v>
      </c>
      <c r="G12" s="67">
        <v>43.53</v>
      </c>
      <c r="H12" s="67">
        <v>97.1</v>
      </c>
      <c r="I12" s="40">
        <v>0.33496055424607135</v>
      </c>
      <c r="K12" s="1271" t="s">
        <v>49</v>
      </c>
      <c r="L12" s="831">
        <v>4.9239901176470591</v>
      </c>
      <c r="M12" s="832">
        <v>4.4336117647058826</v>
      </c>
    </row>
    <row r="13" spans="1:13" ht="15">
      <c r="A13" s="66" t="s">
        <v>16</v>
      </c>
      <c r="B13" s="78">
        <v>4239.33</v>
      </c>
      <c r="C13" s="61">
        <v>3662.2</v>
      </c>
      <c r="D13" s="137">
        <v>4156.2058823529414</v>
      </c>
      <c r="E13" s="137">
        <v>3590.3921568627447</v>
      </c>
      <c r="F13" s="182">
        <v>15.759106547976629</v>
      </c>
      <c r="G13" s="67">
        <v>38.700000000000003</v>
      </c>
      <c r="H13" s="67">
        <v>86.4</v>
      </c>
      <c r="I13" s="40">
        <v>4.7267267692389967E-2</v>
      </c>
    </row>
    <row r="14" spans="1:13" ht="15" thickBot="1">
      <c r="A14" s="68" t="s">
        <v>130</v>
      </c>
      <c r="B14" s="78">
        <v>6530.8990000000003</v>
      </c>
      <c r="C14" s="61">
        <v>5917.5219999999999</v>
      </c>
      <c r="D14" s="137">
        <v>6402.8421568627455</v>
      </c>
      <c r="E14" s="137">
        <v>5801.4921568627451</v>
      </c>
      <c r="F14" s="184">
        <v>10.365436748693126</v>
      </c>
      <c r="G14" s="69">
        <v>57.03</v>
      </c>
      <c r="H14" s="69">
        <v>91.4</v>
      </c>
      <c r="I14" s="41">
        <v>100</v>
      </c>
      <c r="K14" s="1" t="s">
        <v>447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448</v>
      </c>
      <c r="L15" s="1"/>
      <c r="M15" s="1"/>
    </row>
    <row r="16" spans="1:13" ht="15">
      <c r="A16" s="66" t="s">
        <v>131</v>
      </c>
      <c r="B16" s="78">
        <v>6755.384</v>
      </c>
      <c r="C16" s="61">
        <v>6108.1440000000002</v>
      </c>
      <c r="D16" s="137">
        <v>6622.9254901960785</v>
      </c>
      <c r="E16" s="137">
        <v>5988.3764705882359</v>
      </c>
      <c r="F16" s="182">
        <v>10.596344814398609</v>
      </c>
      <c r="G16" s="67">
        <v>61.08</v>
      </c>
      <c r="H16" s="67">
        <v>90.5</v>
      </c>
      <c r="I16" s="40">
        <v>17.886222436610343</v>
      </c>
    </row>
    <row r="17" spans="1:9" ht="15">
      <c r="A17" s="66" t="s">
        <v>12</v>
      </c>
      <c r="B17" s="78">
        <v>6608.9570000000003</v>
      </c>
      <c r="C17" s="61">
        <v>5963.6710000000003</v>
      </c>
      <c r="D17" s="137">
        <v>6479.3696078431376</v>
      </c>
      <c r="E17" s="137">
        <v>5846.7362745098044</v>
      </c>
      <c r="F17" s="182">
        <v>10.820281668790917</v>
      </c>
      <c r="G17" s="67">
        <v>57.7</v>
      </c>
      <c r="H17" s="67">
        <v>90.4</v>
      </c>
      <c r="I17" s="40">
        <v>64.27891894789029</v>
      </c>
    </row>
    <row r="18" spans="1:9" ht="15">
      <c r="A18" s="66" t="s">
        <v>13</v>
      </c>
      <c r="B18" s="78">
        <v>6210.009</v>
      </c>
      <c r="C18" s="61">
        <v>5579.5919999999996</v>
      </c>
      <c r="D18" s="137">
        <v>6088.2441176470584</v>
      </c>
      <c r="E18" s="137">
        <v>5470.1882352941175</v>
      </c>
      <c r="F18" s="182">
        <v>11.298621834714803</v>
      </c>
      <c r="G18" s="67">
        <v>53.23</v>
      </c>
      <c r="H18" s="67">
        <v>91.7</v>
      </c>
      <c r="I18" s="40">
        <v>15.776285993755945</v>
      </c>
    </row>
    <row r="19" spans="1:9" ht="15">
      <c r="A19" s="66" t="s">
        <v>14</v>
      </c>
      <c r="B19" s="78">
        <v>5839.7830000000004</v>
      </c>
      <c r="C19" s="61">
        <v>5208.8819999999996</v>
      </c>
      <c r="D19" s="137">
        <v>5725.2774509803921</v>
      </c>
      <c r="E19" s="137">
        <v>5106.7470588235292</v>
      </c>
      <c r="F19" s="182">
        <v>12.112023271020552</v>
      </c>
      <c r="G19" s="67">
        <v>48.25</v>
      </c>
      <c r="H19" s="67">
        <v>92.8</v>
      </c>
      <c r="I19" s="40">
        <v>1.8660699530579341</v>
      </c>
    </row>
    <row r="20" spans="1:9" ht="15">
      <c r="A20" s="66" t="s">
        <v>15</v>
      </c>
      <c r="B20" s="78">
        <v>5280.2259999999997</v>
      </c>
      <c r="C20" s="61">
        <v>4621.2280000000001</v>
      </c>
      <c r="D20" s="137">
        <v>5176.6921568627449</v>
      </c>
      <c r="E20" s="137">
        <v>4530.6156862745102</v>
      </c>
      <c r="F20" s="182">
        <v>14.260235591059336</v>
      </c>
      <c r="G20" s="67">
        <v>43.37</v>
      </c>
      <c r="H20" s="67">
        <v>93.3</v>
      </c>
      <c r="I20" s="40">
        <v>0.18490975599951762</v>
      </c>
    </row>
    <row r="21" spans="1:9" ht="15">
      <c r="A21" s="66" t="s">
        <v>16</v>
      </c>
      <c r="B21" s="78">
        <v>4843.6369999999997</v>
      </c>
      <c r="C21" s="61">
        <v>4110.0169999999998</v>
      </c>
      <c r="D21" s="137">
        <v>4748.6637254901962</v>
      </c>
      <c r="E21" s="137">
        <v>4029.4284313725489</v>
      </c>
      <c r="F21" s="182">
        <v>17.849561206194522</v>
      </c>
      <c r="G21" s="67">
        <v>39.06</v>
      </c>
      <c r="H21" s="67">
        <v>96.5</v>
      </c>
      <c r="I21" s="40">
        <v>7.5929126859705298E-3</v>
      </c>
    </row>
    <row r="22" spans="1:9" ht="15" thickBot="1">
      <c r="A22" s="68" t="s">
        <v>130</v>
      </c>
      <c r="B22" s="78">
        <v>6554.11</v>
      </c>
      <c r="C22" s="61">
        <v>5908.7420000000002</v>
      </c>
      <c r="D22" s="137">
        <v>6425.5980392156862</v>
      </c>
      <c r="E22" s="137">
        <v>5792.8843137254898</v>
      </c>
      <c r="F22" s="184">
        <v>10.922257224972752</v>
      </c>
      <c r="G22" s="69">
        <v>57.39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131</v>
      </c>
      <c r="B24" s="78">
        <v>6800.6469999999999</v>
      </c>
      <c r="C24" s="61">
        <v>6211.8329999999996</v>
      </c>
      <c r="D24" s="137">
        <v>6667.3009803921568</v>
      </c>
      <c r="E24" s="137">
        <v>6090.0323529411762</v>
      </c>
      <c r="F24" s="182">
        <v>9.4789090434337222</v>
      </c>
      <c r="G24" s="67">
        <v>61</v>
      </c>
      <c r="H24" s="67">
        <v>88.8</v>
      </c>
      <c r="I24" s="40">
        <v>12.403966876220952</v>
      </c>
    </row>
    <row r="25" spans="1:9" ht="15">
      <c r="A25" s="66" t="s">
        <v>12</v>
      </c>
      <c r="B25" s="78">
        <v>6725.9579999999996</v>
      </c>
      <c r="C25" s="61">
        <v>6157.357</v>
      </c>
      <c r="D25" s="137">
        <v>6594.0764705882348</v>
      </c>
      <c r="E25" s="137">
        <v>6036.6245098039217</v>
      </c>
      <c r="F25" s="182">
        <v>9.2344978535433242</v>
      </c>
      <c r="G25" s="67">
        <v>57.03</v>
      </c>
      <c r="H25" s="67">
        <v>91.2</v>
      </c>
      <c r="I25" s="40">
        <v>63.017219107362202</v>
      </c>
    </row>
    <row r="26" spans="1:9" ht="15">
      <c r="A26" s="66" t="s">
        <v>13</v>
      </c>
      <c r="B26" s="78">
        <v>6271.2889999999998</v>
      </c>
      <c r="C26" s="61">
        <v>5693.375</v>
      </c>
      <c r="D26" s="137">
        <v>6148.3225490196073</v>
      </c>
      <c r="E26" s="137">
        <v>5581.7401960784309</v>
      </c>
      <c r="F26" s="182">
        <v>10.150639998243568</v>
      </c>
      <c r="G26" s="67">
        <v>53.18</v>
      </c>
      <c r="H26" s="67">
        <v>92.5</v>
      </c>
      <c r="I26" s="40">
        <v>20.970688084413965</v>
      </c>
    </row>
    <row r="27" spans="1:9" ht="15">
      <c r="A27" s="66" t="s">
        <v>14</v>
      </c>
      <c r="B27" s="78">
        <v>5802.9470000000001</v>
      </c>
      <c r="C27" s="61">
        <v>5242.9530000000004</v>
      </c>
      <c r="D27" s="137">
        <v>5689.1637254901962</v>
      </c>
      <c r="E27" s="137">
        <v>5140.1500000000005</v>
      </c>
      <c r="F27" s="182">
        <v>10.680889185922506</v>
      </c>
      <c r="G27" s="67">
        <v>48.22</v>
      </c>
      <c r="H27" s="67">
        <v>93.3</v>
      </c>
      <c r="I27" s="40">
        <v>3.2688655513604408</v>
      </c>
    </row>
    <row r="28" spans="1:9" ht="15">
      <c r="A28" s="66" t="s">
        <v>15</v>
      </c>
      <c r="B28" s="78">
        <v>5315.1940000000004</v>
      </c>
      <c r="C28" s="61">
        <v>4825.2759999999998</v>
      </c>
      <c r="D28" s="137">
        <v>5210.974509803922</v>
      </c>
      <c r="E28" s="137">
        <v>4730.6627450980386</v>
      </c>
      <c r="F28" s="182">
        <v>10.153160150839053</v>
      </c>
      <c r="G28" s="67">
        <v>43.48</v>
      </c>
      <c r="H28" s="67">
        <v>95.6</v>
      </c>
      <c r="I28" s="40">
        <v>0.32860891912594559</v>
      </c>
    </row>
    <row r="29" spans="1:9" ht="15">
      <c r="A29" s="66" t="s">
        <v>16</v>
      </c>
      <c r="B29" s="78">
        <v>4517.009</v>
      </c>
      <c r="C29" s="61">
        <v>4374.7209999999995</v>
      </c>
      <c r="D29" s="137">
        <v>4428.4401960784317</v>
      </c>
      <c r="E29" s="137">
        <v>4288.9421568627449</v>
      </c>
      <c r="F29" s="182">
        <v>3.2525045597193625</v>
      </c>
      <c r="G29" s="67">
        <v>38.299999999999997</v>
      </c>
      <c r="H29" s="67">
        <v>98.1</v>
      </c>
      <c r="I29" s="40">
        <v>1.0651461516496168E-2</v>
      </c>
    </row>
    <row r="30" spans="1:9" ht="15" thickBot="1">
      <c r="A30" s="68" t="s">
        <v>130</v>
      </c>
      <c r="B30" s="79">
        <v>6602.3530000000001</v>
      </c>
      <c r="C30" s="80">
        <v>6030.7749999999996</v>
      </c>
      <c r="D30" s="183">
        <v>6472.8950980392156</v>
      </c>
      <c r="E30" s="183">
        <v>5912.5245098039213</v>
      </c>
      <c r="F30" s="184">
        <v>9.4776873619062307</v>
      </c>
      <c r="G30" s="69">
        <v>56.38</v>
      </c>
      <c r="H30" s="69">
        <v>91.2</v>
      </c>
      <c r="I30" s="76">
        <v>100</v>
      </c>
    </row>
    <row r="31" spans="1:9" ht="14.25">
      <c r="A31" s="70" t="s">
        <v>198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131</v>
      </c>
      <c r="B32" s="78">
        <v>6737.9790000000003</v>
      </c>
      <c r="C32" s="61">
        <v>6107.8159999999998</v>
      </c>
      <c r="D32" s="137">
        <v>6605.8617647058827</v>
      </c>
      <c r="E32" s="137">
        <v>5988.0549019607843</v>
      </c>
      <c r="F32" s="182">
        <v>10.31732128145315</v>
      </c>
      <c r="G32" s="67">
        <v>61.26</v>
      </c>
      <c r="H32" s="67">
        <v>91.2</v>
      </c>
      <c r="I32" s="40">
        <v>26.008509941903281</v>
      </c>
    </row>
    <row r="33" spans="1:9" ht="15">
      <c r="A33" s="66" t="s">
        <v>12</v>
      </c>
      <c r="B33" s="78">
        <v>6614.04</v>
      </c>
      <c r="C33" s="61">
        <v>5981.3069999999998</v>
      </c>
      <c r="D33" s="137">
        <v>6484.3529411764703</v>
      </c>
      <c r="E33" s="137">
        <v>5864.0264705882346</v>
      </c>
      <c r="F33" s="182">
        <v>10.578507339616579</v>
      </c>
      <c r="G33" s="67">
        <v>57.77</v>
      </c>
      <c r="H33" s="67">
        <v>92.7</v>
      </c>
      <c r="I33" s="40">
        <v>54.965041958741331</v>
      </c>
    </row>
    <row r="34" spans="1:9" ht="15">
      <c r="A34" s="66" t="s">
        <v>13</v>
      </c>
      <c r="B34" s="78">
        <v>6124.2359999999999</v>
      </c>
      <c r="C34" s="61">
        <v>5478.7370000000001</v>
      </c>
      <c r="D34" s="137">
        <v>6004.1529411764704</v>
      </c>
      <c r="E34" s="137">
        <v>5371.3107843137259</v>
      </c>
      <c r="F34" s="182">
        <v>11.781894257745897</v>
      </c>
      <c r="G34" s="67">
        <v>53.05</v>
      </c>
      <c r="H34" s="67">
        <v>93</v>
      </c>
      <c r="I34" s="40">
        <v>15.524279700697344</v>
      </c>
    </row>
    <row r="35" spans="1:9" ht="15">
      <c r="A35" s="66" t="s">
        <v>14</v>
      </c>
      <c r="B35" s="78">
        <v>5523.24</v>
      </c>
      <c r="C35" s="61">
        <v>4938.7479999999996</v>
      </c>
      <c r="D35" s="137">
        <v>5414.9411764705883</v>
      </c>
      <c r="E35" s="137">
        <v>4841.9098039215678</v>
      </c>
      <c r="F35" s="182">
        <v>11.834821294789696</v>
      </c>
      <c r="G35" s="67">
        <v>47.99</v>
      </c>
      <c r="H35" s="67">
        <v>94.8</v>
      </c>
      <c r="I35" s="40">
        <v>3.0421223940575874</v>
      </c>
    </row>
    <row r="36" spans="1:9" ht="15">
      <c r="A36" s="66" t="s">
        <v>15</v>
      </c>
      <c r="B36" s="78">
        <v>4645.6090000000004</v>
      </c>
      <c r="C36" s="61">
        <v>4171.4390000000003</v>
      </c>
      <c r="D36" s="137">
        <v>4554.5186274509806</v>
      </c>
      <c r="E36" s="137">
        <v>4089.6460784313726</v>
      </c>
      <c r="F36" s="182">
        <v>11.367060623444333</v>
      </c>
      <c r="G36" s="67">
        <v>43.26</v>
      </c>
      <c r="H36" s="67">
        <v>97.6</v>
      </c>
      <c r="I36" s="40">
        <v>0.43231595886861418</v>
      </c>
    </row>
    <row r="37" spans="1:9" ht="15">
      <c r="A37" s="66" t="s">
        <v>16</v>
      </c>
      <c r="B37" s="78">
        <v>4100.8950000000004</v>
      </c>
      <c r="C37" s="61">
        <v>3646.8310000000001</v>
      </c>
      <c r="D37" s="137">
        <v>4020.4852941176473</v>
      </c>
      <c r="E37" s="137">
        <v>3575.3245098039215</v>
      </c>
      <c r="F37" s="182">
        <v>12.450919716323577</v>
      </c>
      <c r="G37" s="67">
        <v>37.590000000000003</v>
      </c>
      <c r="H37" s="67">
        <v>100</v>
      </c>
      <c r="I37" s="40">
        <v>2.7730045731845912E-2</v>
      </c>
    </row>
    <row r="38" spans="1:9" ht="15" thickBot="1">
      <c r="A38" s="68" t="s">
        <v>130</v>
      </c>
      <c r="B38" s="79">
        <v>6525.5590000000002</v>
      </c>
      <c r="C38" s="80">
        <v>5892.38</v>
      </c>
      <c r="D38" s="183">
        <v>6397.6068627450977</v>
      </c>
      <c r="E38" s="183">
        <v>5776.8431372549021</v>
      </c>
      <c r="F38" s="184">
        <v>10.745725835740398</v>
      </c>
      <c r="G38" s="69">
        <v>57.58</v>
      </c>
      <c r="H38" s="69">
        <v>92.5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131</v>
      </c>
      <c r="B40" s="78">
        <v>6632.8370000000004</v>
      </c>
      <c r="C40" s="61">
        <v>6012.3519999999999</v>
      </c>
      <c r="D40" s="137">
        <v>6502.7813725490196</v>
      </c>
      <c r="E40" s="137">
        <v>5894.4627450980388</v>
      </c>
      <c r="F40" s="182">
        <v>10.320170874892231</v>
      </c>
      <c r="G40" s="67">
        <v>61.35</v>
      </c>
      <c r="H40" s="67">
        <v>89.1</v>
      </c>
      <c r="I40" s="40">
        <v>18.676236127215503</v>
      </c>
    </row>
    <row r="41" spans="1:9" ht="15">
      <c r="A41" s="66" t="s">
        <v>12</v>
      </c>
      <c r="B41" s="78">
        <v>6519.3609999999999</v>
      </c>
      <c r="C41" s="61">
        <v>5884.5410000000002</v>
      </c>
      <c r="D41" s="137">
        <v>6391.5303921568629</v>
      </c>
      <c r="E41" s="137">
        <v>5769.1578431372545</v>
      </c>
      <c r="F41" s="182">
        <v>10.787927214713939</v>
      </c>
      <c r="G41" s="67">
        <v>57.79</v>
      </c>
      <c r="H41" s="67">
        <v>91.3</v>
      </c>
      <c r="I41" s="40">
        <v>58.265177240351164</v>
      </c>
    </row>
    <row r="42" spans="1:9" ht="15">
      <c r="A42" s="66" t="s">
        <v>13</v>
      </c>
      <c r="B42" s="78">
        <v>6170.6670000000004</v>
      </c>
      <c r="C42" s="61">
        <v>5509.192</v>
      </c>
      <c r="D42" s="137">
        <v>6049.6735294117652</v>
      </c>
      <c r="E42" s="137">
        <v>5401.1686274509802</v>
      </c>
      <c r="F42" s="182">
        <v>12.006751625283714</v>
      </c>
      <c r="G42" s="67">
        <v>53.45</v>
      </c>
      <c r="H42" s="67">
        <v>92.9</v>
      </c>
      <c r="I42" s="40">
        <v>19.614202004306776</v>
      </c>
    </row>
    <row r="43" spans="1:9" ht="15">
      <c r="A43" s="66" t="s">
        <v>14</v>
      </c>
      <c r="B43" s="78">
        <v>5770.1629999999996</v>
      </c>
      <c r="C43" s="61">
        <v>5109.8969999999999</v>
      </c>
      <c r="D43" s="137">
        <v>5657.0225490196071</v>
      </c>
      <c r="E43" s="137">
        <v>5009.7029411764706</v>
      </c>
      <c r="F43" s="182">
        <v>12.921317200718521</v>
      </c>
      <c r="G43" s="67">
        <v>48.64</v>
      </c>
      <c r="H43" s="67">
        <v>94.5</v>
      </c>
      <c r="I43" s="40">
        <v>2.947449064104688</v>
      </c>
    </row>
    <row r="44" spans="1:9" ht="15">
      <c r="A44" s="66" t="s">
        <v>15</v>
      </c>
      <c r="B44" s="78">
        <v>5063.1580000000004</v>
      </c>
      <c r="C44" s="61">
        <v>4489.0259999999998</v>
      </c>
      <c r="D44" s="137">
        <v>4963.8803921568633</v>
      </c>
      <c r="E44" s="137">
        <v>4401.0058823529407</v>
      </c>
      <c r="F44" s="182">
        <v>12.789678651894654</v>
      </c>
      <c r="G44" s="67">
        <v>43.8</v>
      </c>
      <c r="H44" s="67">
        <v>99.4</v>
      </c>
      <c r="I44" s="40">
        <v>0.37373695544144442</v>
      </c>
    </row>
    <row r="45" spans="1:9" ht="15">
      <c r="A45" s="66" t="s">
        <v>16</v>
      </c>
      <c r="B45" s="78">
        <v>4203.2749999999996</v>
      </c>
      <c r="C45" s="61">
        <v>3557.55</v>
      </c>
      <c r="D45" s="137">
        <v>4120.8578431372543</v>
      </c>
      <c r="E45" s="137">
        <v>3487.794117647059</v>
      </c>
      <c r="F45" s="182">
        <v>18.150834141473752</v>
      </c>
      <c r="G45" s="67">
        <v>38.86</v>
      </c>
      <c r="H45" s="67">
        <v>83.1</v>
      </c>
      <c r="I45" s="40">
        <v>0.12319860858042073</v>
      </c>
    </row>
    <row r="46" spans="1:9" ht="15" thickBot="1">
      <c r="A46" s="81" t="s">
        <v>130</v>
      </c>
      <c r="B46" s="82">
        <v>6439.0640000000003</v>
      </c>
      <c r="C46" s="62">
        <v>5797.8</v>
      </c>
      <c r="D46" s="185">
        <v>6312.8078431372551</v>
      </c>
      <c r="E46" s="185">
        <v>5684.1176470588234</v>
      </c>
      <c r="F46" s="184">
        <v>11.060471213218809</v>
      </c>
      <c r="G46" s="83">
        <v>57.26</v>
      </c>
      <c r="H46" s="83">
        <v>91.3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6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1" zoomScale="75" workbookViewId="0">
      <selection activeCell="AM20" sqref="AM20"/>
    </sheetView>
  </sheetViews>
  <sheetFormatPr defaultColWidth="8.7109375" defaultRowHeight="12.75"/>
  <cols>
    <col min="1" max="1" width="15.140625" style="482" customWidth="1"/>
    <col min="2" max="2" width="13.28515625" style="482" customWidth="1"/>
    <col min="3" max="3" width="9.85546875" style="482" customWidth="1"/>
    <col min="4" max="4" width="8.42578125" style="482" customWidth="1"/>
    <col min="5" max="5" width="9.28515625" style="482" customWidth="1"/>
    <col min="6" max="6" width="9.7109375" style="482" customWidth="1"/>
    <col min="7" max="7" width="11.85546875" style="482" customWidth="1"/>
    <col min="8" max="8" width="10.5703125" style="482" customWidth="1"/>
    <col min="9" max="9" width="11.5703125" style="482" customWidth="1"/>
    <col min="10" max="10" width="8.7109375" style="482" customWidth="1"/>
    <col min="11" max="12" width="8" style="482" customWidth="1"/>
    <col min="13" max="13" width="9.85546875" style="482" customWidth="1"/>
    <col min="14" max="14" width="8.28515625" style="482" customWidth="1"/>
    <col min="15" max="15" width="10.5703125" style="482" customWidth="1"/>
    <col min="16" max="16" width="16.140625" style="482" customWidth="1"/>
    <col min="17" max="17" width="8.85546875" style="482" customWidth="1"/>
    <col min="18" max="18" width="8.7109375" style="482" customWidth="1"/>
    <col min="19" max="16384" width="8.7109375" style="482"/>
  </cols>
  <sheetData>
    <row r="1" spans="1:18" ht="27" customHeight="1"/>
    <row r="2" spans="1:18" ht="27.75" customHeight="1"/>
    <row r="3" spans="1:18" ht="18.75">
      <c r="A3" s="1310" t="s">
        <v>299</v>
      </c>
      <c r="B3" s="1310"/>
      <c r="C3" s="1311"/>
      <c r="D3" s="1312"/>
      <c r="E3" s="1313"/>
      <c r="F3" s="1313"/>
      <c r="G3" s="1313"/>
      <c r="H3" s="1313"/>
      <c r="L3" s="483"/>
      <c r="M3" s="483"/>
    </row>
    <row r="4" spans="1:18" ht="15.75" customHeight="1" thickBot="1"/>
    <row r="5" spans="1:18" ht="16.5" thickBot="1">
      <c r="A5" s="1605"/>
      <c r="B5" s="1606"/>
      <c r="C5" s="1103">
        <v>2015</v>
      </c>
      <c r="D5" s="1103">
        <v>2015</v>
      </c>
      <c r="E5" s="1103">
        <v>2015</v>
      </c>
      <c r="F5" s="1103">
        <v>2015</v>
      </c>
      <c r="G5" s="1103">
        <v>2015</v>
      </c>
      <c r="H5" s="1104">
        <v>2015</v>
      </c>
      <c r="I5" s="1103">
        <v>2015</v>
      </c>
      <c r="J5" s="1103">
        <v>2015</v>
      </c>
      <c r="K5" s="1104">
        <v>2016</v>
      </c>
      <c r="L5" s="1104">
        <v>2016</v>
      </c>
      <c r="M5" s="1104">
        <v>2016</v>
      </c>
      <c r="N5" s="1104">
        <v>2016</v>
      </c>
      <c r="O5" s="1103">
        <v>2016</v>
      </c>
      <c r="P5" s="1292" t="s">
        <v>318</v>
      </c>
    </row>
    <row r="6" spans="1:18" ht="16.5" customHeight="1" thickBot="1">
      <c r="A6" s="1607"/>
      <c r="B6" s="1608"/>
      <c r="C6" s="1106" t="s">
        <v>236</v>
      </c>
      <c r="D6" s="1106" t="s">
        <v>237</v>
      </c>
      <c r="E6" s="1106" t="s">
        <v>238</v>
      </c>
      <c r="F6" s="1106" t="s">
        <v>239</v>
      </c>
      <c r="G6" s="1106" t="s">
        <v>240</v>
      </c>
      <c r="H6" s="1106" t="s">
        <v>241</v>
      </c>
      <c r="I6" s="1106" t="s">
        <v>242</v>
      </c>
      <c r="J6" s="1106" t="s">
        <v>243</v>
      </c>
      <c r="K6" s="1106" t="s">
        <v>244</v>
      </c>
      <c r="L6" s="1106" t="s">
        <v>245</v>
      </c>
      <c r="M6" s="1106" t="s">
        <v>234</v>
      </c>
      <c r="N6" s="1106" t="s">
        <v>235</v>
      </c>
      <c r="O6" s="1106" t="s">
        <v>236</v>
      </c>
      <c r="P6" s="1293" t="s">
        <v>491</v>
      </c>
    </row>
    <row r="7" spans="1:18" ht="15.95" customHeight="1">
      <c r="A7" s="358" t="s">
        <v>110</v>
      </c>
      <c r="B7" s="484" t="s">
        <v>111</v>
      </c>
      <c r="C7" s="1316">
        <v>127.80330000000001</v>
      </c>
      <c r="D7" s="1316">
        <v>121.4903</v>
      </c>
      <c r="E7" s="1316">
        <v>121.2677</v>
      </c>
      <c r="F7" s="1316">
        <v>129.28</v>
      </c>
      <c r="G7" s="1316">
        <v>124.9903</v>
      </c>
      <c r="H7" s="1316">
        <v>114.6</v>
      </c>
      <c r="I7" s="1316">
        <v>109.3258</v>
      </c>
      <c r="J7" s="1316">
        <v>112.07100000000001</v>
      </c>
      <c r="K7" s="1316">
        <v>110.53100000000001</v>
      </c>
      <c r="L7" s="1316">
        <v>110.26130000000001</v>
      </c>
      <c r="M7" s="1316">
        <v>110.22670000000001</v>
      </c>
      <c r="N7" s="1316">
        <v>118.7548</v>
      </c>
      <c r="O7" s="1316">
        <v>134.7833</v>
      </c>
      <c r="P7" s="1324">
        <v>5.4615178168325729E-2</v>
      </c>
      <c r="Q7" s="1314"/>
      <c r="R7" s="486"/>
    </row>
    <row r="8" spans="1:18" ht="15.95" customHeight="1">
      <c r="A8" s="358" t="s">
        <v>161</v>
      </c>
      <c r="B8" s="485" t="s">
        <v>111</v>
      </c>
      <c r="C8" s="1316">
        <v>158.59</v>
      </c>
      <c r="D8" s="1316">
        <v>163.0317</v>
      </c>
      <c r="E8" s="1316">
        <v>170.72890000000001</v>
      </c>
      <c r="F8" s="1316">
        <v>171.91500000000002</v>
      </c>
      <c r="G8" s="1316">
        <v>173.33700000000002</v>
      </c>
      <c r="H8" s="1316">
        <v>168.786</v>
      </c>
      <c r="I8" s="1316">
        <v>162.6942</v>
      </c>
      <c r="J8" s="1316">
        <v>162.30110000000002</v>
      </c>
      <c r="K8" s="1316">
        <v>160.5309</v>
      </c>
      <c r="L8" s="1316">
        <v>134.25310000000002</v>
      </c>
      <c r="M8" s="1316">
        <v>132.6242</v>
      </c>
      <c r="N8" s="1316">
        <v>134.2775</v>
      </c>
      <c r="O8" s="1316">
        <v>164.0309</v>
      </c>
      <c r="P8" s="1324">
        <v>3.4307963932152186E-2</v>
      </c>
      <c r="Q8" s="1314"/>
      <c r="R8" s="486"/>
    </row>
    <row r="9" spans="1:18" ht="15.95" customHeight="1">
      <c r="A9" s="358"/>
      <c r="B9" s="485" t="s">
        <v>165</v>
      </c>
      <c r="C9" s="1317">
        <v>310.1687</v>
      </c>
      <c r="D9" s="1317">
        <v>318.85740000000004</v>
      </c>
      <c r="E9" s="1317">
        <v>333.91160000000002</v>
      </c>
      <c r="F9" s="1317">
        <v>336.23130000000003</v>
      </c>
      <c r="G9" s="1317">
        <v>339.01260000000002</v>
      </c>
      <c r="H9" s="1317">
        <v>330.11170000000004</v>
      </c>
      <c r="I9" s="1317">
        <v>318.19740000000002</v>
      </c>
      <c r="J9" s="1317">
        <v>317.42840000000001</v>
      </c>
      <c r="K9" s="1317">
        <v>313.96620000000001</v>
      </c>
      <c r="L9" s="1317">
        <v>262.57229999999998</v>
      </c>
      <c r="M9" s="1317">
        <v>259.38630000000001</v>
      </c>
      <c r="N9" s="1317">
        <v>262.62</v>
      </c>
      <c r="O9" s="1317">
        <v>320.81150000000002</v>
      </c>
      <c r="P9" s="1325">
        <v>3.4312940022639404E-2</v>
      </c>
      <c r="Q9" s="1314"/>
      <c r="R9" s="486"/>
    </row>
    <row r="10" spans="1:18" ht="15.95" customHeight="1">
      <c r="A10" s="358" t="s">
        <v>133</v>
      </c>
      <c r="B10" s="487" t="s">
        <v>111</v>
      </c>
      <c r="C10" s="1316">
        <v>146.52180000000001</v>
      </c>
      <c r="D10" s="1316">
        <v>146.4624</v>
      </c>
      <c r="E10" s="1316">
        <v>145.38310000000001</v>
      </c>
      <c r="F10" s="1316">
        <v>146.8049</v>
      </c>
      <c r="G10" s="1316">
        <v>147.5446</v>
      </c>
      <c r="H10" s="1316">
        <v>139.31380000000001</v>
      </c>
      <c r="I10" s="1316">
        <v>132.58530000000002</v>
      </c>
      <c r="J10" s="1316">
        <v>131.9855</v>
      </c>
      <c r="K10" s="1316">
        <v>130.66380000000001</v>
      </c>
      <c r="L10" s="1316">
        <v>125.1974</v>
      </c>
      <c r="M10" s="1316">
        <v>124.65570000000001</v>
      </c>
      <c r="N10" s="1316">
        <v>130.36160000000001</v>
      </c>
      <c r="O10" s="1316">
        <v>146.0249</v>
      </c>
      <c r="P10" s="1324">
        <v>-3.3913042291318085E-3</v>
      </c>
      <c r="Q10" s="1314"/>
      <c r="R10" s="486"/>
    </row>
    <row r="11" spans="1:18" ht="15.95" customHeight="1">
      <c r="A11" s="358"/>
      <c r="B11" s="487" t="s">
        <v>246</v>
      </c>
      <c r="C11" s="1317">
        <v>4000.3667</v>
      </c>
      <c r="D11" s="1317">
        <v>3969.3871000000004</v>
      </c>
      <c r="E11" s="1317">
        <v>3930.8065000000001</v>
      </c>
      <c r="F11" s="1317">
        <v>3975.9667000000004</v>
      </c>
      <c r="G11" s="1317">
        <v>3999.9355</v>
      </c>
      <c r="H11" s="1317">
        <v>3767.2</v>
      </c>
      <c r="I11" s="1317">
        <v>3583.3871000000004</v>
      </c>
      <c r="J11" s="1317">
        <v>3567</v>
      </c>
      <c r="K11" s="1317">
        <v>3533.2414000000003</v>
      </c>
      <c r="L11" s="1317">
        <v>3386.7419</v>
      </c>
      <c r="M11" s="1317">
        <v>3369.9</v>
      </c>
      <c r="N11" s="1317">
        <v>3523.1935000000003</v>
      </c>
      <c r="O11" s="1317">
        <v>3949.5385000000001</v>
      </c>
      <c r="P11" s="1326">
        <v>-1.270588518797533E-2</v>
      </c>
      <c r="Q11" s="1314"/>
      <c r="R11" s="486"/>
    </row>
    <row r="12" spans="1:18" ht="15.95" customHeight="1">
      <c r="A12" s="358" t="s">
        <v>112</v>
      </c>
      <c r="B12" s="485" t="s">
        <v>111</v>
      </c>
      <c r="C12" s="1316">
        <v>136.0522</v>
      </c>
      <c r="D12" s="1316">
        <v>135.0909</v>
      </c>
      <c r="E12" s="1316">
        <v>130.13730000000001</v>
      </c>
      <c r="F12" s="1316">
        <v>131.0701</v>
      </c>
      <c r="G12" s="1316">
        <v>132.84</v>
      </c>
      <c r="H12" s="1316">
        <v>128.93180000000001</v>
      </c>
      <c r="I12" s="1316">
        <v>123.47460000000001</v>
      </c>
      <c r="J12" s="1316">
        <v>121.81780000000001</v>
      </c>
      <c r="K12" s="1316">
        <v>121.8092</v>
      </c>
      <c r="L12" s="1316">
        <v>120.13250000000001</v>
      </c>
      <c r="M12" s="1316">
        <v>123.7317</v>
      </c>
      <c r="N12" s="1316">
        <v>128.84390000000002</v>
      </c>
      <c r="O12" s="1316">
        <v>140.3817</v>
      </c>
      <c r="P12" s="1324">
        <v>3.1822344658888335E-2</v>
      </c>
      <c r="Q12" s="1314"/>
      <c r="R12" s="486"/>
    </row>
    <row r="13" spans="1:18" ht="15.95" customHeight="1">
      <c r="A13" s="358"/>
      <c r="B13" s="487" t="s">
        <v>113</v>
      </c>
      <c r="C13" s="1317">
        <v>1015</v>
      </c>
      <c r="D13" s="1317">
        <v>1008</v>
      </c>
      <c r="E13" s="1317">
        <v>971.125</v>
      </c>
      <c r="F13" s="1317">
        <v>977.93330000000003</v>
      </c>
      <c r="G13" s="1317">
        <v>991</v>
      </c>
      <c r="H13" s="1317">
        <v>961.83330000000001</v>
      </c>
      <c r="I13" s="1317">
        <v>921.25810000000001</v>
      </c>
      <c r="J13" s="1317">
        <v>909</v>
      </c>
      <c r="K13" s="1317">
        <v>909.03060000000005</v>
      </c>
      <c r="L13" s="1317">
        <v>895.81680000000006</v>
      </c>
      <c r="M13" s="1317">
        <v>921</v>
      </c>
      <c r="N13" s="1317">
        <v>958.4516000000001</v>
      </c>
      <c r="O13" s="1317">
        <v>1044</v>
      </c>
      <c r="P13" s="1325">
        <v>2.857142857142847E-2</v>
      </c>
      <c r="Q13" s="1314"/>
      <c r="R13" s="486"/>
    </row>
    <row r="14" spans="1:18" ht="15.95" customHeight="1">
      <c r="A14" s="358" t="s">
        <v>114</v>
      </c>
      <c r="B14" s="485" t="s">
        <v>111</v>
      </c>
      <c r="C14" s="1316">
        <v>150.87569999999999</v>
      </c>
      <c r="D14" s="1316">
        <v>144.07160000000002</v>
      </c>
      <c r="E14" s="1316">
        <v>141.27520000000001</v>
      </c>
      <c r="F14" s="1316">
        <v>149.2167</v>
      </c>
      <c r="G14" s="1316">
        <v>145.67060000000001</v>
      </c>
      <c r="H14" s="1316">
        <v>134.0367</v>
      </c>
      <c r="I14" s="1316">
        <v>128.76770000000002</v>
      </c>
      <c r="J14" s="1316">
        <v>132.8913</v>
      </c>
      <c r="K14" s="1316">
        <v>133.20340000000002</v>
      </c>
      <c r="L14" s="1316">
        <v>131.9316</v>
      </c>
      <c r="M14" s="1316">
        <v>131.84900000000002</v>
      </c>
      <c r="N14" s="1316">
        <v>143.8887</v>
      </c>
      <c r="O14" s="1316">
        <v>157.8373</v>
      </c>
      <c r="P14" s="1324">
        <v>4.6141293793500182E-2</v>
      </c>
      <c r="Q14" s="1314"/>
      <c r="R14" s="486"/>
    </row>
    <row r="15" spans="1:18" ht="15.95" customHeight="1">
      <c r="A15" s="358" t="s">
        <v>132</v>
      </c>
      <c r="B15" s="485" t="s">
        <v>111</v>
      </c>
      <c r="C15" s="1316">
        <v>144.62430000000001</v>
      </c>
      <c r="D15" s="1316">
        <v>146.6448</v>
      </c>
      <c r="E15" s="1316">
        <v>145.3561</v>
      </c>
      <c r="F15" s="1316">
        <v>141.24600000000001</v>
      </c>
      <c r="G15" s="1316">
        <v>142.50320000000002</v>
      </c>
      <c r="H15" s="1316">
        <v>142.691</v>
      </c>
      <c r="I15" s="1316">
        <v>137.53450000000001</v>
      </c>
      <c r="J15" s="1316">
        <v>133.37810000000002</v>
      </c>
      <c r="K15" s="1316">
        <v>133.7945</v>
      </c>
      <c r="L15" s="1316">
        <v>132.34290000000001</v>
      </c>
      <c r="M15" s="1316">
        <v>136.37530000000001</v>
      </c>
      <c r="N15" s="1316">
        <v>134.6874</v>
      </c>
      <c r="O15" s="1316">
        <v>141.536</v>
      </c>
      <c r="P15" s="1324">
        <v>-2.1353949509176573E-2</v>
      </c>
      <c r="Q15" s="1314"/>
      <c r="R15" s="486"/>
    </row>
    <row r="16" spans="1:18" ht="15.95" customHeight="1">
      <c r="A16" s="358" t="s">
        <v>118</v>
      </c>
      <c r="B16" s="485" t="s">
        <v>111</v>
      </c>
      <c r="C16" s="1316">
        <v>153.2483</v>
      </c>
      <c r="D16" s="1316">
        <v>150.1942</v>
      </c>
      <c r="E16" s="1316">
        <v>144.6103</v>
      </c>
      <c r="F16" s="1316">
        <v>143.17670000000001</v>
      </c>
      <c r="G16" s="1316">
        <v>140.8458</v>
      </c>
      <c r="H16" s="1316">
        <v>137.77430000000001</v>
      </c>
      <c r="I16" s="1316">
        <v>136.50970000000001</v>
      </c>
      <c r="J16" s="1316">
        <v>135.27260000000001</v>
      </c>
      <c r="K16" s="1316">
        <v>135.4486</v>
      </c>
      <c r="L16" s="1316">
        <v>132.5932</v>
      </c>
      <c r="M16" s="1316">
        <v>135.9357</v>
      </c>
      <c r="N16" s="1316">
        <v>140.14610000000002</v>
      </c>
      <c r="O16" s="1316">
        <v>146.37430000000001</v>
      </c>
      <c r="P16" s="1324">
        <v>-4.4855309977337443E-2</v>
      </c>
      <c r="Q16" s="1314"/>
      <c r="R16" s="486"/>
    </row>
    <row r="17" spans="1:18" ht="15.95" customHeight="1">
      <c r="A17" s="358" t="s">
        <v>115</v>
      </c>
      <c r="B17" s="485" t="s">
        <v>111</v>
      </c>
      <c r="C17" s="1316">
        <v>155.5343</v>
      </c>
      <c r="D17" s="1316">
        <v>170.04770000000002</v>
      </c>
      <c r="E17" s="1316">
        <v>171.6968</v>
      </c>
      <c r="F17" s="1316">
        <v>172.81200000000001</v>
      </c>
      <c r="G17" s="1316">
        <v>172.2158</v>
      </c>
      <c r="H17" s="1316">
        <v>169.69970000000001</v>
      </c>
      <c r="I17" s="1316">
        <v>169.99450000000002</v>
      </c>
      <c r="J17" s="1316">
        <v>168.1139</v>
      </c>
      <c r="K17" s="1316">
        <v>164.20520000000002</v>
      </c>
      <c r="L17" s="1316">
        <v>158.42680000000001</v>
      </c>
      <c r="M17" s="1316">
        <v>151.3837</v>
      </c>
      <c r="N17" s="1316">
        <v>152.13679999999999</v>
      </c>
      <c r="O17" s="1316">
        <v>155.2877</v>
      </c>
      <c r="P17" s="1324">
        <v>-1.585502361858504E-3</v>
      </c>
      <c r="Q17" s="1314"/>
      <c r="R17" s="486"/>
    </row>
    <row r="18" spans="1:18" ht="15.95" customHeight="1">
      <c r="A18" s="358" t="s">
        <v>116</v>
      </c>
      <c r="B18" s="487" t="s">
        <v>111</v>
      </c>
      <c r="C18" s="1316">
        <v>150.81570000000002</v>
      </c>
      <c r="D18" s="1316">
        <v>154.18970000000002</v>
      </c>
      <c r="E18" s="1316">
        <v>153.61320000000001</v>
      </c>
      <c r="F18" s="1316">
        <v>148.298</v>
      </c>
      <c r="G18" s="1316">
        <v>136.44810000000001</v>
      </c>
      <c r="H18" s="1316">
        <v>124.8597</v>
      </c>
      <c r="I18" s="1316">
        <v>118.3232</v>
      </c>
      <c r="J18" s="1316">
        <v>116.9726</v>
      </c>
      <c r="K18" s="1316">
        <v>118.74550000000001</v>
      </c>
      <c r="L18" s="1316">
        <v>117.411</v>
      </c>
      <c r="M18" s="1316">
        <v>118.11800000000001</v>
      </c>
      <c r="N18" s="1316">
        <v>128.77190000000002</v>
      </c>
      <c r="O18" s="1316">
        <v>149.0127</v>
      </c>
      <c r="P18" s="1324">
        <v>-1.1954988771063157E-2</v>
      </c>
      <c r="Q18" s="1314"/>
      <c r="R18" s="486"/>
    </row>
    <row r="19" spans="1:18" ht="15.95" customHeight="1">
      <c r="A19" s="358" t="s">
        <v>117</v>
      </c>
      <c r="B19" s="485" t="s">
        <v>297</v>
      </c>
      <c r="C19" s="1316">
        <v>139.86670000000001</v>
      </c>
      <c r="D19" s="1316">
        <v>147.0968</v>
      </c>
      <c r="E19" s="1316">
        <v>150.93550000000002</v>
      </c>
      <c r="F19" s="1316">
        <v>147.80000000000001</v>
      </c>
      <c r="G19" s="1316">
        <v>137.35480000000001</v>
      </c>
      <c r="H19" s="1316">
        <v>126.2333</v>
      </c>
      <c r="I19" s="1316">
        <v>117.8387</v>
      </c>
      <c r="J19" s="1316">
        <v>118.129</v>
      </c>
      <c r="K19" s="1316">
        <v>120.55170000000001</v>
      </c>
      <c r="L19" s="1316">
        <v>122</v>
      </c>
      <c r="M19" s="1316">
        <v>122.86670000000001</v>
      </c>
      <c r="N19" s="1316">
        <v>128.0968</v>
      </c>
      <c r="O19" s="1316">
        <v>141.76670000000001</v>
      </c>
      <c r="P19" s="1324">
        <v>1.3584362825461715E-2</v>
      </c>
      <c r="Q19" s="1314"/>
      <c r="R19" s="486"/>
    </row>
    <row r="20" spans="1:18" ht="15.95" customHeight="1">
      <c r="A20" s="358" t="s">
        <v>293</v>
      </c>
      <c r="B20" s="485" t="s">
        <v>297</v>
      </c>
      <c r="C20" s="1316">
        <v>149.69310000000002</v>
      </c>
      <c r="D20" s="1316">
        <v>146.33750000000001</v>
      </c>
      <c r="E20" s="1316">
        <v>146.6996</v>
      </c>
      <c r="F20" s="1316">
        <v>150.96700000000001</v>
      </c>
      <c r="G20" s="1316">
        <v>147.98230000000001</v>
      </c>
      <c r="H20" s="1316">
        <v>139.96630000000002</v>
      </c>
      <c r="I20" s="1316">
        <v>134.00990000000002</v>
      </c>
      <c r="J20" s="1316">
        <v>131.76300000000001</v>
      </c>
      <c r="K20" s="1316">
        <v>132.56610000000001</v>
      </c>
      <c r="L20" s="1316">
        <v>129.81220000000002</v>
      </c>
      <c r="M20" s="1316">
        <v>130.28530000000001</v>
      </c>
      <c r="N20" s="1316">
        <v>139.60820000000001</v>
      </c>
      <c r="O20" s="1316">
        <v>152.62100000000001</v>
      </c>
      <c r="P20" s="1324">
        <v>1.9559351767048705E-2</v>
      </c>
      <c r="Q20" s="1314"/>
      <c r="R20" s="486"/>
    </row>
    <row r="21" spans="1:18" ht="15.95" customHeight="1">
      <c r="A21" s="358"/>
      <c r="B21" s="487" t="s">
        <v>298</v>
      </c>
      <c r="C21" s="1317">
        <v>1133.4000000000001</v>
      </c>
      <c r="D21" s="1317">
        <v>1110.2581</v>
      </c>
      <c r="E21" s="1317">
        <v>1109.0645</v>
      </c>
      <c r="F21" s="1317">
        <v>1145.4666999999999</v>
      </c>
      <c r="G21" s="1317">
        <v>1128.1290000000001</v>
      </c>
      <c r="H21" s="1317">
        <v>1064.5</v>
      </c>
      <c r="I21" s="1317">
        <v>1023.8065</v>
      </c>
      <c r="J21" s="1317">
        <v>1008.6452</v>
      </c>
      <c r="K21" s="1317">
        <v>1012.1724</v>
      </c>
      <c r="L21" s="1317">
        <v>981.38710000000003</v>
      </c>
      <c r="M21" s="1317">
        <v>976.93330000000003</v>
      </c>
      <c r="N21" s="1317">
        <v>1046.7742000000001</v>
      </c>
      <c r="O21" s="1317">
        <v>1147.5333000000001</v>
      </c>
      <c r="P21" s="1325">
        <v>1.2469825304393778E-2</v>
      </c>
      <c r="Q21" s="1314"/>
      <c r="R21" s="486"/>
    </row>
    <row r="22" spans="1:18" ht="15.95" customHeight="1">
      <c r="A22" s="358" t="s">
        <v>119</v>
      </c>
      <c r="B22" s="485" t="s">
        <v>111</v>
      </c>
      <c r="C22" s="1316">
        <v>140.92670000000001</v>
      </c>
      <c r="D22" s="1316">
        <v>146.74190000000002</v>
      </c>
      <c r="E22" s="1316">
        <v>156.6129</v>
      </c>
      <c r="F22" s="1316">
        <v>164.11670000000001</v>
      </c>
      <c r="G22" s="1316">
        <v>156.07420000000002</v>
      </c>
      <c r="H22" s="1316">
        <v>148.8817</v>
      </c>
      <c r="I22" s="1316">
        <v>132.42580000000001</v>
      </c>
      <c r="J22" s="1316">
        <v>140.96770000000001</v>
      </c>
      <c r="K22" s="1316">
        <v>134.34480000000002</v>
      </c>
      <c r="L22" s="1316">
        <v>134.84520000000001</v>
      </c>
      <c r="M22" s="1316">
        <v>132.90729999999999</v>
      </c>
      <c r="N22" s="1316">
        <v>137.9829</v>
      </c>
      <c r="O22" s="1316">
        <v>149.53540000000001</v>
      </c>
      <c r="P22" s="1324">
        <v>6.1086366174756046E-2</v>
      </c>
      <c r="Q22" s="1314"/>
      <c r="R22" s="486"/>
    </row>
    <row r="23" spans="1:18" ht="15.95" customHeight="1">
      <c r="A23" s="358" t="s">
        <v>134</v>
      </c>
      <c r="B23" s="485" t="s">
        <v>111</v>
      </c>
      <c r="C23" s="1318">
        <v>169.14100000000002</v>
      </c>
      <c r="D23" s="1318">
        <v>175.17840000000001</v>
      </c>
      <c r="E23" s="1318">
        <v>174.46940000000001</v>
      </c>
      <c r="F23" s="1318">
        <v>162.92100000000002</v>
      </c>
      <c r="G23" s="1318">
        <v>160.29840000000002</v>
      </c>
      <c r="H23" s="1318">
        <v>164.50069999999999</v>
      </c>
      <c r="I23" s="1318">
        <v>155.89709999999999</v>
      </c>
      <c r="J23" s="1318">
        <v>156.68940000000001</v>
      </c>
      <c r="K23" s="1318">
        <v>156.9359</v>
      </c>
      <c r="L23" s="1318">
        <v>158.57900000000001</v>
      </c>
      <c r="M23" s="1318">
        <v>160.64100000000002</v>
      </c>
      <c r="N23" s="1318">
        <v>161.5548</v>
      </c>
      <c r="O23" s="1318">
        <v>165.59200000000001</v>
      </c>
      <c r="P23" s="1324">
        <v>-2.0982493895625565E-2</v>
      </c>
      <c r="Q23" s="1314"/>
      <c r="R23" s="486"/>
    </row>
    <row r="24" spans="1:18" ht="15.95" customHeight="1">
      <c r="A24" s="358" t="s">
        <v>136</v>
      </c>
      <c r="B24" s="485" t="s">
        <v>111</v>
      </c>
      <c r="C24" s="1318">
        <v>148.03700000000001</v>
      </c>
      <c r="D24" s="1318">
        <v>147.31870000000001</v>
      </c>
      <c r="E24" s="1318">
        <v>146.68290000000002</v>
      </c>
      <c r="F24" s="1318">
        <v>155.1413</v>
      </c>
      <c r="G24" s="1318">
        <v>152.1652</v>
      </c>
      <c r="H24" s="1318">
        <v>131.4273</v>
      </c>
      <c r="I24" s="1318">
        <v>121.95970000000001</v>
      </c>
      <c r="J24" s="1318">
        <v>129.63</v>
      </c>
      <c r="K24" s="1318">
        <v>138.6497</v>
      </c>
      <c r="L24" s="1318">
        <v>137.31190000000001</v>
      </c>
      <c r="M24" s="1318">
        <v>139.34870000000001</v>
      </c>
      <c r="N24" s="1318">
        <v>147.35580000000002</v>
      </c>
      <c r="O24" s="1318">
        <v>160.2653</v>
      </c>
      <c r="P24" s="1324">
        <v>8.2602997899173802E-2</v>
      </c>
      <c r="Q24" s="1314"/>
      <c r="R24" s="486"/>
    </row>
    <row r="25" spans="1:18" ht="15.95" customHeight="1">
      <c r="A25" s="358" t="s">
        <v>135</v>
      </c>
      <c r="B25" s="485" t="s">
        <v>111</v>
      </c>
      <c r="C25" s="1318">
        <v>147.9177</v>
      </c>
      <c r="D25" s="1318">
        <v>144.04230000000001</v>
      </c>
      <c r="E25" s="1318">
        <v>140.5265</v>
      </c>
      <c r="F25" s="1318">
        <v>145.5343</v>
      </c>
      <c r="G25" s="1318">
        <v>144.26770000000002</v>
      </c>
      <c r="H25" s="1318">
        <v>132.07670000000002</v>
      </c>
      <c r="I25" s="1318">
        <v>127.2265</v>
      </c>
      <c r="J25" s="1318">
        <v>131.6748</v>
      </c>
      <c r="K25" s="1318">
        <v>133.57070000000002</v>
      </c>
      <c r="L25" s="1318">
        <v>133.2303</v>
      </c>
      <c r="M25" s="1318">
        <v>133.88730000000001</v>
      </c>
      <c r="N25" s="1318">
        <v>140.74870000000001</v>
      </c>
      <c r="O25" s="1318">
        <v>153.3723</v>
      </c>
      <c r="P25" s="1324">
        <v>3.6875911402083794E-2</v>
      </c>
      <c r="Q25" s="1314"/>
      <c r="R25" s="486"/>
    </row>
    <row r="26" spans="1:18" ht="15.95" customHeight="1">
      <c r="A26" s="358" t="s">
        <v>120</v>
      </c>
      <c r="B26" s="485" t="s">
        <v>111</v>
      </c>
      <c r="C26" s="1318">
        <v>148.16670000000002</v>
      </c>
      <c r="D26" s="1318">
        <v>140.81610000000001</v>
      </c>
      <c r="E26" s="1318">
        <v>138.1968</v>
      </c>
      <c r="F26" s="1318">
        <v>145.41670000000002</v>
      </c>
      <c r="G26" s="1318">
        <v>142.34520000000001</v>
      </c>
      <c r="H26" s="1318">
        <v>130.99</v>
      </c>
      <c r="I26" s="1318">
        <v>125.21940000000001</v>
      </c>
      <c r="J26" s="1318">
        <v>129.4194</v>
      </c>
      <c r="K26" s="1318">
        <v>130.6</v>
      </c>
      <c r="L26" s="1318">
        <v>128.86449999999999</v>
      </c>
      <c r="M26" s="1318">
        <v>128.5</v>
      </c>
      <c r="N26" s="1318">
        <v>140.0968</v>
      </c>
      <c r="O26" s="1318">
        <v>154.97310000000002</v>
      </c>
      <c r="P26" s="1324">
        <v>4.5937447483138882E-2</v>
      </c>
      <c r="Q26" s="1314"/>
      <c r="R26" s="486"/>
    </row>
    <row r="27" spans="1:18" ht="15.95" customHeight="1">
      <c r="A27" s="358" t="s">
        <v>137</v>
      </c>
      <c r="B27" s="485" t="s">
        <v>111</v>
      </c>
      <c r="C27" s="1318">
        <v>151.52450000000002</v>
      </c>
      <c r="D27" s="1318">
        <v>148.94560000000001</v>
      </c>
      <c r="E27" s="1318">
        <v>147.4204</v>
      </c>
      <c r="F27" s="1318">
        <v>152.0992</v>
      </c>
      <c r="G27" s="1318">
        <v>149.67180000000002</v>
      </c>
      <c r="H27" s="1318">
        <v>136.376</v>
      </c>
      <c r="I27" s="1318">
        <v>128.28620000000001</v>
      </c>
      <c r="J27" s="1318">
        <v>132.77600000000001</v>
      </c>
      <c r="K27" s="1318">
        <v>134.73949999999999</v>
      </c>
      <c r="L27" s="1318">
        <v>129.25409999999999</v>
      </c>
      <c r="M27" s="1318">
        <v>129.56659999999999</v>
      </c>
      <c r="N27" s="1318">
        <v>140.2381</v>
      </c>
      <c r="O27" s="1318">
        <v>157.3201</v>
      </c>
      <c r="P27" s="1324">
        <v>3.8248600061375981E-2</v>
      </c>
      <c r="Q27" s="1314"/>
      <c r="R27" s="486"/>
    </row>
    <row r="28" spans="1:18" ht="15.95" customHeight="1">
      <c r="A28" s="358"/>
      <c r="B28" s="485" t="s">
        <v>142</v>
      </c>
      <c r="C28" s="1319">
        <v>47261.6587</v>
      </c>
      <c r="D28" s="1319">
        <v>46413.156499999997</v>
      </c>
      <c r="E28" s="1319">
        <v>45901.428700000004</v>
      </c>
      <c r="F28" s="1319">
        <v>47629.952299999997</v>
      </c>
      <c r="G28" s="1319">
        <v>46600.956100000003</v>
      </c>
      <c r="H28" s="1319">
        <v>42566.671300000002</v>
      </c>
      <c r="I28" s="1319">
        <v>40352.843500000003</v>
      </c>
      <c r="J28" s="1319">
        <v>41761.281600000002</v>
      </c>
      <c r="K28" s="1319">
        <v>41803.732100000001</v>
      </c>
      <c r="L28" s="1319">
        <v>40228.092900000003</v>
      </c>
      <c r="M28" s="1319">
        <v>40381.3917</v>
      </c>
      <c r="N28" s="1319">
        <v>44108.325199999999</v>
      </c>
      <c r="O28" s="1319">
        <v>49383.565000000002</v>
      </c>
      <c r="P28" s="1325">
        <v>4.4896991734232117E-2</v>
      </c>
      <c r="Q28" s="1314"/>
      <c r="R28" s="486"/>
    </row>
    <row r="29" spans="1:18" ht="15.95" customHeight="1">
      <c r="A29" s="358" t="s">
        <v>138</v>
      </c>
      <c r="B29" s="485" t="s">
        <v>111</v>
      </c>
      <c r="C29" s="1318">
        <v>228</v>
      </c>
      <c r="D29" s="1318">
        <v>228</v>
      </c>
      <c r="E29" s="1318">
        <v>230.03230000000002</v>
      </c>
      <c r="F29" s="1318">
        <v>228</v>
      </c>
      <c r="G29" s="1318">
        <v>228</v>
      </c>
      <c r="H29" s="1318">
        <v>228</v>
      </c>
      <c r="I29" s="1318">
        <v>228</v>
      </c>
      <c r="J29" s="1318">
        <v>228</v>
      </c>
      <c r="K29" s="1318">
        <v>228</v>
      </c>
      <c r="L29" s="1318">
        <v>222.1935</v>
      </c>
      <c r="M29" s="1318">
        <v>218</v>
      </c>
      <c r="N29" s="1318">
        <v>218</v>
      </c>
      <c r="O29" s="1318">
        <v>218</v>
      </c>
      <c r="P29" s="1324">
        <v>-4.3859649122807043E-2</v>
      </c>
      <c r="Q29" s="1314"/>
      <c r="R29" s="486"/>
    </row>
    <row r="30" spans="1:18" ht="15.95" customHeight="1">
      <c r="A30" s="358" t="s">
        <v>121</v>
      </c>
      <c r="B30" s="487" t="s">
        <v>111</v>
      </c>
      <c r="C30" s="1318">
        <v>130.53730000000002</v>
      </c>
      <c r="D30" s="1318">
        <v>122.43810000000001</v>
      </c>
      <c r="E30" s="1318">
        <v>121.14030000000001</v>
      </c>
      <c r="F30" s="1318">
        <v>128.96370000000002</v>
      </c>
      <c r="G30" s="1318">
        <v>123.49550000000001</v>
      </c>
      <c r="H30" s="1318">
        <v>113.69030000000001</v>
      </c>
      <c r="I30" s="1318">
        <v>108.96610000000001</v>
      </c>
      <c r="J30" s="1318">
        <v>114.4165</v>
      </c>
      <c r="K30" s="1318">
        <v>111.91760000000001</v>
      </c>
      <c r="L30" s="1318">
        <v>113.6558</v>
      </c>
      <c r="M30" s="1318">
        <v>115.28500000000001</v>
      </c>
      <c r="N30" s="1318">
        <v>125.3142</v>
      </c>
      <c r="O30" s="1318">
        <v>140.90470000000002</v>
      </c>
      <c r="P30" s="1324">
        <v>7.9420977758847489E-2</v>
      </c>
      <c r="Q30" s="1314"/>
      <c r="R30" s="486"/>
    </row>
    <row r="31" spans="1:18" ht="15.95" customHeight="1">
      <c r="A31" s="358" t="s">
        <v>122</v>
      </c>
      <c r="B31" s="489" t="s">
        <v>111</v>
      </c>
      <c r="C31" s="1318">
        <v>147.346</v>
      </c>
      <c r="D31" s="1318">
        <v>144.31610000000001</v>
      </c>
      <c r="E31" s="1318">
        <v>145.95770000000002</v>
      </c>
      <c r="F31" s="1318">
        <v>154.8683</v>
      </c>
      <c r="G31" s="1318">
        <v>146.8006</v>
      </c>
      <c r="H31" s="1318">
        <v>132.37569999999999</v>
      </c>
      <c r="I31" s="1318">
        <v>126.59520000000001</v>
      </c>
      <c r="J31" s="1318">
        <v>127.62350000000001</v>
      </c>
      <c r="K31" s="1318">
        <v>129.71030000000002</v>
      </c>
      <c r="L31" s="1318">
        <v>129.19550000000001</v>
      </c>
      <c r="M31" s="1318">
        <v>128.72030000000001</v>
      </c>
      <c r="N31" s="1318">
        <v>139.88060000000002</v>
      </c>
      <c r="O31" s="1318">
        <v>156.5583</v>
      </c>
      <c r="P31" s="1324">
        <v>6.2521547921219334E-2</v>
      </c>
      <c r="Q31" s="1314"/>
      <c r="R31" s="486"/>
    </row>
    <row r="32" spans="1:18" ht="15.95" customHeight="1">
      <c r="A32" s="358" t="s">
        <v>139</v>
      </c>
      <c r="B32" s="489" t="s">
        <v>111</v>
      </c>
      <c r="C32" s="1318">
        <v>143.83880000000002</v>
      </c>
      <c r="D32" s="1318">
        <v>140.56110000000001</v>
      </c>
      <c r="E32" s="1318">
        <v>138.7021</v>
      </c>
      <c r="F32" s="1318">
        <v>145.41070000000002</v>
      </c>
      <c r="G32" s="1318">
        <v>137.9436</v>
      </c>
      <c r="H32" s="1318">
        <v>123.4666</v>
      </c>
      <c r="I32" s="1318">
        <v>119.7668</v>
      </c>
      <c r="J32" s="1318">
        <v>122.08120000000001</v>
      </c>
      <c r="K32" s="1318">
        <v>126.29310000000001</v>
      </c>
      <c r="L32" s="1318">
        <v>130.9211</v>
      </c>
      <c r="M32" s="1318">
        <v>127.53150000000001</v>
      </c>
      <c r="N32" s="1318">
        <v>136.85730000000001</v>
      </c>
      <c r="O32" s="1318">
        <v>150.29920000000001</v>
      </c>
      <c r="P32" s="1324">
        <v>4.4914167804514404E-2</v>
      </c>
      <c r="Q32" s="1314"/>
      <c r="R32" s="486"/>
    </row>
    <row r="33" spans="1:18" ht="15.95" customHeight="1">
      <c r="A33" s="358"/>
      <c r="B33" s="487" t="s">
        <v>143</v>
      </c>
      <c r="C33" s="1319">
        <v>598.02100000000007</v>
      </c>
      <c r="D33" s="1319">
        <v>583.9271</v>
      </c>
      <c r="E33" s="1319">
        <v>581.23059999999998</v>
      </c>
      <c r="F33" s="1319">
        <v>613.2337</v>
      </c>
      <c r="G33" s="1319">
        <v>585.72519999999997</v>
      </c>
      <c r="H33" s="1319">
        <v>524.83530000000007</v>
      </c>
      <c r="I33" s="1319">
        <v>513.83870000000002</v>
      </c>
      <c r="J33" s="1319">
        <v>535.90710000000001</v>
      </c>
      <c r="K33" s="1319">
        <v>555.38340000000005</v>
      </c>
      <c r="L33" s="1319">
        <v>562.30709999999999</v>
      </c>
      <c r="M33" s="1319">
        <v>549.15070000000003</v>
      </c>
      <c r="N33" s="1319">
        <v>602.72230000000002</v>
      </c>
      <c r="O33" s="1319">
        <v>661.2373</v>
      </c>
      <c r="P33" s="1325">
        <v>0.10570916405945607</v>
      </c>
      <c r="Q33" s="1314"/>
      <c r="R33" s="486"/>
    </row>
    <row r="34" spans="1:18" ht="15.95" customHeight="1">
      <c r="A34" s="358" t="s">
        <v>123</v>
      </c>
      <c r="B34" s="485" t="s">
        <v>111</v>
      </c>
      <c r="C34" s="1318">
        <v>162.73330000000001</v>
      </c>
      <c r="D34" s="1318">
        <v>166</v>
      </c>
      <c r="E34" s="1318">
        <v>165.03230000000002</v>
      </c>
      <c r="F34" s="1318">
        <v>157.0333</v>
      </c>
      <c r="G34" s="1318">
        <v>140.0968</v>
      </c>
      <c r="H34" s="1318">
        <v>126.56670000000001</v>
      </c>
      <c r="I34" s="1318">
        <v>118.5806</v>
      </c>
      <c r="J34" s="1318">
        <v>118.67740000000001</v>
      </c>
      <c r="K34" s="1318">
        <v>123.4483</v>
      </c>
      <c r="L34" s="1318">
        <v>121.77420000000001</v>
      </c>
      <c r="M34" s="1318">
        <v>122.4</v>
      </c>
      <c r="N34" s="1318">
        <v>138.87100000000001</v>
      </c>
      <c r="O34" s="1318">
        <v>164.5333</v>
      </c>
      <c r="P34" s="1324">
        <v>1.1061042822827272E-2</v>
      </c>
      <c r="Q34" s="1314"/>
      <c r="R34" s="486"/>
    </row>
    <row r="35" spans="1:18" ht="15.95" customHeight="1">
      <c r="A35" s="358" t="s">
        <v>160</v>
      </c>
      <c r="B35" s="485" t="s">
        <v>111</v>
      </c>
      <c r="C35" s="1316">
        <v>151.07560000000001</v>
      </c>
      <c r="D35" s="1316">
        <v>154.2835</v>
      </c>
      <c r="E35" s="1316">
        <v>150.30629999999999</v>
      </c>
      <c r="F35" s="1316">
        <v>149.96680000000001</v>
      </c>
      <c r="G35" s="1316">
        <v>154.04760000000002</v>
      </c>
      <c r="H35" s="1316">
        <v>147.32220000000001</v>
      </c>
      <c r="I35" s="1316">
        <v>130.49270000000001</v>
      </c>
      <c r="J35" s="1316">
        <v>119.4397</v>
      </c>
      <c r="K35" s="1316">
        <v>113.13510000000001</v>
      </c>
      <c r="L35" s="1316">
        <v>113.322</v>
      </c>
      <c r="M35" s="1316">
        <v>117.751</v>
      </c>
      <c r="N35" s="1316">
        <v>135.68970000000002</v>
      </c>
      <c r="O35" s="1316">
        <v>161.0763</v>
      </c>
      <c r="P35" s="1324">
        <v>6.6196659156078086E-2</v>
      </c>
      <c r="Q35" s="1314"/>
      <c r="R35" s="486"/>
    </row>
    <row r="36" spans="1:18" ht="15.95" customHeight="1">
      <c r="A36" s="358"/>
      <c r="B36" s="485" t="s">
        <v>164</v>
      </c>
      <c r="C36" s="1317">
        <v>674.87099999999998</v>
      </c>
      <c r="D36" s="1317">
        <v>685.30939999999998</v>
      </c>
      <c r="E36" s="1317">
        <v>664.68450000000007</v>
      </c>
      <c r="F36" s="1317">
        <v>663.27100000000007</v>
      </c>
      <c r="G36" s="1317">
        <v>681.11740000000009</v>
      </c>
      <c r="H36" s="1317">
        <v>654.89970000000005</v>
      </c>
      <c r="I36" s="1317">
        <v>587.47289999999998</v>
      </c>
      <c r="J36" s="1317">
        <v>541.12390000000005</v>
      </c>
      <c r="K36" s="1317">
        <v>507.11830000000003</v>
      </c>
      <c r="L36" s="1317">
        <v>506.24940000000004</v>
      </c>
      <c r="M36" s="1317">
        <v>526.58530000000007</v>
      </c>
      <c r="N36" s="1317">
        <v>610.44029999999998</v>
      </c>
      <c r="O36" s="1317">
        <v>728.49170000000004</v>
      </c>
      <c r="P36" s="1325">
        <v>7.9453258474582622E-2</v>
      </c>
      <c r="Q36" s="1314"/>
      <c r="R36" s="486"/>
    </row>
    <row r="37" spans="1:18" ht="15.95" customHeight="1">
      <c r="A37" s="358" t="s">
        <v>144</v>
      </c>
      <c r="B37" s="485" t="s">
        <v>111</v>
      </c>
      <c r="C37" s="1316">
        <v>156.12970000000001</v>
      </c>
      <c r="D37" s="1316">
        <v>153.6919</v>
      </c>
      <c r="E37" s="1316">
        <v>154.57770000000002</v>
      </c>
      <c r="F37" s="1316">
        <v>163.4633</v>
      </c>
      <c r="G37" s="1316">
        <v>158.38420000000002</v>
      </c>
      <c r="H37" s="1316">
        <v>147.1353</v>
      </c>
      <c r="I37" s="1316">
        <v>151.29840000000002</v>
      </c>
      <c r="J37" s="1316">
        <v>150.24030000000002</v>
      </c>
      <c r="K37" s="1316">
        <v>139.9162</v>
      </c>
      <c r="L37" s="1316">
        <v>137.0565</v>
      </c>
      <c r="M37" s="1316">
        <v>136.595</v>
      </c>
      <c r="N37" s="1316">
        <v>146.17870000000002</v>
      </c>
      <c r="O37" s="1316">
        <v>160.47929999999999</v>
      </c>
      <c r="P37" s="1324">
        <v>2.7858889115907948E-2</v>
      </c>
      <c r="Q37" s="1314"/>
      <c r="R37" s="486"/>
    </row>
    <row r="38" spans="1:18" ht="15.95" customHeight="1">
      <c r="A38" s="358" t="s">
        <v>140</v>
      </c>
      <c r="B38" s="485" t="s">
        <v>111</v>
      </c>
      <c r="C38" s="1316">
        <v>145.91630000000001</v>
      </c>
      <c r="D38" s="1316">
        <v>148.5206</v>
      </c>
      <c r="E38" s="1316">
        <v>148.70580000000001</v>
      </c>
      <c r="F38" s="1316">
        <v>150.3433</v>
      </c>
      <c r="G38" s="1316">
        <v>150.49160000000001</v>
      </c>
      <c r="H38" s="1316">
        <v>147.67870000000002</v>
      </c>
      <c r="I38" s="1316">
        <v>139.35390000000001</v>
      </c>
      <c r="J38" s="1316">
        <v>135.9145</v>
      </c>
      <c r="K38" s="1316">
        <v>135.5821</v>
      </c>
      <c r="L38" s="1316">
        <v>129.6455</v>
      </c>
      <c r="M38" s="1316">
        <v>128.86600000000001</v>
      </c>
      <c r="N38" s="1316">
        <v>133.92449999999999</v>
      </c>
      <c r="O38" s="1316">
        <v>152.8827</v>
      </c>
      <c r="P38" s="1324">
        <v>4.7742438644620133E-2</v>
      </c>
      <c r="Q38" s="1314"/>
      <c r="R38" s="486"/>
    </row>
    <row r="39" spans="1:18" ht="15.95" customHeight="1">
      <c r="A39" s="358" t="s">
        <v>124</v>
      </c>
      <c r="B39" s="485" t="s">
        <v>111</v>
      </c>
      <c r="C39" s="1316">
        <v>149.5087</v>
      </c>
      <c r="D39" s="1316">
        <v>148.21100000000001</v>
      </c>
      <c r="E39" s="1316">
        <v>148.1387</v>
      </c>
      <c r="F39" s="1316">
        <v>147.54400000000001</v>
      </c>
      <c r="G39" s="1316">
        <v>146.45320000000001</v>
      </c>
      <c r="H39" s="1316">
        <v>144.922</v>
      </c>
      <c r="I39" s="1316">
        <v>145.92420000000001</v>
      </c>
      <c r="J39" s="1316">
        <v>144.7697</v>
      </c>
      <c r="K39" s="1316">
        <v>144.46860000000001</v>
      </c>
      <c r="L39" s="1316">
        <v>142.72810000000001</v>
      </c>
      <c r="M39" s="1316">
        <v>144.56630000000001</v>
      </c>
      <c r="N39" s="1316">
        <v>143.6465</v>
      </c>
      <c r="O39" s="1316">
        <v>146.29930000000002</v>
      </c>
      <c r="P39" s="1324">
        <v>-2.146630931845428E-2</v>
      </c>
      <c r="Q39" s="1314"/>
      <c r="R39" s="486"/>
    </row>
    <row r="40" spans="1:18" ht="15.95" customHeight="1">
      <c r="A40" s="358" t="s">
        <v>125</v>
      </c>
      <c r="B40" s="485" t="s">
        <v>111</v>
      </c>
      <c r="C40" s="1316">
        <v>176.6576</v>
      </c>
      <c r="D40" s="1316">
        <v>176.64080000000001</v>
      </c>
      <c r="E40" s="1316">
        <v>175.89660000000001</v>
      </c>
      <c r="F40" s="1316">
        <v>180.364</v>
      </c>
      <c r="G40" s="1316">
        <v>183.0215</v>
      </c>
      <c r="H40" s="1316">
        <v>187.88310000000001</v>
      </c>
      <c r="I40" s="1316">
        <v>189.31140000000002</v>
      </c>
      <c r="J40" s="1316">
        <v>181.50640000000001</v>
      </c>
      <c r="K40" s="1316">
        <v>179.36870000000002</v>
      </c>
      <c r="L40" s="1316">
        <v>181.77880000000002</v>
      </c>
      <c r="M40" s="1316">
        <v>185.04410000000001</v>
      </c>
      <c r="N40" s="1316">
        <v>184.7612</v>
      </c>
      <c r="O40" s="1316">
        <v>185.68010000000001</v>
      </c>
      <c r="P40" s="1324">
        <v>5.1073375841175217E-2</v>
      </c>
      <c r="Q40" s="1314"/>
      <c r="R40" s="486"/>
    </row>
    <row r="41" spans="1:18" ht="15.95" customHeight="1">
      <c r="A41" s="488"/>
      <c r="B41" s="490" t="s">
        <v>126</v>
      </c>
      <c r="C41" s="1317">
        <v>1638.3333</v>
      </c>
      <c r="D41" s="1317">
        <v>1657</v>
      </c>
      <c r="E41" s="1317">
        <v>1672.2903000000001</v>
      </c>
      <c r="F41" s="1317">
        <v>1693.3333</v>
      </c>
      <c r="G41" s="1317">
        <v>1711.7419</v>
      </c>
      <c r="H41" s="1317">
        <v>1751.1333000000002</v>
      </c>
      <c r="I41" s="1317">
        <v>1750.7419</v>
      </c>
      <c r="J41" s="1317">
        <v>1683.3226000000002</v>
      </c>
      <c r="K41" s="1317">
        <v>1687.931</v>
      </c>
      <c r="L41" s="1317">
        <v>1688.6129000000001</v>
      </c>
      <c r="M41" s="1317">
        <v>1703.9333000000001</v>
      </c>
      <c r="N41" s="1317">
        <v>1716.3871000000001</v>
      </c>
      <c r="O41" s="1317">
        <v>1732.9667000000002</v>
      </c>
      <c r="P41" s="1325">
        <v>5.7761995071454741E-2</v>
      </c>
      <c r="Q41" s="1314"/>
      <c r="R41" s="486"/>
    </row>
    <row r="42" spans="1:18" ht="15.95" customHeight="1">
      <c r="A42" s="358" t="s">
        <v>127</v>
      </c>
      <c r="B42" s="485" t="s">
        <v>111</v>
      </c>
      <c r="C42" s="1316">
        <v>181.6884</v>
      </c>
      <c r="D42" s="1316">
        <v>186.0762</v>
      </c>
      <c r="E42" s="1316">
        <v>183.56630000000001</v>
      </c>
      <c r="F42" s="1316">
        <v>176.17870000000002</v>
      </c>
      <c r="G42" s="1316">
        <v>172.2851</v>
      </c>
      <c r="H42" s="1316">
        <v>175.75810000000001</v>
      </c>
      <c r="I42" s="1316">
        <v>169.49610000000001</v>
      </c>
      <c r="J42" s="1316">
        <v>153.83510000000001</v>
      </c>
      <c r="K42" s="1316">
        <v>144.30430000000001</v>
      </c>
      <c r="L42" s="1316">
        <v>143.2174</v>
      </c>
      <c r="M42" s="1316">
        <v>141.66750000000002</v>
      </c>
      <c r="N42" s="1316">
        <v>147.73060000000001</v>
      </c>
      <c r="O42" s="1316">
        <v>152.22740000000002</v>
      </c>
      <c r="P42" s="1324">
        <v>-0.16215124355765131</v>
      </c>
      <c r="Q42" s="1314"/>
      <c r="R42" s="486"/>
    </row>
    <row r="43" spans="1:18" ht="15.95" customHeight="1">
      <c r="A43" s="488"/>
      <c r="B43" s="485" t="s">
        <v>128</v>
      </c>
      <c r="C43" s="1317">
        <v>130.97300000000001</v>
      </c>
      <c r="D43" s="1317">
        <v>131.7071</v>
      </c>
      <c r="E43" s="1317">
        <v>131.0206</v>
      </c>
      <c r="F43" s="1317">
        <v>128.7903</v>
      </c>
      <c r="G43" s="1317">
        <v>126.2748</v>
      </c>
      <c r="H43" s="1317">
        <v>124.40570000000001</v>
      </c>
      <c r="I43" s="1317">
        <v>122.8326</v>
      </c>
      <c r="J43" s="1317">
        <v>115.67</v>
      </c>
      <c r="K43" s="1317">
        <v>111.84520000000001</v>
      </c>
      <c r="L43" s="1317">
        <v>111.8858</v>
      </c>
      <c r="M43" s="1317">
        <v>112.31200000000001</v>
      </c>
      <c r="N43" s="1317">
        <v>115</v>
      </c>
      <c r="O43" s="1317">
        <v>119.9067</v>
      </c>
      <c r="P43" s="1325">
        <v>-8.449298710421238E-2</v>
      </c>
      <c r="Q43" s="1314"/>
      <c r="R43" s="486"/>
    </row>
    <row r="44" spans="1:18" ht="10.5" customHeight="1" thickBot="1">
      <c r="A44" s="488"/>
      <c r="B44" s="491"/>
      <c r="C44" s="1327"/>
      <c r="D44" s="1327"/>
      <c r="E44" s="1327"/>
      <c r="F44" s="1327"/>
      <c r="G44" s="1327"/>
      <c r="H44" s="1327"/>
      <c r="I44" s="1327"/>
      <c r="J44" s="1327"/>
      <c r="K44" s="1327"/>
      <c r="L44" s="1327"/>
      <c r="M44" s="1327"/>
      <c r="N44" s="1327"/>
      <c r="O44" s="1327"/>
      <c r="P44" s="1328"/>
      <c r="Q44" s="1314"/>
      <c r="R44" s="486"/>
    </row>
    <row r="45" spans="1:18" ht="19.5" customHeight="1" thickBot="1">
      <c r="A45" s="761" t="s">
        <v>145</v>
      </c>
      <c r="B45" s="762" t="s">
        <v>111</v>
      </c>
      <c r="C45" s="1329">
        <v>146.43630000000002</v>
      </c>
      <c r="D45" s="1329">
        <v>144.24870000000001</v>
      </c>
      <c r="E45" s="1329">
        <v>142.87040000000002</v>
      </c>
      <c r="F45" s="1329">
        <v>146.6465</v>
      </c>
      <c r="G45" s="1329">
        <v>141.97020000000001</v>
      </c>
      <c r="H45" s="1329">
        <v>132.14830000000001</v>
      </c>
      <c r="I45" s="1329">
        <v>126.17890000000001</v>
      </c>
      <c r="J45" s="1329">
        <v>127.45030000000001</v>
      </c>
      <c r="K45" s="1329">
        <v>127.6584</v>
      </c>
      <c r="L45" s="1329">
        <v>127.28790000000001</v>
      </c>
      <c r="M45" s="1329">
        <v>127.56530000000001</v>
      </c>
      <c r="N45" s="1329">
        <v>136.84790000000001</v>
      </c>
      <c r="O45" s="1329">
        <v>151.3159</v>
      </c>
      <c r="P45" s="1330">
        <v>3.3322338791679229E-2</v>
      </c>
      <c r="Q45" s="1314"/>
      <c r="R45" s="486"/>
    </row>
    <row r="49" spans="2:16">
      <c r="P49" s="693"/>
    </row>
    <row r="50" spans="2:16">
      <c r="P50" s="693"/>
    </row>
    <row r="51" spans="2:16">
      <c r="D51" s="482" t="s">
        <v>357</v>
      </c>
      <c r="E51" s="482" t="s">
        <v>358</v>
      </c>
      <c r="P51" s="693"/>
    </row>
    <row r="52" spans="2:16" ht="15.75">
      <c r="K52" s="838"/>
      <c r="L52" s="839"/>
      <c r="M52" s="493"/>
    </row>
    <row r="53" spans="2:16" ht="15.75">
      <c r="B53" s="840" t="s">
        <v>266</v>
      </c>
      <c r="C53" s="482" t="s">
        <v>111</v>
      </c>
      <c r="D53" s="841">
        <f>+P7</f>
        <v>5.4615178168325729E-2</v>
      </c>
      <c r="E53" s="842">
        <f>+(O7/N7)-1</f>
        <v>0.13497138641974882</v>
      </c>
      <c r="F53" s="843"/>
      <c r="G53" s="833"/>
      <c r="J53" s="833"/>
      <c r="K53" s="838"/>
      <c r="L53" s="839"/>
      <c r="M53" s="493"/>
      <c r="N53" s="833"/>
      <c r="O53" s="833"/>
    </row>
    <row r="54" spans="2:16" ht="15.75">
      <c r="B54" s="840" t="s">
        <v>267</v>
      </c>
      <c r="C54" s="482" t="s">
        <v>111</v>
      </c>
      <c r="D54" s="841">
        <f>+P8</f>
        <v>3.4307963932152186E-2</v>
      </c>
      <c r="E54" s="842">
        <f>+(O8/N8)-1</f>
        <v>0.22158142652343105</v>
      </c>
      <c r="F54" s="833"/>
      <c r="G54" s="833"/>
      <c r="J54" s="833"/>
      <c r="K54" s="838"/>
      <c r="L54" s="839"/>
      <c r="M54" s="493"/>
      <c r="N54" s="833"/>
      <c r="O54" s="833"/>
    </row>
    <row r="55" spans="2:16" ht="15.75">
      <c r="B55" s="840" t="s">
        <v>268</v>
      </c>
      <c r="C55" s="482" t="s">
        <v>111</v>
      </c>
      <c r="D55" s="841">
        <f>+P10</f>
        <v>-3.3913042291318085E-3</v>
      </c>
      <c r="E55" s="842">
        <f>+(O10/N10)-1</f>
        <v>0.12015271368255687</v>
      </c>
      <c r="F55" s="833"/>
      <c r="G55" s="833"/>
      <c r="J55" s="833"/>
      <c r="K55" s="838"/>
      <c r="L55" s="839"/>
      <c r="M55" s="493"/>
      <c r="N55" s="833"/>
      <c r="O55" s="833"/>
    </row>
    <row r="56" spans="2:16" ht="15.75">
      <c r="B56" s="840" t="s">
        <v>269</v>
      </c>
      <c r="C56" s="482" t="s">
        <v>111</v>
      </c>
      <c r="D56" s="841">
        <f>+P12</f>
        <v>3.1822344658888335E-2</v>
      </c>
      <c r="E56" s="842">
        <f>+(O12/N12)-1</f>
        <v>8.9548670911079098E-2</v>
      </c>
      <c r="F56" s="833"/>
      <c r="G56" s="833"/>
      <c r="J56" s="833"/>
      <c r="K56" s="838"/>
      <c r="L56" s="839"/>
      <c r="M56" s="493"/>
      <c r="N56" s="833"/>
      <c r="O56" s="833"/>
    </row>
    <row r="57" spans="2:16" ht="15.75">
      <c r="B57" s="840" t="s">
        <v>270</v>
      </c>
      <c r="C57" s="482" t="s">
        <v>111</v>
      </c>
      <c r="D57" s="841">
        <f t="shared" ref="D57:D62" si="0">+P14</f>
        <v>4.6141293793500182E-2</v>
      </c>
      <c r="E57" s="842">
        <f t="shared" ref="E57:E62" si="1">+(O14/N14)-1</f>
        <v>9.6940204477488523E-2</v>
      </c>
      <c r="F57" s="833"/>
      <c r="G57" s="833"/>
      <c r="J57" s="833"/>
      <c r="K57" s="838"/>
      <c r="L57" s="839"/>
      <c r="M57" s="493"/>
      <c r="N57" s="833"/>
      <c r="O57" s="833"/>
    </row>
    <row r="58" spans="2:16" ht="15.75">
      <c r="B58" s="840" t="s">
        <v>271</v>
      </c>
      <c r="C58" s="482" t="s">
        <v>111</v>
      </c>
      <c r="D58" s="841">
        <f t="shared" si="0"/>
        <v>-2.1353949509176573E-2</v>
      </c>
      <c r="E58" s="842">
        <f t="shared" si="1"/>
        <v>5.0848111998598178E-2</v>
      </c>
      <c r="F58" s="833"/>
      <c r="G58" s="833"/>
      <c r="J58" s="833"/>
      <c r="K58" s="838"/>
      <c r="L58" s="839"/>
      <c r="M58" s="493"/>
      <c r="N58" s="833"/>
      <c r="O58" s="833"/>
    </row>
    <row r="59" spans="2:16" ht="15.75">
      <c r="B59" s="844" t="s">
        <v>276</v>
      </c>
      <c r="C59" s="482" t="s">
        <v>111</v>
      </c>
      <c r="D59" s="841">
        <f t="shared" si="0"/>
        <v>-4.4855309977337443E-2</v>
      </c>
      <c r="E59" s="842">
        <f t="shared" si="1"/>
        <v>4.4440765743748667E-2</v>
      </c>
      <c r="F59" s="833"/>
      <c r="G59" s="833"/>
      <c r="J59" s="833"/>
      <c r="K59" s="838"/>
      <c r="L59" s="839"/>
      <c r="M59" s="493"/>
      <c r="N59" s="833"/>
      <c r="O59" s="833"/>
    </row>
    <row r="60" spans="2:16" ht="15.75">
      <c r="B60" s="844" t="s">
        <v>272</v>
      </c>
      <c r="C60" s="482" t="s">
        <v>111</v>
      </c>
      <c r="D60" s="841">
        <f t="shared" si="0"/>
        <v>-1.585502361858504E-3</v>
      </c>
      <c r="E60" s="842">
        <f t="shared" si="1"/>
        <v>2.0710965394303171E-2</v>
      </c>
      <c r="F60" s="833"/>
      <c r="G60" s="833"/>
      <c r="J60" s="833"/>
      <c r="K60" s="838"/>
      <c r="L60" s="839"/>
      <c r="M60" s="493"/>
      <c r="N60" s="833"/>
      <c r="O60" s="833"/>
    </row>
    <row r="61" spans="2:16" ht="15.75">
      <c r="B61" s="844" t="s">
        <v>273</v>
      </c>
      <c r="C61" s="482" t="s">
        <v>111</v>
      </c>
      <c r="D61" s="841">
        <f t="shared" si="0"/>
        <v>-1.1954988771063157E-2</v>
      </c>
      <c r="E61" s="842">
        <f t="shared" si="1"/>
        <v>0.15718336065554661</v>
      </c>
      <c r="F61" s="833"/>
      <c r="G61" s="833"/>
      <c r="J61" s="833"/>
      <c r="K61" s="838"/>
      <c r="L61" s="839"/>
      <c r="M61" s="493"/>
      <c r="N61" s="833"/>
      <c r="O61" s="833"/>
    </row>
    <row r="62" spans="2:16" ht="15.75">
      <c r="B62" s="844" t="s">
        <v>274</v>
      </c>
      <c r="C62" s="482" t="s">
        <v>111</v>
      </c>
      <c r="D62" s="841">
        <f t="shared" si="0"/>
        <v>1.3584362825461715E-2</v>
      </c>
      <c r="E62" s="842">
        <f t="shared" si="1"/>
        <v>0.10671539023613397</v>
      </c>
      <c r="F62" s="833"/>
      <c r="G62" s="833"/>
      <c r="J62" s="833"/>
      <c r="K62" s="838"/>
      <c r="L62" s="839"/>
      <c r="M62" s="493"/>
      <c r="N62" s="833"/>
      <c r="O62" s="833"/>
    </row>
    <row r="63" spans="2:16" ht="15.75">
      <c r="B63" s="844" t="s">
        <v>275</v>
      </c>
      <c r="C63" s="482" t="s">
        <v>111</v>
      </c>
      <c r="D63" s="841">
        <f>+P20</f>
        <v>1.9559351767048705E-2</v>
      </c>
      <c r="E63" s="842">
        <f>+(O20/N20)-1</f>
        <v>9.320942466130222E-2</v>
      </c>
      <c r="F63" s="833"/>
      <c r="G63" s="833"/>
      <c r="J63" s="833"/>
      <c r="K63" s="838"/>
      <c r="L63" s="839"/>
      <c r="M63" s="493"/>
      <c r="N63" s="833"/>
      <c r="O63" s="833"/>
    </row>
    <row r="64" spans="2:16" ht="15.75">
      <c r="B64" s="840" t="s">
        <v>277</v>
      </c>
      <c r="C64" s="482" t="s">
        <v>111</v>
      </c>
      <c r="D64" s="841">
        <f t="shared" ref="D64:D69" si="2">+P22</f>
        <v>6.1086366174756046E-2</v>
      </c>
      <c r="E64" s="842">
        <f t="shared" ref="E64:E69" si="3">+(O22/N22)-1</f>
        <v>8.3724142629267861E-2</v>
      </c>
      <c r="F64" s="833"/>
      <c r="G64" s="833"/>
      <c r="K64" s="838"/>
      <c r="L64" s="839"/>
      <c r="M64" s="493"/>
    </row>
    <row r="65" spans="2:13" ht="15.75">
      <c r="B65" s="840" t="s">
        <v>278</v>
      </c>
      <c r="C65" s="482" t="s">
        <v>111</v>
      </c>
      <c r="D65" s="841">
        <f t="shared" si="2"/>
        <v>-2.0982493895625565E-2</v>
      </c>
      <c r="E65" s="842">
        <f t="shared" si="3"/>
        <v>2.4989662950280822E-2</v>
      </c>
      <c r="F65" s="833"/>
      <c r="G65" s="833"/>
      <c r="K65" s="838"/>
      <c r="L65" s="839"/>
      <c r="M65" s="493"/>
    </row>
    <row r="66" spans="2:13" ht="15.75">
      <c r="B66" s="840" t="s">
        <v>322</v>
      </c>
      <c r="C66" s="482" t="s">
        <v>111</v>
      </c>
      <c r="D66" s="841">
        <f t="shared" si="2"/>
        <v>8.2602997899173802E-2</v>
      </c>
      <c r="E66" s="842">
        <f t="shared" si="3"/>
        <v>8.760768154358356E-2</v>
      </c>
      <c r="F66" s="833"/>
      <c r="G66" s="833"/>
      <c r="K66" s="838"/>
      <c r="L66" s="839"/>
      <c r="M66" s="493"/>
    </row>
    <row r="67" spans="2:13" ht="15.75">
      <c r="B67" s="840" t="s">
        <v>279</v>
      </c>
      <c r="C67" s="482" t="s">
        <v>111</v>
      </c>
      <c r="D67" s="841">
        <f t="shared" si="2"/>
        <v>3.6875911402083794E-2</v>
      </c>
      <c r="E67" s="842">
        <f t="shared" si="3"/>
        <v>8.9688927855106071E-2</v>
      </c>
      <c r="F67" s="833"/>
      <c r="G67" s="833"/>
      <c r="K67" s="838"/>
      <c r="L67" s="839"/>
      <c r="M67" s="493"/>
    </row>
    <row r="68" spans="2:13" ht="15.75">
      <c r="B68" s="840" t="s">
        <v>280</v>
      </c>
      <c r="C68" s="482" t="s">
        <v>111</v>
      </c>
      <c r="D68" s="841">
        <f t="shared" si="2"/>
        <v>4.5937447483138882E-2</v>
      </c>
      <c r="E68" s="842">
        <f t="shared" si="3"/>
        <v>0.10618586577280853</v>
      </c>
      <c r="F68" s="833"/>
      <c r="G68" s="833"/>
      <c r="K68" s="838"/>
      <c r="L68" s="839"/>
      <c r="M68" s="493"/>
    </row>
    <row r="69" spans="2:13" ht="15.75">
      <c r="B69" s="840" t="s">
        <v>281</v>
      </c>
      <c r="C69" s="482" t="s">
        <v>111</v>
      </c>
      <c r="D69" s="841">
        <f t="shared" si="2"/>
        <v>3.8248600061375981E-2</v>
      </c>
      <c r="E69" s="842">
        <f t="shared" si="3"/>
        <v>0.12180712659398552</v>
      </c>
      <c r="F69" s="833"/>
      <c r="G69" s="833"/>
      <c r="K69" s="838"/>
      <c r="L69" s="839"/>
      <c r="M69" s="493"/>
    </row>
    <row r="70" spans="2:13" ht="15.75">
      <c r="B70" s="840" t="s">
        <v>282</v>
      </c>
      <c r="C70" s="482" t="s">
        <v>111</v>
      </c>
      <c r="D70" s="841">
        <f>+P29</f>
        <v>-4.3859649122807043E-2</v>
      </c>
      <c r="E70" s="842">
        <f>+(O29/N29)-1</f>
        <v>0</v>
      </c>
      <c r="F70" s="833"/>
      <c r="G70" s="833"/>
      <c r="K70" s="838"/>
      <c r="L70" s="839"/>
      <c r="M70" s="493"/>
    </row>
    <row r="71" spans="2:13" ht="15">
      <c r="B71" s="840" t="s">
        <v>283</v>
      </c>
      <c r="C71" s="482" t="s">
        <v>111</v>
      </c>
      <c r="D71" s="841">
        <f>+P30</f>
        <v>7.9420977758847489E-2</v>
      </c>
      <c r="E71" s="842">
        <f>+(O30/N30)-1</f>
        <v>0.12441127980707711</v>
      </c>
      <c r="F71" s="833"/>
      <c r="G71" s="833"/>
      <c r="K71" s="845"/>
      <c r="L71" s="839"/>
      <c r="M71" s="493"/>
    </row>
    <row r="72" spans="2:13" ht="15.75">
      <c r="B72" s="844" t="s">
        <v>284</v>
      </c>
      <c r="C72" s="482" t="s">
        <v>111</v>
      </c>
      <c r="D72" s="841">
        <f>+P31</f>
        <v>6.2521547921219334E-2</v>
      </c>
      <c r="E72" s="842">
        <f>+(O31/N31)-1</f>
        <v>0.11922811311933157</v>
      </c>
      <c r="F72" s="833"/>
      <c r="G72" s="833"/>
      <c r="K72" s="838"/>
      <c r="L72" s="839"/>
      <c r="M72" s="493"/>
    </row>
    <row r="73" spans="2:13" ht="15.75">
      <c r="B73" s="846" t="s">
        <v>285</v>
      </c>
      <c r="C73" s="846" t="s">
        <v>111</v>
      </c>
      <c r="D73" s="847">
        <f>+P32</f>
        <v>4.4914167804514404E-2</v>
      </c>
      <c r="E73" s="848">
        <f>+(O32/N32)-1</f>
        <v>9.8218363214823023E-2</v>
      </c>
      <c r="F73" s="833"/>
      <c r="G73" s="833"/>
      <c r="K73" s="838"/>
      <c r="L73" s="839"/>
      <c r="M73" s="493"/>
    </row>
    <row r="74" spans="2:13" ht="15.75">
      <c r="B74" s="840" t="s">
        <v>286</v>
      </c>
      <c r="C74" s="482" t="s">
        <v>111</v>
      </c>
      <c r="D74" s="841">
        <f>+P34</f>
        <v>1.1061042822827272E-2</v>
      </c>
      <c r="E74" s="842">
        <f>+(O34/N34)-1</f>
        <v>0.18479236125612974</v>
      </c>
      <c r="F74" s="833"/>
      <c r="G74" s="833"/>
      <c r="K74" s="838"/>
      <c r="L74" s="839"/>
      <c r="M74" s="493"/>
    </row>
    <row r="75" spans="2:13" ht="15.75">
      <c r="B75" s="840" t="s">
        <v>287</v>
      </c>
      <c r="C75" s="482" t="s">
        <v>111</v>
      </c>
      <c r="D75" s="841">
        <f>+P35</f>
        <v>6.6196659156078086E-2</v>
      </c>
      <c r="E75" s="842">
        <f>+(O35/N35)-1</f>
        <v>0.18709305127802622</v>
      </c>
      <c r="F75" s="833"/>
      <c r="G75" s="833"/>
      <c r="K75" s="838"/>
      <c r="L75" s="839"/>
      <c r="M75" s="493"/>
    </row>
    <row r="76" spans="2:13" ht="15.75">
      <c r="B76" s="840" t="s">
        <v>288</v>
      </c>
      <c r="C76" s="482" t="s">
        <v>111</v>
      </c>
      <c r="D76" s="841">
        <f>+P37</f>
        <v>2.7858889115907948E-2</v>
      </c>
      <c r="E76" s="842">
        <f>+(O37/N37)-1</f>
        <v>9.7829574349751258E-2</v>
      </c>
      <c r="F76" s="833"/>
      <c r="G76" s="833"/>
      <c r="H76" s="1331"/>
      <c r="K76" s="838"/>
      <c r="L76" s="839"/>
      <c r="M76" s="493"/>
    </row>
    <row r="77" spans="2:13" ht="15.75">
      <c r="B77" s="840" t="s">
        <v>289</v>
      </c>
      <c r="C77" s="482" t="s">
        <v>111</v>
      </c>
      <c r="D77" s="841">
        <f>+P38</f>
        <v>4.7742438644620133E-2</v>
      </c>
      <c r="E77" s="842">
        <f>+(O38/N38)-1</f>
        <v>0.14155886338944712</v>
      </c>
      <c r="F77" s="833"/>
      <c r="G77" s="833"/>
      <c r="H77" s="1331"/>
      <c r="K77" s="838"/>
      <c r="L77" s="839"/>
      <c r="M77" s="493"/>
    </row>
    <row r="78" spans="2:13" ht="15.75">
      <c r="B78" s="844" t="s">
        <v>290</v>
      </c>
      <c r="C78" s="482" t="s">
        <v>111</v>
      </c>
      <c r="D78" s="841">
        <f>+P39</f>
        <v>-2.146630931845428E-2</v>
      </c>
      <c r="E78" s="842">
        <f>+(O39/N39)-1</f>
        <v>1.8467557510973176E-2</v>
      </c>
      <c r="F78" s="833"/>
      <c r="G78" s="833"/>
      <c r="H78" s="1331"/>
      <c r="K78" s="838"/>
      <c r="L78" s="839"/>
      <c r="M78" s="493"/>
    </row>
    <row r="79" spans="2:13" ht="15.75">
      <c r="B79" s="844" t="s">
        <v>291</v>
      </c>
      <c r="C79" s="482" t="s">
        <v>111</v>
      </c>
      <c r="D79" s="841">
        <f>+P40</f>
        <v>5.1073375841175217E-2</v>
      </c>
      <c r="E79" s="842">
        <f>+(O40/N40)-1</f>
        <v>4.9734468059312587E-3</v>
      </c>
      <c r="F79" s="833"/>
      <c r="G79" s="833"/>
      <c r="H79" s="1331"/>
      <c r="K79" s="838"/>
      <c r="L79" s="839"/>
      <c r="M79" s="493"/>
    </row>
    <row r="80" spans="2:13" ht="15.75">
      <c r="B80" s="840" t="s">
        <v>292</v>
      </c>
      <c r="C80" s="482" t="s">
        <v>111</v>
      </c>
      <c r="D80" s="841">
        <f>+P42</f>
        <v>-0.16215124355765131</v>
      </c>
      <c r="E80" s="842">
        <f>+(O42/N42)-1</f>
        <v>3.0439191338828886E-2</v>
      </c>
      <c r="F80" s="833"/>
      <c r="G80" s="833"/>
      <c r="K80" s="838"/>
      <c r="L80" s="839"/>
      <c r="M80" s="493"/>
    </row>
    <row r="81" spans="2:13" ht="15.75">
      <c r="B81" s="849" t="s">
        <v>294</v>
      </c>
      <c r="C81" s="846" t="s">
        <v>111</v>
      </c>
      <c r="D81" s="847">
        <f>+P45</f>
        <v>3.3322338791679229E-2</v>
      </c>
      <c r="E81" s="848">
        <f>+(O45/N45)-1</f>
        <v>0.10572321533615048</v>
      </c>
      <c r="F81" s="833"/>
      <c r="G81" s="833"/>
      <c r="K81" s="838"/>
      <c r="L81" s="839"/>
      <c r="M81" s="493"/>
    </row>
    <row r="82" spans="2:13" ht="15.75">
      <c r="K82" s="838"/>
      <c r="L82" s="839"/>
      <c r="M82" s="493"/>
    </row>
    <row r="83" spans="2:13" ht="15.75">
      <c r="K83" s="838"/>
      <c r="L83" s="839"/>
      <c r="M83" s="493"/>
    </row>
    <row r="84" spans="2:13" ht="15.75">
      <c r="K84" s="838"/>
      <c r="L84" s="839"/>
      <c r="M84" s="493"/>
    </row>
    <row r="85" spans="2:13" ht="15.75">
      <c r="K85" s="838"/>
      <c r="L85" s="839"/>
      <c r="M85" s="493"/>
    </row>
    <row r="86" spans="2:13" ht="15.75">
      <c r="K86" s="838"/>
      <c r="L86" s="839"/>
      <c r="M86" s="493"/>
    </row>
    <row r="87" spans="2:13" ht="15">
      <c r="K87" s="845"/>
      <c r="L87" s="839"/>
      <c r="M87" s="493"/>
    </row>
    <row r="88" spans="2:13" ht="15.75">
      <c r="K88" s="838"/>
      <c r="L88" s="839"/>
      <c r="M88" s="493"/>
    </row>
    <row r="89" spans="2:13" ht="15">
      <c r="K89" s="845"/>
      <c r="L89" s="839"/>
      <c r="M89" s="493"/>
    </row>
    <row r="90" spans="2:13" ht="15">
      <c r="K90" s="845"/>
      <c r="L90" s="850"/>
      <c r="M90" s="493"/>
    </row>
    <row r="91" spans="2:13" ht="15.75">
      <c r="K91" s="838"/>
      <c r="L91" s="839"/>
      <c r="M91" s="493"/>
    </row>
    <row r="92" spans="2:13">
      <c r="K92" s="493"/>
      <c r="L92" s="493"/>
      <c r="M92" s="493"/>
    </row>
    <row r="93" spans="2:13">
      <c r="K93" s="493"/>
      <c r="L93" s="493"/>
      <c r="M93" s="493"/>
    </row>
    <row r="94" spans="2:13">
      <c r="K94" s="493"/>
      <c r="L94" s="493"/>
      <c r="M94" s="493"/>
    </row>
    <row r="95" spans="2:13">
      <c r="K95" s="493"/>
      <c r="L95" s="493"/>
      <c r="M95" s="493"/>
    </row>
    <row r="96" spans="2:13">
      <c r="K96" s="493"/>
      <c r="L96" s="493"/>
      <c r="M96" s="493"/>
    </row>
    <row r="97" spans="11:13">
      <c r="K97" s="493"/>
      <c r="L97" s="493"/>
      <c r="M97" s="493"/>
    </row>
    <row r="98" spans="11:13">
      <c r="K98" s="493"/>
      <c r="L98" s="493"/>
      <c r="M98" s="493"/>
    </row>
    <row r="99" spans="11:13">
      <c r="K99" s="493"/>
      <c r="L99" s="493"/>
      <c r="M99" s="493"/>
    </row>
    <row r="100" spans="11:13">
      <c r="K100" s="493"/>
      <c r="L100" s="493"/>
      <c r="M100" s="493"/>
    </row>
    <row r="101" spans="11:13">
      <c r="K101" s="493"/>
      <c r="L101" s="493"/>
      <c r="M101" s="493"/>
    </row>
    <row r="102" spans="11:13">
      <c r="K102" s="493"/>
      <c r="L102" s="493"/>
      <c r="M102" s="493"/>
    </row>
    <row r="103" spans="11:13">
      <c r="K103" s="493"/>
      <c r="L103" s="493"/>
      <c r="M103" s="493"/>
    </row>
    <row r="104" spans="11:13">
      <c r="K104" s="493"/>
      <c r="L104" s="493"/>
      <c r="M104" s="493"/>
    </row>
    <row r="105" spans="11:13">
      <c r="K105" s="493"/>
      <c r="L105" s="493"/>
      <c r="M105" s="493"/>
    </row>
    <row r="106" spans="11:13">
      <c r="K106" s="493"/>
      <c r="L106" s="493"/>
      <c r="M106" s="493"/>
    </row>
    <row r="107" spans="11:13">
      <c r="K107" s="493"/>
      <c r="L107" s="493"/>
      <c r="M107" s="493"/>
    </row>
    <row r="108" spans="11:13">
      <c r="K108" s="493"/>
      <c r="L108" s="493"/>
      <c r="M108" s="493"/>
    </row>
    <row r="109" spans="11:13">
      <c r="K109" s="493"/>
      <c r="L109" s="493"/>
      <c r="M109" s="493"/>
    </row>
    <row r="110" spans="11:13">
      <c r="K110" s="493"/>
      <c r="L110" s="493"/>
      <c r="M110" s="493"/>
    </row>
    <row r="111" spans="11:13">
      <c r="K111" s="493"/>
      <c r="L111" s="493"/>
      <c r="M111" s="493"/>
    </row>
    <row r="112" spans="11:13">
      <c r="K112" s="493"/>
      <c r="L112" s="493"/>
      <c r="M112" s="493"/>
    </row>
    <row r="113" spans="11:13">
      <c r="K113" s="493"/>
      <c r="L113" s="493"/>
      <c r="M113" s="493"/>
    </row>
    <row r="114" spans="11:13">
      <c r="K114" s="493"/>
      <c r="L114" s="493"/>
      <c r="M114" s="493"/>
    </row>
    <row r="115" spans="11:13">
      <c r="K115" s="493"/>
      <c r="L115" s="493"/>
      <c r="M115" s="493"/>
    </row>
    <row r="116" spans="11:13">
      <c r="K116" s="493"/>
      <c r="L116" s="493"/>
      <c r="M116" s="493"/>
    </row>
    <row r="117" spans="11:13">
      <c r="K117" s="493"/>
      <c r="L117" s="493"/>
      <c r="M117" s="493"/>
    </row>
    <row r="118" spans="11:13">
      <c r="K118" s="493"/>
      <c r="L118" s="493"/>
      <c r="M118" s="493"/>
    </row>
    <row r="119" spans="11:13">
      <c r="K119" s="493"/>
      <c r="L119" s="493"/>
      <c r="M119" s="493"/>
    </row>
    <row r="120" spans="11:13">
      <c r="K120" s="493"/>
      <c r="L120" s="493"/>
      <c r="M120" s="493"/>
    </row>
    <row r="121" spans="11:13">
      <c r="K121" s="493"/>
      <c r="L121" s="493"/>
      <c r="M121" s="493"/>
    </row>
    <row r="122" spans="11:13">
      <c r="K122" s="493"/>
      <c r="L122" s="493"/>
      <c r="M122" s="493"/>
    </row>
    <row r="123" spans="11:13">
      <c r="K123" s="493"/>
      <c r="L123" s="493"/>
      <c r="M123" s="493"/>
    </row>
    <row r="124" spans="11:13">
      <c r="K124" s="493"/>
      <c r="L124" s="493"/>
      <c r="M124" s="493"/>
    </row>
    <row r="125" spans="11:13">
      <c r="K125" s="493"/>
      <c r="L125" s="493"/>
      <c r="M125" s="493"/>
    </row>
    <row r="126" spans="11:13">
      <c r="K126" s="493"/>
      <c r="L126" s="493"/>
      <c r="M126" s="493"/>
    </row>
    <row r="127" spans="11:13">
      <c r="K127" s="493"/>
      <c r="L127" s="493"/>
      <c r="M127" s="493"/>
    </row>
    <row r="128" spans="11:13">
      <c r="K128" s="493"/>
      <c r="L128" s="493"/>
      <c r="M128" s="493"/>
    </row>
    <row r="129" spans="11:13">
      <c r="K129" s="493"/>
      <c r="L129" s="493"/>
      <c r="M129" s="493"/>
    </row>
    <row r="130" spans="11:13">
      <c r="K130" s="493"/>
      <c r="L130" s="493"/>
      <c r="M130" s="493"/>
    </row>
    <row r="131" spans="11:13">
      <c r="K131" s="493"/>
      <c r="L131" s="493"/>
      <c r="M131" s="493"/>
    </row>
    <row r="132" spans="11:13">
      <c r="K132" s="493"/>
      <c r="L132" s="493"/>
      <c r="M132" s="493"/>
    </row>
    <row r="133" spans="11:13">
      <c r="K133" s="493"/>
      <c r="L133" s="493"/>
      <c r="M133" s="493"/>
    </row>
    <row r="134" spans="11:13">
      <c r="K134" s="493"/>
      <c r="L134" s="493"/>
      <c r="M134" s="493"/>
    </row>
    <row r="135" spans="11:13">
      <c r="K135" s="493"/>
      <c r="L135" s="493"/>
      <c r="M135" s="493"/>
    </row>
    <row r="136" spans="11:13">
      <c r="K136" s="493"/>
      <c r="L136" s="493"/>
      <c r="M136" s="493"/>
    </row>
    <row r="137" spans="11:13">
      <c r="K137" s="493"/>
      <c r="L137" s="493"/>
      <c r="M137" s="493"/>
    </row>
    <row r="138" spans="11:13">
      <c r="K138" s="493"/>
      <c r="L138" s="493"/>
      <c r="M138" s="493"/>
    </row>
    <row r="139" spans="11:13">
      <c r="K139" s="493"/>
      <c r="L139" s="493"/>
      <c r="M139" s="493"/>
    </row>
    <row r="140" spans="11:13">
      <c r="K140" s="493"/>
      <c r="L140" s="493"/>
      <c r="M140" s="49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1"/>
  <sheetViews>
    <sheetView topLeftCell="B31" zoomScale="85" workbookViewId="0">
      <selection activeCell="B33" sqref="B33:D33"/>
    </sheetView>
  </sheetViews>
  <sheetFormatPr defaultRowHeight="28.5" customHeight="1"/>
  <cols>
    <col min="1" max="1" width="12" style="1189" customWidth="1"/>
    <col min="2" max="2" width="54.140625" style="1189" customWidth="1"/>
    <col min="3" max="3" width="21.28515625" style="1189" customWidth="1"/>
    <col min="4" max="4" width="22" style="1189" customWidth="1"/>
    <col min="5" max="5" width="21.28515625" style="1189" customWidth="1"/>
    <col min="6" max="9" width="8.28515625" style="1189" customWidth="1"/>
    <col min="10" max="18" width="9.140625" style="1189"/>
    <col min="19" max="19" width="9" style="1189" customWidth="1"/>
    <col min="20" max="256" width="9.140625" style="1189"/>
    <col min="257" max="257" width="12" style="1189" customWidth="1"/>
    <col min="258" max="258" width="54.140625" style="1189" customWidth="1"/>
    <col min="259" max="259" width="21.28515625" style="1189" customWidth="1"/>
    <col min="260" max="260" width="22" style="1189" customWidth="1"/>
    <col min="261" max="261" width="21.28515625" style="1189" customWidth="1"/>
    <col min="262" max="265" width="8.28515625" style="1189" customWidth="1"/>
    <col min="266" max="274" width="9.140625" style="1189"/>
    <col min="275" max="275" width="9" style="1189" customWidth="1"/>
    <col min="276" max="512" width="9.140625" style="1189"/>
    <col min="513" max="513" width="12" style="1189" customWidth="1"/>
    <col min="514" max="514" width="54.140625" style="1189" customWidth="1"/>
    <col min="515" max="515" width="21.28515625" style="1189" customWidth="1"/>
    <col min="516" max="516" width="22" style="1189" customWidth="1"/>
    <col min="517" max="517" width="21.28515625" style="1189" customWidth="1"/>
    <col min="518" max="521" width="8.28515625" style="1189" customWidth="1"/>
    <col min="522" max="530" width="9.140625" style="1189"/>
    <col min="531" max="531" width="9" style="1189" customWidth="1"/>
    <col min="532" max="768" width="9.140625" style="1189"/>
    <col min="769" max="769" width="12" style="1189" customWidth="1"/>
    <col min="770" max="770" width="54.140625" style="1189" customWidth="1"/>
    <col min="771" max="771" width="21.28515625" style="1189" customWidth="1"/>
    <col min="772" max="772" width="22" style="1189" customWidth="1"/>
    <col min="773" max="773" width="21.28515625" style="1189" customWidth="1"/>
    <col min="774" max="777" width="8.28515625" style="1189" customWidth="1"/>
    <col min="778" max="786" width="9.140625" style="1189"/>
    <col min="787" max="787" width="9" style="1189" customWidth="1"/>
    <col min="788" max="1024" width="9.140625" style="1189"/>
    <col min="1025" max="1025" width="12" style="1189" customWidth="1"/>
    <col min="1026" max="1026" width="54.140625" style="1189" customWidth="1"/>
    <col min="1027" max="1027" width="21.28515625" style="1189" customWidth="1"/>
    <col min="1028" max="1028" width="22" style="1189" customWidth="1"/>
    <col min="1029" max="1029" width="21.28515625" style="1189" customWidth="1"/>
    <col min="1030" max="1033" width="8.28515625" style="1189" customWidth="1"/>
    <col min="1034" max="1042" width="9.140625" style="1189"/>
    <col min="1043" max="1043" width="9" style="1189" customWidth="1"/>
    <col min="1044" max="1280" width="9.140625" style="1189"/>
    <col min="1281" max="1281" width="12" style="1189" customWidth="1"/>
    <col min="1282" max="1282" width="54.140625" style="1189" customWidth="1"/>
    <col min="1283" max="1283" width="21.28515625" style="1189" customWidth="1"/>
    <col min="1284" max="1284" width="22" style="1189" customWidth="1"/>
    <col min="1285" max="1285" width="21.28515625" style="1189" customWidth="1"/>
    <col min="1286" max="1289" width="8.28515625" style="1189" customWidth="1"/>
    <col min="1290" max="1298" width="9.140625" style="1189"/>
    <col min="1299" max="1299" width="9" style="1189" customWidth="1"/>
    <col min="1300" max="1536" width="9.140625" style="1189"/>
    <col min="1537" max="1537" width="12" style="1189" customWidth="1"/>
    <col min="1538" max="1538" width="54.140625" style="1189" customWidth="1"/>
    <col min="1539" max="1539" width="21.28515625" style="1189" customWidth="1"/>
    <col min="1540" max="1540" width="22" style="1189" customWidth="1"/>
    <col min="1541" max="1541" width="21.28515625" style="1189" customWidth="1"/>
    <col min="1542" max="1545" width="8.28515625" style="1189" customWidth="1"/>
    <col min="1546" max="1554" width="9.140625" style="1189"/>
    <col min="1555" max="1555" width="9" style="1189" customWidth="1"/>
    <col min="1556" max="1792" width="9.140625" style="1189"/>
    <col min="1793" max="1793" width="12" style="1189" customWidth="1"/>
    <col min="1794" max="1794" width="54.140625" style="1189" customWidth="1"/>
    <col min="1795" max="1795" width="21.28515625" style="1189" customWidth="1"/>
    <col min="1796" max="1796" width="22" style="1189" customWidth="1"/>
    <col min="1797" max="1797" width="21.28515625" style="1189" customWidth="1"/>
    <col min="1798" max="1801" width="8.28515625" style="1189" customWidth="1"/>
    <col min="1802" max="1810" width="9.140625" style="1189"/>
    <col min="1811" max="1811" width="9" style="1189" customWidth="1"/>
    <col min="1812" max="2048" width="9.140625" style="1189"/>
    <col min="2049" max="2049" width="12" style="1189" customWidth="1"/>
    <col min="2050" max="2050" width="54.140625" style="1189" customWidth="1"/>
    <col min="2051" max="2051" width="21.28515625" style="1189" customWidth="1"/>
    <col min="2052" max="2052" width="22" style="1189" customWidth="1"/>
    <col min="2053" max="2053" width="21.28515625" style="1189" customWidth="1"/>
    <col min="2054" max="2057" width="8.28515625" style="1189" customWidth="1"/>
    <col min="2058" max="2066" width="9.140625" style="1189"/>
    <col min="2067" max="2067" width="9" style="1189" customWidth="1"/>
    <col min="2068" max="2304" width="9.140625" style="1189"/>
    <col min="2305" max="2305" width="12" style="1189" customWidth="1"/>
    <col min="2306" max="2306" width="54.140625" style="1189" customWidth="1"/>
    <col min="2307" max="2307" width="21.28515625" style="1189" customWidth="1"/>
    <col min="2308" max="2308" width="22" style="1189" customWidth="1"/>
    <col min="2309" max="2309" width="21.28515625" style="1189" customWidth="1"/>
    <col min="2310" max="2313" width="8.28515625" style="1189" customWidth="1"/>
    <col min="2314" max="2322" width="9.140625" style="1189"/>
    <col min="2323" max="2323" width="9" style="1189" customWidth="1"/>
    <col min="2324" max="2560" width="9.140625" style="1189"/>
    <col min="2561" max="2561" width="12" style="1189" customWidth="1"/>
    <col min="2562" max="2562" width="54.140625" style="1189" customWidth="1"/>
    <col min="2563" max="2563" width="21.28515625" style="1189" customWidth="1"/>
    <col min="2564" max="2564" width="22" style="1189" customWidth="1"/>
    <col min="2565" max="2565" width="21.28515625" style="1189" customWidth="1"/>
    <col min="2566" max="2569" width="8.28515625" style="1189" customWidth="1"/>
    <col min="2570" max="2578" width="9.140625" style="1189"/>
    <col min="2579" max="2579" width="9" style="1189" customWidth="1"/>
    <col min="2580" max="2816" width="9.140625" style="1189"/>
    <col min="2817" max="2817" width="12" style="1189" customWidth="1"/>
    <col min="2818" max="2818" width="54.140625" style="1189" customWidth="1"/>
    <col min="2819" max="2819" width="21.28515625" style="1189" customWidth="1"/>
    <col min="2820" max="2820" width="22" style="1189" customWidth="1"/>
    <col min="2821" max="2821" width="21.28515625" style="1189" customWidth="1"/>
    <col min="2822" max="2825" width="8.28515625" style="1189" customWidth="1"/>
    <col min="2826" max="2834" width="9.140625" style="1189"/>
    <col min="2835" max="2835" width="9" style="1189" customWidth="1"/>
    <col min="2836" max="3072" width="9.140625" style="1189"/>
    <col min="3073" max="3073" width="12" style="1189" customWidth="1"/>
    <col min="3074" max="3074" width="54.140625" style="1189" customWidth="1"/>
    <col min="3075" max="3075" width="21.28515625" style="1189" customWidth="1"/>
    <col min="3076" max="3076" width="22" style="1189" customWidth="1"/>
    <col min="3077" max="3077" width="21.28515625" style="1189" customWidth="1"/>
    <col min="3078" max="3081" width="8.28515625" style="1189" customWidth="1"/>
    <col min="3082" max="3090" width="9.140625" style="1189"/>
    <col min="3091" max="3091" width="9" style="1189" customWidth="1"/>
    <col min="3092" max="3328" width="9.140625" style="1189"/>
    <col min="3329" max="3329" width="12" style="1189" customWidth="1"/>
    <col min="3330" max="3330" width="54.140625" style="1189" customWidth="1"/>
    <col min="3331" max="3331" width="21.28515625" style="1189" customWidth="1"/>
    <col min="3332" max="3332" width="22" style="1189" customWidth="1"/>
    <col min="3333" max="3333" width="21.28515625" style="1189" customWidth="1"/>
    <col min="3334" max="3337" width="8.28515625" style="1189" customWidth="1"/>
    <col min="3338" max="3346" width="9.140625" style="1189"/>
    <col min="3347" max="3347" width="9" style="1189" customWidth="1"/>
    <col min="3348" max="3584" width="9.140625" style="1189"/>
    <col min="3585" max="3585" width="12" style="1189" customWidth="1"/>
    <col min="3586" max="3586" width="54.140625" style="1189" customWidth="1"/>
    <col min="3587" max="3587" width="21.28515625" style="1189" customWidth="1"/>
    <col min="3588" max="3588" width="22" style="1189" customWidth="1"/>
    <col min="3589" max="3589" width="21.28515625" style="1189" customWidth="1"/>
    <col min="3590" max="3593" width="8.28515625" style="1189" customWidth="1"/>
    <col min="3594" max="3602" width="9.140625" style="1189"/>
    <col min="3603" max="3603" width="9" style="1189" customWidth="1"/>
    <col min="3604" max="3840" width="9.140625" style="1189"/>
    <col min="3841" max="3841" width="12" style="1189" customWidth="1"/>
    <col min="3842" max="3842" width="54.140625" style="1189" customWidth="1"/>
    <col min="3843" max="3843" width="21.28515625" style="1189" customWidth="1"/>
    <col min="3844" max="3844" width="22" style="1189" customWidth="1"/>
    <col min="3845" max="3845" width="21.28515625" style="1189" customWidth="1"/>
    <col min="3846" max="3849" width="8.28515625" style="1189" customWidth="1"/>
    <col min="3850" max="3858" width="9.140625" style="1189"/>
    <col min="3859" max="3859" width="9" style="1189" customWidth="1"/>
    <col min="3860" max="4096" width="9.140625" style="1189"/>
    <col min="4097" max="4097" width="12" style="1189" customWidth="1"/>
    <col min="4098" max="4098" width="54.140625" style="1189" customWidth="1"/>
    <col min="4099" max="4099" width="21.28515625" style="1189" customWidth="1"/>
    <col min="4100" max="4100" width="22" style="1189" customWidth="1"/>
    <col min="4101" max="4101" width="21.28515625" style="1189" customWidth="1"/>
    <col min="4102" max="4105" width="8.28515625" style="1189" customWidth="1"/>
    <col min="4106" max="4114" width="9.140625" style="1189"/>
    <col min="4115" max="4115" width="9" style="1189" customWidth="1"/>
    <col min="4116" max="4352" width="9.140625" style="1189"/>
    <col min="4353" max="4353" width="12" style="1189" customWidth="1"/>
    <col min="4354" max="4354" width="54.140625" style="1189" customWidth="1"/>
    <col min="4355" max="4355" width="21.28515625" style="1189" customWidth="1"/>
    <col min="4356" max="4356" width="22" style="1189" customWidth="1"/>
    <col min="4357" max="4357" width="21.28515625" style="1189" customWidth="1"/>
    <col min="4358" max="4361" width="8.28515625" style="1189" customWidth="1"/>
    <col min="4362" max="4370" width="9.140625" style="1189"/>
    <col min="4371" max="4371" width="9" style="1189" customWidth="1"/>
    <col min="4372" max="4608" width="9.140625" style="1189"/>
    <col min="4609" max="4609" width="12" style="1189" customWidth="1"/>
    <col min="4610" max="4610" width="54.140625" style="1189" customWidth="1"/>
    <col min="4611" max="4611" width="21.28515625" style="1189" customWidth="1"/>
    <col min="4612" max="4612" width="22" style="1189" customWidth="1"/>
    <col min="4613" max="4613" width="21.28515625" style="1189" customWidth="1"/>
    <col min="4614" max="4617" width="8.28515625" style="1189" customWidth="1"/>
    <col min="4618" max="4626" width="9.140625" style="1189"/>
    <col min="4627" max="4627" width="9" style="1189" customWidth="1"/>
    <col min="4628" max="4864" width="9.140625" style="1189"/>
    <col min="4865" max="4865" width="12" style="1189" customWidth="1"/>
    <col min="4866" max="4866" width="54.140625" style="1189" customWidth="1"/>
    <col min="4867" max="4867" width="21.28515625" style="1189" customWidth="1"/>
    <col min="4868" max="4868" width="22" style="1189" customWidth="1"/>
    <col min="4869" max="4869" width="21.28515625" style="1189" customWidth="1"/>
    <col min="4870" max="4873" width="8.28515625" style="1189" customWidth="1"/>
    <col min="4874" max="4882" width="9.140625" style="1189"/>
    <col min="4883" max="4883" width="9" style="1189" customWidth="1"/>
    <col min="4884" max="5120" width="9.140625" style="1189"/>
    <col min="5121" max="5121" width="12" style="1189" customWidth="1"/>
    <col min="5122" max="5122" width="54.140625" style="1189" customWidth="1"/>
    <col min="5123" max="5123" width="21.28515625" style="1189" customWidth="1"/>
    <col min="5124" max="5124" width="22" style="1189" customWidth="1"/>
    <col min="5125" max="5125" width="21.28515625" style="1189" customWidth="1"/>
    <col min="5126" max="5129" width="8.28515625" style="1189" customWidth="1"/>
    <col min="5130" max="5138" width="9.140625" style="1189"/>
    <col min="5139" max="5139" width="9" style="1189" customWidth="1"/>
    <col min="5140" max="5376" width="9.140625" style="1189"/>
    <col min="5377" max="5377" width="12" style="1189" customWidth="1"/>
    <col min="5378" max="5378" width="54.140625" style="1189" customWidth="1"/>
    <col min="5379" max="5379" width="21.28515625" style="1189" customWidth="1"/>
    <col min="5380" max="5380" width="22" style="1189" customWidth="1"/>
    <col min="5381" max="5381" width="21.28515625" style="1189" customWidth="1"/>
    <col min="5382" max="5385" width="8.28515625" style="1189" customWidth="1"/>
    <col min="5386" max="5394" width="9.140625" style="1189"/>
    <col min="5395" max="5395" width="9" style="1189" customWidth="1"/>
    <col min="5396" max="5632" width="9.140625" style="1189"/>
    <col min="5633" max="5633" width="12" style="1189" customWidth="1"/>
    <col min="5634" max="5634" width="54.140625" style="1189" customWidth="1"/>
    <col min="5635" max="5635" width="21.28515625" style="1189" customWidth="1"/>
    <col min="5636" max="5636" width="22" style="1189" customWidth="1"/>
    <col min="5637" max="5637" width="21.28515625" style="1189" customWidth="1"/>
    <col min="5638" max="5641" width="8.28515625" style="1189" customWidth="1"/>
    <col min="5642" max="5650" width="9.140625" style="1189"/>
    <col min="5651" max="5651" width="9" style="1189" customWidth="1"/>
    <col min="5652" max="5888" width="9.140625" style="1189"/>
    <col min="5889" max="5889" width="12" style="1189" customWidth="1"/>
    <col min="5890" max="5890" width="54.140625" style="1189" customWidth="1"/>
    <col min="5891" max="5891" width="21.28515625" style="1189" customWidth="1"/>
    <col min="5892" max="5892" width="22" style="1189" customWidth="1"/>
    <col min="5893" max="5893" width="21.28515625" style="1189" customWidth="1"/>
    <col min="5894" max="5897" width="8.28515625" style="1189" customWidth="1"/>
    <col min="5898" max="5906" width="9.140625" style="1189"/>
    <col min="5907" max="5907" width="9" style="1189" customWidth="1"/>
    <col min="5908" max="6144" width="9.140625" style="1189"/>
    <col min="6145" max="6145" width="12" style="1189" customWidth="1"/>
    <col min="6146" max="6146" width="54.140625" style="1189" customWidth="1"/>
    <col min="6147" max="6147" width="21.28515625" style="1189" customWidth="1"/>
    <col min="6148" max="6148" width="22" style="1189" customWidth="1"/>
    <col min="6149" max="6149" width="21.28515625" style="1189" customWidth="1"/>
    <col min="6150" max="6153" width="8.28515625" style="1189" customWidth="1"/>
    <col min="6154" max="6162" width="9.140625" style="1189"/>
    <col min="6163" max="6163" width="9" style="1189" customWidth="1"/>
    <col min="6164" max="6400" width="9.140625" style="1189"/>
    <col min="6401" max="6401" width="12" style="1189" customWidth="1"/>
    <col min="6402" max="6402" width="54.140625" style="1189" customWidth="1"/>
    <col min="6403" max="6403" width="21.28515625" style="1189" customWidth="1"/>
    <col min="6404" max="6404" width="22" style="1189" customWidth="1"/>
    <col min="6405" max="6405" width="21.28515625" style="1189" customWidth="1"/>
    <col min="6406" max="6409" width="8.28515625" style="1189" customWidth="1"/>
    <col min="6410" max="6418" width="9.140625" style="1189"/>
    <col min="6419" max="6419" width="9" style="1189" customWidth="1"/>
    <col min="6420" max="6656" width="9.140625" style="1189"/>
    <col min="6657" max="6657" width="12" style="1189" customWidth="1"/>
    <col min="6658" max="6658" width="54.140625" style="1189" customWidth="1"/>
    <col min="6659" max="6659" width="21.28515625" style="1189" customWidth="1"/>
    <col min="6660" max="6660" width="22" style="1189" customWidth="1"/>
    <col min="6661" max="6661" width="21.28515625" style="1189" customWidth="1"/>
    <col min="6662" max="6665" width="8.28515625" style="1189" customWidth="1"/>
    <col min="6666" max="6674" width="9.140625" style="1189"/>
    <col min="6675" max="6675" width="9" style="1189" customWidth="1"/>
    <col min="6676" max="6912" width="9.140625" style="1189"/>
    <col min="6913" max="6913" width="12" style="1189" customWidth="1"/>
    <col min="6914" max="6914" width="54.140625" style="1189" customWidth="1"/>
    <col min="6915" max="6915" width="21.28515625" style="1189" customWidth="1"/>
    <col min="6916" max="6916" width="22" style="1189" customWidth="1"/>
    <col min="6917" max="6917" width="21.28515625" style="1189" customWidth="1"/>
    <col min="6918" max="6921" width="8.28515625" style="1189" customWidth="1"/>
    <col min="6922" max="6930" width="9.140625" style="1189"/>
    <col min="6931" max="6931" width="9" style="1189" customWidth="1"/>
    <col min="6932" max="7168" width="9.140625" style="1189"/>
    <col min="7169" max="7169" width="12" style="1189" customWidth="1"/>
    <col min="7170" max="7170" width="54.140625" style="1189" customWidth="1"/>
    <col min="7171" max="7171" width="21.28515625" style="1189" customWidth="1"/>
    <col min="7172" max="7172" width="22" style="1189" customWidth="1"/>
    <col min="7173" max="7173" width="21.28515625" style="1189" customWidth="1"/>
    <col min="7174" max="7177" width="8.28515625" style="1189" customWidth="1"/>
    <col min="7178" max="7186" width="9.140625" style="1189"/>
    <col min="7187" max="7187" width="9" style="1189" customWidth="1"/>
    <col min="7188" max="7424" width="9.140625" style="1189"/>
    <col min="7425" max="7425" width="12" style="1189" customWidth="1"/>
    <col min="7426" max="7426" width="54.140625" style="1189" customWidth="1"/>
    <col min="7427" max="7427" width="21.28515625" style="1189" customWidth="1"/>
    <col min="7428" max="7428" width="22" style="1189" customWidth="1"/>
    <col min="7429" max="7429" width="21.28515625" style="1189" customWidth="1"/>
    <col min="7430" max="7433" width="8.28515625" style="1189" customWidth="1"/>
    <col min="7434" max="7442" width="9.140625" style="1189"/>
    <col min="7443" max="7443" width="9" style="1189" customWidth="1"/>
    <col min="7444" max="7680" width="9.140625" style="1189"/>
    <col min="7681" max="7681" width="12" style="1189" customWidth="1"/>
    <col min="7682" max="7682" width="54.140625" style="1189" customWidth="1"/>
    <col min="7683" max="7683" width="21.28515625" style="1189" customWidth="1"/>
    <col min="7684" max="7684" width="22" style="1189" customWidth="1"/>
    <col min="7685" max="7685" width="21.28515625" style="1189" customWidth="1"/>
    <col min="7686" max="7689" width="8.28515625" style="1189" customWidth="1"/>
    <col min="7690" max="7698" width="9.140625" style="1189"/>
    <col min="7699" max="7699" width="9" style="1189" customWidth="1"/>
    <col min="7700" max="7936" width="9.140625" style="1189"/>
    <col min="7937" max="7937" width="12" style="1189" customWidth="1"/>
    <col min="7938" max="7938" width="54.140625" style="1189" customWidth="1"/>
    <col min="7939" max="7939" width="21.28515625" style="1189" customWidth="1"/>
    <col min="7940" max="7940" width="22" style="1189" customWidth="1"/>
    <col min="7941" max="7941" width="21.28515625" style="1189" customWidth="1"/>
    <col min="7942" max="7945" width="8.28515625" style="1189" customWidth="1"/>
    <col min="7946" max="7954" width="9.140625" style="1189"/>
    <col min="7955" max="7955" width="9" style="1189" customWidth="1"/>
    <col min="7956" max="8192" width="9.140625" style="1189"/>
    <col min="8193" max="8193" width="12" style="1189" customWidth="1"/>
    <col min="8194" max="8194" width="54.140625" style="1189" customWidth="1"/>
    <col min="8195" max="8195" width="21.28515625" style="1189" customWidth="1"/>
    <col min="8196" max="8196" width="22" style="1189" customWidth="1"/>
    <col min="8197" max="8197" width="21.28515625" style="1189" customWidth="1"/>
    <col min="8198" max="8201" width="8.28515625" style="1189" customWidth="1"/>
    <col min="8202" max="8210" width="9.140625" style="1189"/>
    <col min="8211" max="8211" width="9" style="1189" customWidth="1"/>
    <col min="8212" max="8448" width="9.140625" style="1189"/>
    <col min="8449" max="8449" width="12" style="1189" customWidth="1"/>
    <col min="8450" max="8450" width="54.140625" style="1189" customWidth="1"/>
    <col min="8451" max="8451" width="21.28515625" style="1189" customWidth="1"/>
    <col min="8452" max="8452" width="22" style="1189" customWidth="1"/>
    <col min="8453" max="8453" width="21.28515625" style="1189" customWidth="1"/>
    <col min="8454" max="8457" width="8.28515625" style="1189" customWidth="1"/>
    <col min="8458" max="8466" width="9.140625" style="1189"/>
    <col min="8467" max="8467" width="9" style="1189" customWidth="1"/>
    <col min="8468" max="8704" width="9.140625" style="1189"/>
    <col min="8705" max="8705" width="12" style="1189" customWidth="1"/>
    <col min="8706" max="8706" width="54.140625" style="1189" customWidth="1"/>
    <col min="8707" max="8707" width="21.28515625" style="1189" customWidth="1"/>
    <col min="8708" max="8708" width="22" style="1189" customWidth="1"/>
    <col min="8709" max="8709" width="21.28515625" style="1189" customWidth="1"/>
    <col min="8710" max="8713" width="8.28515625" style="1189" customWidth="1"/>
    <col min="8714" max="8722" width="9.140625" style="1189"/>
    <col min="8723" max="8723" width="9" style="1189" customWidth="1"/>
    <col min="8724" max="8960" width="9.140625" style="1189"/>
    <col min="8961" max="8961" width="12" style="1189" customWidth="1"/>
    <col min="8962" max="8962" width="54.140625" style="1189" customWidth="1"/>
    <col min="8963" max="8963" width="21.28515625" style="1189" customWidth="1"/>
    <col min="8964" max="8964" width="22" style="1189" customWidth="1"/>
    <col min="8965" max="8965" width="21.28515625" style="1189" customWidth="1"/>
    <col min="8966" max="8969" width="8.28515625" style="1189" customWidth="1"/>
    <col min="8970" max="8978" width="9.140625" style="1189"/>
    <col min="8979" max="8979" width="9" style="1189" customWidth="1"/>
    <col min="8980" max="9216" width="9.140625" style="1189"/>
    <col min="9217" max="9217" width="12" style="1189" customWidth="1"/>
    <col min="9218" max="9218" width="54.140625" style="1189" customWidth="1"/>
    <col min="9219" max="9219" width="21.28515625" style="1189" customWidth="1"/>
    <col min="9220" max="9220" width="22" style="1189" customWidth="1"/>
    <col min="9221" max="9221" width="21.28515625" style="1189" customWidth="1"/>
    <col min="9222" max="9225" width="8.28515625" style="1189" customWidth="1"/>
    <col min="9226" max="9234" width="9.140625" style="1189"/>
    <col min="9235" max="9235" width="9" style="1189" customWidth="1"/>
    <col min="9236" max="9472" width="9.140625" style="1189"/>
    <col min="9473" max="9473" width="12" style="1189" customWidth="1"/>
    <col min="9474" max="9474" width="54.140625" style="1189" customWidth="1"/>
    <col min="9475" max="9475" width="21.28515625" style="1189" customWidth="1"/>
    <col min="9476" max="9476" width="22" style="1189" customWidth="1"/>
    <col min="9477" max="9477" width="21.28515625" style="1189" customWidth="1"/>
    <col min="9478" max="9481" width="8.28515625" style="1189" customWidth="1"/>
    <col min="9482" max="9490" width="9.140625" style="1189"/>
    <col min="9491" max="9491" width="9" style="1189" customWidth="1"/>
    <col min="9492" max="9728" width="9.140625" style="1189"/>
    <col min="9729" max="9729" width="12" style="1189" customWidth="1"/>
    <col min="9730" max="9730" width="54.140625" style="1189" customWidth="1"/>
    <col min="9731" max="9731" width="21.28515625" style="1189" customWidth="1"/>
    <col min="9732" max="9732" width="22" style="1189" customWidth="1"/>
    <col min="9733" max="9733" width="21.28515625" style="1189" customWidth="1"/>
    <col min="9734" max="9737" width="8.28515625" style="1189" customWidth="1"/>
    <col min="9738" max="9746" width="9.140625" style="1189"/>
    <col min="9747" max="9747" width="9" style="1189" customWidth="1"/>
    <col min="9748" max="9984" width="9.140625" style="1189"/>
    <col min="9985" max="9985" width="12" style="1189" customWidth="1"/>
    <col min="9986" max="9986" width="54.140625" style="1189" customWidth="1"/>
    <col min="9987" max="9987" width="21.28515625" style="1189" customWidth="1"/>
    <col min="9988" max="9988" width="22" style="1189" customWidth="1"/>
    <col min="9989" max="9989" width="21.28515625" style="1189" customWidth="1"/>
    <col min="9990" max="9993" width="8.28515625" style="1189" customWidth="1"/>
    <col min="9994" max="10002" width="9.140625" style="1189"/>
    <col min="10003" max="10003" width="9" style="1189" customWidth="1"/>
    <col min="10004" max="10240" width="9.140625" style="1189"/>
    <col min="10241" max="10241" width="12" style="1189" customWidth="1"/>
    <col min="10242" max="10242" width="54.140625" style="1189" customWidth="1"/>
    <col min="10243" max="10243" width="21.28515625" style="1189" customWidth="1"/>
    <col min="10244" max="10244" width="22" style="1189" customWidth="1"/>
    <col min="10245" max="10245" width="21.28515625" style="1189" customWidth="1"/>
    <col min="10246" max="10249" width="8.28515625" style="1189" customWidth="1"/>
    <col min="10250" max="10258" width="9.140625" style="1189"/>
    <col min="10259" max="10259" width="9" style="1189" customWidth="1"/>
    <col min="10260" max="10496" width="9.140625" style="1189"/>
    <col min="10497" max="10497" width="12" style="1189" customWidth="1"/>
    <col min="10498" max="10498" width="54.140625" style="1189" customWidth="1"/>
    <col min="10499" max="10499" width="21.28515625" style="1189" customWidth="1"/>
    <col min="10500" max="10500" width="22" style="1189" customWidth="1"/>
    <col min="10501" max="10501" width="21.28515625" style="1189" customWidth="1"/>
    <col min="10502" max="10505" width="8.28515625" style="1189" customWidth="1"/>
    <col min="10506" max="10514" width="9.140625" style="1189"/>
    <col min="10515" max="10515" width="9" style="1189" customWidth="1"/>
    <col min="10516" max="10752" width="9.140625" style="1189"/>
    <col min="10753" max="10753" width="12" style="1189" customWidth="1"/>
    <col min="10754" max="10754" width="54.140625" style="1189" customWidth="1"/>
    <col min="10755" max="10755" width="21.28515625" style="1189" customWidth="1"/>
    <col min="10756" max="10756" width="22" style="1189" customWidth="1"/>
    <col min="10757" max="10757" width="21.28515625" style="1189" customWidth="1"/>
    <col min="10758" max="10761" width="8.28515625" style="1189" customWidth="1"/>
    <col min="10762" max="10770" width="9.140625" style="1189"/>
    <col min="10771" max="10771" width="9" style="1189" customWidth="1"/>
    <col min="10772" max="11008" width="9.140625" style="1189"/>
    <col min="11009" max="11009" width="12" style="1189" customWidth="1"/>
    <col min="11010" max="11010" width="54.140625" style="1189" customWidth="1"/>
    <col min="11011" max="11011" width="21.28515625" style="1189" customWidth="1"/>
    <col min="11012" max="11012" width="22" style="1189" customWidth="1"/>
    <col min="11013" max="11013" width="21.28515625" style="1189" customWidth="1"/>
    <col min="11014" max="11017" width="8.28515625" style="1189" customWidth="1"/>
    <col min="11018" max="11026" width="9.140625" style="1189"/>
    <col min="11027" max="11027" width="9" style="1189" customWidth="1"/>
    <col min="11028" max="11264" width="9.140625" style="1189"/>
    <col min="11265" max="11265" width="12" style="1189" customWidth="1"/>
    <col min="11266" max="11266" width="54.140625" style="1189" customWidth="1"/>
    <col min="11267" max="11267" width="21.28515625" style="1189" customWidth="1"/>
    <col min="11268" max="11268" width="22" style="1189" customWidth="1"/>
    <col min="11269" max="11269" width="21.28515625" style="1189" customWidth="1"/>
    <col min="11270" max="11273" width="8.28515625" style="1189" customWidth="1"/>
    <col min="11274" max="11282" width="9.140625" style="1189"/>
    <col min="11283" max="11283" width="9" style="1189" customWidth="1"/>
    <col min="11284" max="11520" width="9.140625" style="1189"/>
    <col min="11521" max="11521" width="12" style="1189" customWidth="1"/>
    <col min="11522" max="11522" width="54.140625" style="1189" customWidth="1"/>
    <col min="11523" max="11523" width="21.28515625" style="1189" customWidth="1"/>
    <col min="11524" max="11524" width="22" style="1189" customWidth="1"/>
    <col min="11525" max="11525" width="21.28515625" style="1189" customWidth="1"/>
    <col min="11526" max="11529" width="8.28515625" style="1189" customWidth="1"/>
    <col min="11530" max="11538" width="9.140625" style="1189"/>
    <col min="11539" max="11539" width="9" style="1189" customWidth="1"/>
    <col min="11540" max="11776" width="9.140625" style="1189"/>
    <col min="11777" max="11777" width="12" style="1189" customWidth="1"/>
    <col min="11778" max="11778" width="54.140625" style="1189" customWidth="1"/>
    <col min="11779" max="11779" width="21.28515625" style="1189" customWidth="1"/>
    <col min="11780" max="11780" width="22" style="1189" customWidth="1"/>
    <col min="11781" max="11781" width="21.28515625" style="1189" customWidth="1"/>
    <col min="11782" max="11785" width="8.28515625" style="1189" customWidth="1"/>
    <col min="11786" max="11794" width="9.140625" style="1189"/>
    <col min="11795" max="11795" width="9" style="1189" customWidth="1"/>
    <col min="11796" max="12032" width="9.140625" style="1189"/>
    <col min="12033" max="12033" width="12" style="1189" customWidth="1"/>
    <col min="12034" max="12034" width="54.140625" style="1189" customWidth="1"/>
    <col min="12035" max="12035" width="21.28515625" style="1189" customWidth="1"/>
    <col min="12036" max="12036" width="22" style="1189" customWidth="1"/>
    <col min="12037" max="12037" width="21.28515625" style="1189" customWidth="1"/>
    <col min="12038" max="12041" width="8.28515625" style="1189" customWidth="1"/>
    <col min="12042" max="12050" width="9.140625" style="1189"/>
    <col min="12051" max="12051" width="9" style="1189" customWidth="1"/>
    <col min="12052" max="12288" width="9.140625" style="1189"/>
    <col min="12289" max="12289" width="12" style="1189" customWidth="1"/>
    <col min="12290" max="12290" width="54.140625" style="1189" customWidth="1"/>
    <col min="12291" max="12291" width="21.28515625" style="1189" customWidth="1"/>
    <col min="12292" max="12292" width="22" style="1189" customWidth="1"/>
    <col min="12293" max="12293" width="21.28515625" style="1189" customWidth="1"/>
    <col min="12294" max="12297" width="8.28515625" style="1189" customWidth="1"/>
    <col min="12298" max="12306" width="9.140625" style="1189"/>
    <col min="12307" max="12307" width="9" style="1189" customWidth="1"/>
    <col min="12308" max="12544" width="9.140625" style="1189"/>
    <col min="12545" max="12545" width="12" style="1189" customWidth="1"/>
    <col min="12546" max="12546" width="54.140625" style="1189" customWidth="1"/>
    <col min="12547" max="12547" width="21.28515625" style="1189" customWidth="1"/>
    <col min="12548" max="12548" width="22" style="1189" customWidth="1"/>
    <col min="12549" max="12549" width="21.28515625" style="1189" customWidth="1"/>
    <col min="12550" max="12553" width="8.28515625" style="1189" customWidth="1"/>
    <col min="12554" max="12562" width="9.140625" style="1189"/>
    <col min="12563" max="12563" width="9" style="1189" customWidth="1"/>
    <col min="12564" max="12800" width="9.140625" style="1189"/>
    <col min="12801" max="12801" width="12" style="1189" customWidth="1"/>
    <col min="12802" max="12802" width="54.140625" style="1189" customWidth="1"/>
    <col min="12803" max="12803" width="21.28515625" style="1189" customWidth="1"/>
    <col min="12804" max="12804" width="22" style="1189" customWidth="1"/>
    <col min="12805" max="12805" width="21.28515625" style="1189" customWidth="1"/>
    <col min="12806" max="12809" width="8.28515625" style="1189" customWidth="1"/>
    <col min="12810" max="12818" width="9.140625" style="1189"/>
    <col min="12819" max="12819" width="9" style="1189" customWidth="1"/>
    <col min="12820" max="13056" width="9.140625" style="1189"/>
    <col min="13057" max="13057" width="12" style="1189" customWidth="1"/>
    <col min="13058" max="13058" width="54.140625" style="1189" customWidth="1"/>
    <col min="13059" max="13059" width="21.28515625" style="1189" customWidth="1"/>
    <col min="13060" max="13060" width="22" style="1189" customWidth="1"/>
    <col min="13061" max="13061" width="21.28515625" style="1189" customWidth="1"/>
    <col min="13062" max="13065" width="8.28515625" style="1189" customWidth="1"/>
    <col min="13066" max="13074" width="9.140625" style="1189"/>
    <col min="13075" max="13075" width="9" style="1189" customWidth="1"/>
    <col min="13076" max="13312" width="9.140625" style="1189"/>
    <col min="13313" max="13313" width="12" style="1189" customWidth="1"/>
    <col min="13314" max="13314" width="54.140625" style="1189" customWidth="1"/>
    <col min="13315" max="13315" width="21.28515625" style="1189" customWidth="1"/>
    <col min="13316" max="13316" width="22" style="1189" customWidth="1"/>
    <col min="13317" max="13317" width="21.28515625" style="1189" customWidth="1"/>
    <col min="13318" max="13321" width="8.28515625" style="1189" customWidth="1"/>
    <col min="13322" max="13330" width="9.140625" style="1189"/>
    <col min="13331" max="13331" width="9" style="1189" customWidth="1"/>
    <col min="13332" max="13568" width="9.140625" style="1189"/>
    <col min="13569" max="13569" width="12" style="1189" customWidth="1"/>
    <col min="13570" max="13570" width="54.140625" style="1189" customWidth="1"/>
    <col min="13571" max="13571" width="21.28515625" style="1189" customWidth="1"/>
    <col min="13572" max="13572" width="22" style="1189" customWidth="1"/>
    <col min="13573" max="13573" width="21.28515625" style="1189" customWidth="1"/>
    <col min="13574" max="13577" width="8.28515625" style="1189" customWidth="1"/>
    <col min="13578" max="13586" width="9.140625" style="1189"/>
    <col min="13587" max="13587" width="9" style="1189" customWidth="1"/>
    <col min="13588" max="13824" width="9.140625" style="1189"/>
    <col min="13825" max="13825" width="12" style="1189" customWidth="1"/>
    <col min="13826" max="13826" width="54.140625" style="1189" customWidth="1"/>
    <col min="13827" max="13827" width="21.28515625" style="1189" customWidth="1"/>
    <col min="13828" max="13828" width="22" style="1189" customWidth="1"/>
    <col min="13829" max="13829" width="21.28515625" style="1189" customWidth="1"/>
    <col min="13830" max="13833" width="8.28515625" style="1189" customWidth="1"/>
    <col min="13834" max="13842" width="9.140625" style="1189"/>
    <col min="13843" max="13843" width="9" style="1189" customWidth="1"/>
    <col min="13844" max="14080" width="9.140625" style="1189"/>
    <col min="14081" max="14081" width="12" style="1189" customWidth="1"/>
    <col min="14082" max="14082" width="54.140625" style="1189" customWidth="1"/>
    <col min="14083" max="14083" width="21.28515625" style="1189" customWidth="1"/>
    <col min="14084" max="14084" width="22" style="1189" customWidth="1"/>
    <col min="14085" max="14085" width="21.28515625" style="1189" customWidth="1"/>
    <col min="14086" max="14089" width="8.28515625" style="1189" customWidth="1"/>
    <col min="14090" max="14098" width="9.140625" style="1189"/>
    <col min="14099" max="14099" width="9" style="1189" customWidth="1"/>
    <col min="14100" max="14336" width="9.140625" style="1189"/>
    <col min="14337" max="14337" width="12" style="1189" customWidth="1"/>
    <col min="14338" max="14338" width="54.140625" style="1189" customWidth="1"/>
    <col min="14339" max="14339" width="21.28515625" style="1189" customWidth="1"/>
    <col min="14340" max="14340" width="22" style="1189" customWidth="1"/>
    <col min="14341" max="14341" width="21.28515625" style="1189" customWidth="1"/>
    <col min="14342" max="14345" width="8.28515625" style="1189" customWidth="1"/>
    <col min="14346" max="14354" width="9.140625" style="1189"/>
    <col min="14355" max="14355" width="9" style="1189" customWidth="1"/>
    <col min="14356" max="14592" width="9.140625" style="1189"/>
    <col min="14593" max="14593" width="12" style="1189" customWidth="1"/>
    <col min="14594" max="14594" width="54.140625" style="1189" customWidth="1"/>
    <col min="14595" max="14595" width="21.28515625" style="1189" customWidth="1"/>
    <col min="14596" max="14596" width="22" style="1189" customWidth="1"/>
    <col min="14597" max="14597" width="21.28515625" style="1189" customWidth="1"/>
    <col min="14598" max="14601" width="8.28515625" style="1189" customWidth="1"/>
    <col min="14602" max="14610" width="9.140625" style="1189"/>
    <col min="14611" max="14611" width="9" style="1189" customWidth="1"/>
    <col min="14612" max="14848" width="9.140625" style="1189"/>
    <col min="14849" max="14849" width="12" style="1189" customWidth="1"/>
    <col min="14850" max="14850" width="54.140625" style="1189" customWidth="1"/>
    <col min="14851" max="14851" width="21.28515625" style="1189" customWidth="1"/>
    <col min="14852" max="14852" width="22" style="1189" customWidth="1"/>
    <col min="14853" max="14853" width="21.28515625" style="1189" customWidth="1"/>
    <col min="14854" max="14857" width="8.28515625" style="1189" customWidth="1"/>
    <col min="14858" max="14866" width="9.140625" style="1189"/>
    <col min="14867" max="14867" width="9" style="1189" customWidth="1"/>
    <col min="14868" max="15104" width="9.140625" style="1189"/>
    <col min="15105" max="15105" width="12" style="1189" customWidth="1"/>
    <col min="15106" max="15106" width="54.140625" style="1189" customWidth="1"/>
    <col min="15107" max="15107" width="21.28515625" style="1189" customWidth="1"/>
    <col min="15108" max="15108" width="22" style="1189" customWidth="1"/>
    <col min="15109" max="15109" width="21.28515625" style="1189" customWidth="1"/>
    <col min="15110" max="15113" width="8.28515625" style="1189" customWidth="1"/>
    <col min="15114" max="15122" width="9.140625" style="1189"/>
    <col min="15123" max="15123" width="9" style="1189" customWidth="1"/>
    <col min="15124" max="15360" width="9.140625" style="1189"/>
    <col min="15361" max="15361" width="12" style="1189" customWidth="1"/>
    <col min="15362" max="15362" width="54.140625" style="1189" customWidth="1"/>
    <col min="15363" max="15363" width="21.28515625" style="1189" customWidth="1"/>
    <col min="15364" max="15364" width="22" style="1189" customWidth="1"/>
    <col min="15365" max="15365" width="21.28515625" style="1189" customWidth="1"/>
    <col min="15366" max="15369" width="8.28515625" style="1189" customWidth="1"/>
    <col min="15370" max="15378" width="9.140625" style="1189"/>
    <col min="15379" max="15379" width="9" style="1189" customWidth="1"/>
    <col min="15380" max="15616" width="9.140625" style="1189"/>
    <col min="15617" max="15617" width="12" style="1189" customWidth="1"/>
    <col min="15618" max="15618" width="54.140625" style="1189" customWidth="1"/>
    <col min="15619" max="15619" width="21.28515625" style="1189" customWidth="1"/>
    <col min="15620" max="15620" width="22" style="1189" customWidth="1"/>
    <col min="15621" max="15621" width="21.28515625" style="1189" customWidth="1"/>
    <col min="15622" max="15625" width="8.28515625" style="1189" customWidth="1"/>
    <col min="15626" max="15634" width="9.140625" style="1189"/>
    <col min="15635" max="15635" width="9" style="1189" customWidth="1"/>
    <col min="15636" max="15872" width="9.140625" style="1189"/>
    <col min="15873" max="15873" width="12" style="1189" customWidth="1"/>
    <col min="15874" max="15874" width="54.140625" style="1189" customWidth="1"/>
    <col min="15875" max="15875" width="21.28515625" style="1189" customWidth="1"/>
    <col min="15876" max="15876" width="22" style="1189" customWidth="1"/>
    <col min="15877" max="15877" width="21.28515625" style="1189" customWidth="1"/>
    <col min="15878" max="15881" width="8.28515625" style="1189" customWidth="1"/>
    <col min="15882" max="15890" width="9.140625" style="1189"/>
    <col min="15891" max="15891" width="9" style="1189" customWidth="1"/>
    <col min="15892" max="16128" width="9.140625" style="1189"/>
    <col min="16129" max="16129" width="12" style="1189" customWidth="1"/>
    <col min="16130" max="16130" width="54.140625" style="1189" customWidth="1"/>
    <col min="16131" max="16131" width="21.28515625" style="1189" customWidth="1"/>
    <col min="16132" max="16132" width="22" style="1189" customWidth="1"/>
    <col min="16133" max="16133" width="21.28515625" style="1189" customWidth="1"/>
    <col min="16134" max="16137" width="8.28515625" style="1189" customWidth="1"/>
    <col min="16138" max="16146" width="9.140625" style="1189"/>
    <col min="16147" max="16147" width="9" style="1189" customWidth="1"/>
    <col min="16148" max="16384" width="9.140625" style="1189"/>
  </cols>
  <sheetData>
    <row r="1" spans="2:14" ht="28.5" customHeight="1">
      <c r="B1" s="1332"/>
      <c r="C1" s="1333"/>
      <c r="D1" s="1333"/>
    </row>
    <row r="2" spans="2:14" ht="28.5" customHeight="1">
      <c r="B2" s="1334" t="s">
        <v>494</v>
      </c>
      <c r="C2" s="1334"/>
      <c r="D2" s="1334"/>
      <c r="E2" s="1334"/>
    </row>
    <row r="3" spans="2:14" ht="21.75" customHeight="1" thickBot="1">
      <c r="B3" s="1190" t="s">
        <v>424</v>
      </c>
      <c r="C3" s="1190"/>
      <c r="D3" s="1190"/>
      <c r="E3" s="1190"/>
    </row>
    <row r="4" spans="2:14" ht="0.75" customHeight="1" thickBot="1"/>
    <row r="5" spans="2:14" ht="21.75" customHeight="1" thickBot="1">
      <c r="B5" s="1609" t="s">
        <v>425</v>
      </c>
      <c r="C5" s="1610"/>
      <c r="D5" s="1610"/>
      <c r="E5" s="1611"/>
    </row>
    <row r="6" spans="2:14" ht="26.25" customHeight="1" thickBot="1">
      <c r="B6" s="1193" t="s">
        <v>426</v>
      </c>
      <c r="C6" s="1194" t="s">
        <v>495</v>
      </c>
      <c r="D6" s="1195" t="s">
        <v>496</v>
      </c>
      <c r="E6" s="1196"/>
      <c r="F6" s="1191"/>
      <c r="G6" s="1191"/>
      <c r="H6" s="1191"/>
      <c r="I6" s="1191"/>
    </row>
    <row r="7" spans="2:14" ht="30" customHeight="1" thickBot="1">
      <c r="B7" s="1197" t="s">
        <v>174</v>
      </c>
      <c r="C7" s="1198" t="s">
        <v>175</v>
      </c>
      <c r="D7" s="1199" t="s">
        <v>175</v>
      </c>
      <c r="E7" s="1200" t="s">
        <v>427</v>
      </c>
      <c r="F7" s="1201"/>
      <c r="G7" s="1201"/>
      <c r="H7" s="1201"/>
      <c r="I7" s="1201"/>
      <c r="J7" s="1201"/>
      <c r="K7" s="1201"/>
      <c r="L7" s="1201"/>
      <c r="M7" s="1201"/>
      <c r="N7" s="1201"/>
    </row>
    <row r="8" spans="2:14" ht="24.75" customHeight="1">
      <c r="B8" s="1203" t="s">
        <v>428</v>
      </c>
      <c r="C8" s="1204">
        <v>4157.7439999999997</v>
      </c>
      <c r="D8" s="1205">
        <v>2099.252</v>
      </c>
      <c r="E8" s="1206">
        <v>98.058356023955184</v>
      </c>
      <c r="F8" s="1192"/>
      <c r="G8" s="1192"/>
      <c r="H8" s="1192"/>
      <c r="I8" s="1192"/>
      <c r="J8" s="1202"/>
      <c r="K8" s="1201"/>
      <c r="L8" s="1207"/>
      <c r="M8" s="1201"/>
      <c r="N8" s="1201"/>
    </row>
    <row r="9" spans="2:14" ht="24.75" customHeight="1">
      <c r="B9" s="1208" t="s">
        <v>429</v>
      </c>
      <c r="C9" s="1209">
        <v>4157.7439999999997</v>
      </c>
      <c r="D9" s="1210">
        <v>2099.252</v>
      </c>
      <c r="E9" s="1211">
        <v>98.058356023955184</v>
      </c>
      <c r="F9" s="1192"/>
      <c r="G9" s="1192"/>
      <c r="H9" s="1192"/>
      <c r="I9" s="1192"/>
      <c r="J9" s="1202"/>
      <c r="K9" s="1201"/>
      <c r="L9" s="1201"/>
      <c r="M9" s="1201"/>
      <c r="N9" s="1201"/>
    </row>
    <row r="10" spans="2:14" ht="24.75" customHeight="1">
      <c r="B10" s="1212" t="s">
        <v>430</v>
      </c>
      <c r="C10" s="1213">
        <v>174885.86600000001</v>
      </c>
      <c r="D10" s="1214">
        <v>161690.48699999999</v>
      </c>
      <c r="E10" s="1211">
        <v>8.1608876593958275</v>
      </c>
      <c r="F10" s="1192"/>
      <c r="G10" s="1192"/>
      <c r="H10" s="1192"/>
      <c r="I10" s="1192"/>
      <c r="J10" s="1202"/>
      <c r="K10" s="1207"/>
      <c r="L10" s="1202"/>
      <c r="M10" s="1201"/>
      <c r="N10" s="1201"/>
    </row>
    <row r="11" spans="2:14" ht="24.75" customHeight="1" thickBot="1">
      <c r="B11" s="1208" t="s">
        <v>429</v>
      </c>
      <c r="C11" s="1213">
        <v>130523.435</v>
      </c>
      <c r="D11" s="1214">
        <v>137841.85800000001</v>
      </c>
      <c r="E11" s="1215">
        <v>-5.3092892871481823</v>
      </c>
      <c r="F11" s="1192"/>
      <c r="G11" s="1192"/>
      <c r="H11" s="1192"/>
      <c r="I11" s="1192"/>
      <c r="J11" s="1202"/>
      <c r="K11" s="1207"/>
      <c r="L11" s="1202"/>
      <c r="M11" s="1201"/>
      <c r="N11" s="1201"/>
    </row>
    <row r="12" spans="2:14" ht="30.75" customHeight="1" thickBot="1">
      <c r="B12" s="1216" t="s">
        <v>431</v>
      </c>
      <c r="C12" s="1217" t="s">
        <v>175</v>
      </c>
      <c r="D12" s="1218" t="s">
        <v>175</v>
      </c>
      <c r="E12" s="1219" t="s">
        <v>427</v>
      </c>
      <c r="F12" s="1192"/>
      <c r="G12" s="1192"/>
      <c r="H12" s="1192"/>
      <c r="I12" s="1192"/>
      <c r="J12" s="1202"/>
      <c r="K12" s="1207"/>
      <c r="L12" s="1202"/>
      <c r="M12" s="1201"/>
      <c r="N12" s="1201"/>
    </row>
    <row r="13" spans="2:14" ht="24.75" customHeight="1">
      <c r="B13" s="1203" t="s">
        <v>432</v>
      </c>
      <c r="C13" s="1220">
        <v>83765.585000000006</v>
      </c>
      <c r="D13" s="1205">
        <v>88903.911999999997</v>
      </c>
      <c r="E13" s="1221">
        <v>-5.7796410578647999</v>
      </c>
      <c r="F13" s="1192"/>
      <c r="G13" s="1192"/>
      <c r="H13" s="1192"/>
      <c r="I13" s="1192"/>
      <c r="J13" s="1202"/>
      <c r="K13" s="1207"/>
      <c r="L13" s="1202"/>
      <c r="M13" s="1201"/>
      <c r="N13" s="1202"/>
    </row>
    <row r="14" spans="2:14" ht="24.75" customHeight="1">
      <c r="B14" s="1208" t="s">
        <v>429</v>
      </c>
      <c r="C14" s="1222">
        <v>83765.585000000006</v>
      </c>
      <c r="D14" s="1210">
        <v>88901.212</v>
      </c>
      <c r="E14" s="1223">
        <v>-5.7767795111724611</v>
      </c>
      <c r="F14" s="1192"/>
      <c r="G14" s="1192"/>
      <c r="H14" s="1192"/>
      <c r="I14" s="1192"/>
      <c r="J14" s="1202"/>
      <c r="K14" s="1207"/>
      <c r="L14" s="1202"/>
      <c r="M14" s="1201"/>
      <c r="N14" s="1201"/>
    </row>
    <row r="15" spans="2:14" ht="24.75" customHeight="1">
      <c r="B15" s="1212" t="s">
        <v>433</v>
      </c>
      <c r="C15" s="1224">
        <v>276689.75300000003</v>
      </c>
      <c r="D15" s="1214">
        <v>270695.41100000002</v>
      </c>
      <c r="E15" s="1223">
        <v>2.214423206457683</v>
      </c>
      <c r="F15" s="1192"/>
      <c r="G15" s="1192"/>
      <c r="H15" s="1192"/>
      <c r="I15" s="1192"/>
      <c r="J15" s="1202"/>
      <c r="K15" s="1207"/>
      <c r="L15" s="1202"/>
      <c r="M15" s="1201"/>
      <c r="N15" s="1201"/>
    </row>
    <row r="16" spans="2:14" ht="24.75" customHeight="1" thickBot="1">
      <c r="B16" s="1225" t="s">
        <v>429</v>
      </c>
      <c r="C16" s="1226">
        <v>276632.13900000002</v>
      </c>
      <c r="D16" s="1227">
        <v>270654.92700000003</v>
      </c>
      <c r="E16" s="1228">
        <v>2.2084253430198957</v>
      </c>
      <c r="F16" s="1192"/>
      <c r="G16" s="1192"/>
      <c r="H16" s="1192"/>
      <c r="I16" s="1192"/>
      <c r="J16" s="1202"/>
      <c r="K16" s="1207"/>
      <c r="L16" s="1202"/>
      <c r="M16" s="1201"/>
      <c r="N16" s="1201"/>
    </row>
    <row r="17" spans="2:14" ht="18.75" customHeight="1">
      <c r="B17" s="1229" t="s">
        <v>434</v>
      </c>
      <c r="C17" s="1230"/>
      <c r="D17" s="1230"/>
      <c r="E17" s="1231"/>
      <c r="F17" s="1202"/>
      <c r="G17" s="1202"/>
      <c r="H17" s="1202"/>
      <c r="I17" s="1202"/>
      <c r="J17" s="1202"/>
      <c r="K17" s="1201"/>
      <c r="L17" s="1202"/>
      <c r="M17" s="1201"/>
      <c r="N17" s="1201"/>
    </row>
    <row r="18" spans="2:14" ht="7.5" customHeight="1" thickBot="1">
      <c r="B18" s="1232"/>
      <c r="C18" s="1233"/>
      <c r="D18" s="1233"/>
      <c r="E18" s="1234"/>
      <c r="F18" s="1202"/>
      <c r="G18" s="1202"/>
      <c r="H18" s="1202"/>
      <c r="I18" s="1202"/>
      <c r="J18" s="1201"/>
      <c r="K18" s="1201"/>
      <c r="L18" s="1201"/>
      <c r="M18" s="1201"/>
      <c r="N18" s="1201"/>
    </row>
    <row r="19" spans="2:14" ht="20.25" customHeight="1" thickBot="1">
      <c r="B19" s="1235"/>
      <c r="C19" s="1236" t="s">
        <v>174</v>
      </c>
      <c r="D19" s="1237" t="s">
        <v>431</v>
      </c>
      <c r="E19" s="1234"/>
      <c r="F19" s="1202"/>
      <c r="G19" s="1202"/>
      <c r="H19" s="1202"/>
      <c r="I19" s="1202"/>
      <c r="J19" s="1201"/>
      <c r="K19" s="1201"/>
      <c r="L19" s="1201"/>
      <c r="M19" s="1201"/>
      <c r="N19" s="1201"/>
    </row>
    <row r="20" spans="2:14" ht="20.25" customHeight="1">
      <c r="B20" s="1335" t="s">
        <v>435</v>
      </c>
      <c r="C20" s="1336">
        <f>C9/C8*100</f>
        <v>100</v>
      </c>
      <c r="D20" s="1337">
        <f>C14/C13*100</f>
        <v>100</v>
      </c>
      <c r="E20" s="1238"/>
      <c r="F20" s="1202"/>
      <c r="G20" s="1202"/>
      <c r="H20" s="1202"/>
      <c r="I20" s="1202"/>
      <c r="J20" s="1201"/>
      <c r="K20" s="1201"/>
      <c r="L20" s="1201"/>
      <c r="M20" s="1201"/>
      <c r="N20" s="1201"/>
    </row>
    <row r="21" spans="2:14" ht="20.25" customHeight="1" thickBot="1">
      <c r="B21" s="1338" t="s">
        <v>436</v>
      </c>
      <c r="C21" s="1339">
        <f>C11/C10*100</f>
        <v>74.633495539313628</v>
      </c>
      <c r="D21" s="1340">
        <f>C16/C15*100</f>
        <v>99.979177400183659</v>
      </c>
      <c r="E21" s="1234"/>
      <c r="F21" s="1202"/>
      <c r="G21" s="1202"/>
      <c r="H21" s="1202"/>
      <c r="I21" s="1202"/>
      <c r="J21" s="1201"/>
      <c r="K21" s="1201"/>
      <c r="L21" s="1201"/>
      <c r="M21" s="1201"/>
      <c r="N21" s="1201"/>
    </row>
    <row r="22" spans="2:14" ht="9.75" customHeight="1" thickBot="1">
      <c r="B22" s="1341"/>
      <c r="C22" s="1342"/>
      <c r="D22" s="1342"/>
      <c r="E22" s="1234"/>
      <c r="F22" s="1202"/>
      <c r="G22" s="1202"/>
      <c r="H22" s="1202"/>
      <c r="I22" s="1202"/>
      <c r="J22" s="1201"/>
      <c r="K22" s="1201"/>
      <c r="L22" s="1201"/>
      <c r="M22" s="1201"/>
      <c r="N22" s="1201"/>
    </row>
    <row r="23" spans="2:14" ht="20.25" customHeight="1" thickBot="1">
      <c r="B23" s="1612" t="s">
        <v>437</v>
      </c>
      <c r="C23" s="1613"/>
      <c r="D23" s="1614"/>
      <c r="E23" s="1239"/>
      <c r="F23" s="1202"/>
      <c r="G23" s="1202"/>
      <c r="H23" s="1202"/>
      <c r="I23" s="1202"/>
      <c r="J23" s="1201"/>
      <c r="K23" s="1201"/>
      <c r="L23" s="1201"/>
      <c r="M23" s="1201"/>
      <c r="N23" s="1201"/>
    </row>
    <row r="24" spans="2:14" ht="20.25" customHeight="1" thickBot="1">
      <c r="B24" s="1240" t="s">
        <v>438</v>
      </c>
      <c r="C24" s="1241" t="str">
        <f>C6</f>
        <v>I-V 2016 Rok</v>
      </c>
      <c r="D24" s="1242" t="str">
        <f>D6</f>
        <v>I-V 2015 Rok</v>
      </c>
      <c r="F24" s="1202"/>
      <c r="G24" s="1202"/>
      <c r="H24" s="1202"/>
      <c r="I24" s="1202"/>
      <c r="J24" s="1201"/>
      <c r="K24" s="1201"/>
      <c r="L24" s="1201"/>
      <c r="M24" s="1201"/>
      <c r="N24" s="1201"/>
    </row>
    <row r="25" spans="2:14" ht="20.25" customHeight="1">
      <c r="B25" s="1243" t="s">
        <v>439</v>
      </c>
      <c r="C25" s="1244">
        <v>-79607.841</v>
      </c>
      <c r="D25" s="1245">
        <v>-86804.66</v>
      </c>
      <c r="E25" s="1207"/>
      <c r="F25" s="1207"/>
      <c r="G25" s="1207"/>
      <c r="H25" s="1207"/>
      <c r="I25" s="1207"/>
      <c r="J25" s="1201"/>
      <c r="K25" s="1201"/>
      <c r="L25" s="1201"/>
      <c r="M25" s="1201"/>
      <c r="N25" s="1201"/>
    </row>
    <row r="26" spans="2:14" ht="20.25" customHeight="1">
      <c r="B26" s="1246" t="s">
        <v>429</v>
      </c>
      <c r="C26" s="1247">
        <v>-79607.841</v>
      </c>
      <c r="D26" s="1248">
        <v>-86801.96</v>
      </c>
      <c r="E26" s="1207"/>
      <c r="F26" s="1207"/>
      <c r="G26" s="1207"/>
      <c r="H26" s="1207"/>
      <c r="I26" s="1207"/>
      <c r="J26" s="1201"/>
      <c r="K26" s="1201"/>
      <c r="L26" s="1201"/>
      <c r="M26" s="1201"/>
      <c r="N26" s="1201"/>
    </row>
    <row r="27" spans="2:14" ht="20.25" customHeight="1">
      <c r="B27" s="1249" t="s">
        <v>440</v>
      </c>
      <c r="C27" s="1247">
        <v>-101803.88700000002</v>
      </c>
      <c r="D27" s="1248">
        <v>-109004.92400000003</v>
      </c>
      <c r="E27" s="1207"/>
      <c r="F27" s="1207"/>
      <c r="G27" s="1207"/>
      <c r="H27" s="1207"/>
      <c r="I27" s="1207"/>
      <c r="J27" s="1201"/>
      <c r="K27" s="1201"/>
      <c r="L27" s="1201"/>
      <c r="M27" s="1201"/>
      <c r="N27" s="1201"/>
    </row>
    <row r="28" spans="2:14" ht="20.25" customHeight="1" thickBot="1">
      <c r="B28" s="1250" t="s">
        <v>429</v>
      </c>
      <c r="C28" s="1251">
        <v>-146108.70400000003</v>
      </c>
      <c r="D28" s="1252">
        <v>-132813.06900000002</v>
      </c>
      <c r="E28" s="1207"/>
      <c r="F28" s="1207"/>
      <c r="G28" s="1207"/>
      <c r="H28" s="1207"/>
      <c r="I28" s="1207"/>
      <c r="J28" s="1201"/>
      <c r="K28" s="1201"/>
      <c r="L28" s="1201"/>
      <c r="M28" s="1201"/>
      <c r="N28" s="1201"/>
    </row>
    <row r="29" spans="2:14" ht="9" customHeight="1">
      <c r="B29" s="1343"/>
      <c r="C29" s="1344"/>
      <c r="D29" s="1344"/>
      <c r="E29" s="1345"/>
      <c r="F29" s="1346"/>
      <c r="G29" s="1346"/>
      <c r="H29" s="1346"/>
      <c r="I29" s="1346"/>
    </row>
    <row r="30" spans="2:14" ht="25.5" customHeight="1">
      <c r="B30" s="1334" t="s">
        <v>483</v>
      </c>
      <c r="C30" s="1334"/>
      <c r="D30" s="1334"/>
      <c r="E30" s="1334"/>
      <c r="F30" s="1202"/>
      <c r="G30" s="1202"/>
      <c r="H30" s="1202"/>
      <c r="I30" s="1202"/>
    </row>
    <row r="31" spans="2:14" ht="21" customHeight="1">
      <c r="B31" s="1253" t="s">
        <v>424</v>
      </c>
      <c r="C31" s="1254"/>
      <c r="D31" s="1254"/>
    </row>
    <row r="32" spans="2:14" ht="9.75" customHeight="1" thickBot="1"/>
    <row r="33" spans="2:5" ht="28.5" customHeight="1" thickBot="1">
      <c r="B33" s="1609" t="s">
        <v>213</v>
      </c>
      <c r="C33" s="1615"/>
      <c r="D33" s="1616"/>
    </row>
    <row r="34" spans="2:5" ht="28.5" customHeight="1" thickBot="1">
      <c r="B34" s="1193" t="s">
        <v>426</v>
      </c>
      <c r="C34" s="1295" t="s">
        <v>495</v>
      </c>
      <c r="D34" s="1195" t="s">
        <v>496</v>
      </c>
    </row>
    <row r="35" spans="2:5" ht="24.75" customHeight="1" thickBot="1">
      <c r="B35" s="1216" t="s">
        <v>174</v>
      </c>
      <c r="C35" s="1296" t="s">
        <v>175</v>
      </c>
      <c r="D35" s="1255" t="s">
        <v>175</v>
      </c>
    </row>
    <row r="36" spans="2:5" ht="24.75" customHeight="1">
      <c r="B36" s="1256" t="s">
        <v>441</v>
      </c>
      <c r="C36" s="1297">
        <v>4760.1790000000001</v>
      </c>
      <c r="D36" s="1257">
        <v>2334.915</v>
      </c>
      <c r="E36" s="1192"/>
    </row>
    <row r="37" spans="2:5" ht="24.75" customHeight="1">
      <c r="B37" s="1258" t="s">
        <v>429</v>
      </c>
      <c r="C37" s="1298">
        <v>4760.1790000000001</v>
      </c>
      <c r="D37" s="1259">
        <v>2334.915</v>
      </c>
      <c r="E37" s="1192"/>
    </row>
    <row r="38" spans="2:5" ht="24.75" customHeight="1">
      <c r="B38" s="1260" t="s">
        <v>442</v>
      </c>
      <c r="C38" s="1299">
        <v>293791.10700000002</v>
      </c>
      <c r="D38" s="1261">
        <v>276783.85700000002</v>
      </c>
      <c r="E38" s="1192"/>
    </row>
    <row r="39" spans="2:5" ht="24.75" customHeight="1" thickBot="1">
      <c r="B39" s="1258" t="s">
        <v>429</v>
      </c>
      <c r="C39" s="1299">
        <v>214526.09299999999</v>
      </c>
      <c r="D39" s="1261">
        <v>235805.356</v>
      </c>
      <c r="E39" s="1192"/>
    </row>
    <row r="40" spans="2:5" ht="24.75" customHeight="1" thickBot="1">
      <c r="B40" s="1216" t="s">
        <v>431</v>
      </c>
      <c r="C40" s="1296" t="s">
        <v>175</v>
      </c>
      <c r="D40" s="1255" t="s">
        <v>175</v>
      </c>
      <c r="E40" s="1192"/>
    </row>
    <row r="41" spans="2:5" ht="24.75" customHeight="1">
      <c r="B41" s="1256" t="s">
        <v>441</v>
      </c>
      <c r="C41" s="1297">
        <v>140914.47099999999</v>
      </c>
      <c r="D41" s="1257">
        <v>149032.96400000001</v>
      </c>
      <c r="E41" s="1192"/>
    </row>
    <row r="42" spans="2:5" ht="24.75" customHeight="1">
      <c r="B42" s="1258" t="s">
        <v>429</v>
      </c>
      <c r="C42" s="1298">
        <v>140914.47099999999</v>
      </c>
      <c r="D42" s="1259">
        <v>149020.52900000001</v>
      </c>
      <c r="E42" s="1192"/>
    </row>
    <row r="43" spans="2:5" ht="24.75" customHeight="1">
      <c r="B43" s="1260" t="s">
        <v>443</v>
      </c>
      <c r="C43" s="1299">
        <v>485276.79</v>
      </c>
      <c r="D43" s="1261">
        <v>495718.86499999999</v>
      </c>
      <c r="E43" s="1192"/>
    </row>
    <row r="44" spans="2:5" ht="24.75" customHeight="1" thickBot="1">
      <c r="B44" s="1262" t="s">
        <v>429</v>
      </c>
      <c r="C44" s="1300">
        <v>485122.32900000003</v>
      </c>
      <c r="D44" s="1263">
        <v>495614.10399999999</v>
      </c>
      <c r="E44" s="1192"/>
    </row>
    <row r="45" spans="2:5" ht="19.5" customHeight="1" thickBot="1"/>
    <row r="46" spans="2:5" ht="22.5" customHeight="1" thickBot="1">
      <c r="B46" s="1617" t="s">
        <v>444</v>
      </c>
      <c r="C46" s="1618"/>
      <c r="D46" s="1619"/>
    </row>
    <row r="47" spans="2:5" ht="22.5" customHeight="1" thickBot="1">
      <c r="B47" s="1264" t="s">
        <v>213</v>
      </c>
      <c r="C47" s="1295" t="s">
        <v>495</v>
      </c>
      <c r="D47" s="1265" t="s">
        <v>496</v>
      </c>
    </row>
    <row r="48" spans="2:5" ht="22.5" customHeight="1">
      <c r="B48" s="1256" t="s">
        <v>441</v>
      </c>
      <c r="C48" s="1297">
        <v>-136154.29199999999</v>
      </c>
      <c r="D48" s="1257">
        <v>-146698.049</v>
      </c>
      <c r="E48" s="1192"/>
    </row>
    <row r="49" spans="2:5" ht="22.5" customHeight="1">
      <c r="B49" s="1258" t="s">
        <v>429</v>
      </c>
      <c r="C49" s="1298">
        <v>-136154.29199999999</v>
      </c>
      <c r="D49" s="1259">
        <v>-146685.614</v>
      </c>
      <c r="E49" s="1192"/>
    </row>
    <row r="50" spans="2:5" ht="22.5" customHeight="1">
      <c r="B50" s="1260" t="s">
        <v>442</v>
      </c>
      <c r="C50" s="1298">
        <v>-191485.68299999996</v>
      </c>
      <c r="D50" s="1259">
        <v>-218935.00799999997</v>
      </c>
      <c r="E50" s="1192"/>
    </row>
    <row r="51" spans="2:5" ht="22.5" customHeight="1" thickBot="1">
      <c r="B51" s="1262" t="s">
        <v>429</v>
      </c>
      <c r="C51" s="1301">
        <v>-270596.23600000003</v>
      </c>
      <c r="D51" s="1266">
        <v>-259808.74799999999</v>
      </c>
      <c r="E51" s="1192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0" sqref="V28:V30"/>
    </sheetView>
  </sheetViews>
  <sheetFormatPr defaultRowHeight="12.75"/>
  <cols>
    <col min="1" max="1" width="2.5703125" style="767" customWidth="1"/>
    <col min="2" max="2" width="14.42578125" style="767" customWidth="1"/>
    <col min="3" max="3" width="11.140625" style="767" customWidth="1"/>
    <col min="4" max="4" width="11.42578125" style="767" customWidth="1"/>
    <col min="5" max="5" width="10.85546875" style="767" customWidth="1"/>
    <col min="6" max="6" width="14.28515625" style="767" customWidth="1"/>
    <col min="7" max="7" width="11.7109375" style="767" customWidth="1"/>
    <col min="8" max="8" width="10.5703125" style="767" customWidth="1"/>
    <col min="9" max="9" width="9.7109375" style="767" customWidth="1"/>
    <col min="10" max="10" width="4.5703125" style="767" customWidth="1"/>
    <col min="11" max="11" width="14.7109375" style="767" customWidth="1"/>
    <col min="12" max="12" width="11.7109375" style="767" customWidth="1"/>
    <col min="13" max="13" width="11" style="767" customWidth="1"/>
    <col min="14" max="14" width="10.42578125" style="767" customWidth="1"/>
    <col min="15" max="15" width="14.5703125" style="767" customWidth="1"/>
    <col min="16" max="16" width="11.7109375" style="767" customWidth="1"/>
    <col min="17" max="17" width="11.140625" style="767" customWidth="1"/>
    <col min="18" max="18" width="15.140625" style="767" customWidth="1"/>
    <col min="19" max="19" width="8.5703125" style="767" customWidth="1"/>
    <col min="20" max="20" width="16.7109375" style="767" customWidth="1"/>
    <col min="21" max="16384" width="9.140625" style="767"/>
  </cols>
  <sheetData>
    <row r="1" spans="2:23" ht="24.75" customHeight="1">
      <c r="B1" s="763" t="s">
        <v>215</v>
      </c>
      <c r="C1" s="764"/>
      <c r="D1" s="764"/>
      <c r="E1" s="764"/>
      <c r="F1" s="764"/>
      <c r="G1" s="764"/>
      <c r="H1" s="765"/>
      <c r="I1" s="766"/>
      <c r="K1" s="768"/>
      <c r="L1" s="768"/>
      <c r="M1" s="768"/>
      <c r="N1" s="768"/>
      <c r="O1" s="769"/>
      <c r="P1" s="769"/>
      <c r="Q1" s="769"/>
    </row>
    <row r="2" spans="2:23" ht="21" customHeight="1">
      <c r="B2" s="770" t="s">
        <v>497</v>
      </c>
      <c r="C2" s="770"/>
      <c r="D2" s="770"/>
      <c r="E2" s="770"/>
      <c r="F2" s="770"/>
      <c r="G2" s="770"/>
      <c r="H2" s="770"/>
      <c r="I2" s="771"/>
      <c r="J2" s="771"/>
      <c r="K2" s="770" t="s">
        <v>498</v>
      </c>
      <c r="L2" s="770"/>
      <c r="M2" s="770"/>
      <c r="N2" s="770"/>
      <c r="O2" s="770"/>
      <c r="P2" s="770"/>
      <c r="Q2" s="770"/>
      <c r="R2" s="770"/>
      <c r="S2" s="772"/>
    </row>
    <row r="3" spans="2:23" ht="11.25" customHeight="1" thickBot="1">
      <c r="B3" s="768"/>
      <c r="C3" s="768"/>
      <c r="D3" s="768"/>
      <c r="E3" s="768"/>
      <c r="F3" s="768"/>
      <c r="G3" s="769"/>
      <c r="H3" s="769"/>
      <c r="K3" s="769"/>
      <c r="L3" s="769"/>
      <c r="M3" s="769"/>
      <c r="N3" s="769"/>
      <c r="O3" s="769"/>
      <c r="P3" s="769"/>
      <c r="Q3" s="769"/>
    </row>
    <row r="4" spans="2:23" ht="21" thickBot="1">
      <c r="B4" s="774" t="s">
        <v>174</v>
      </c>
      <c r="C4" s="775"/>
      <c r="D4" s="775"/>
      <c r="E4" s="775"/>
      <c r="F4" s="775"/>
      <c r="G4" s="775"/>
      <c r="H4" s="775"/>
      <c r="I4" s="776"/>
      <c r="K4" s="774" t="s">
        <v>216</v>
      </c>
      <c r="L4" s="775"/>
      <c r="M4" s="775"/>
      <c r="N4" s="776"/>
      <c r="O4" s="775"/>
      <c r="P4" s="775"/>
      <c r="Q4" s="775"/>
      <c r="R4" s="776"/>
    </row>
    <row r="5" spans="2:23" ht="16.5" thickBot="1">
      <c r="B5" s="777" t="s">
        <v>499</v>
      </c>
      <c r="C5" s="778"/>
      <c r="D5" s="779"/>
      <c r="E5" s="780"/>
      <c r="F5" s="777" t="s">
        <v>500</v>
      </c>
      <c r="G5" s="778"/>
      <c r="H5" s="779"/>
      <c r="I5" s="780"/>
      <c r="K5" s="777" t="s">
        <v>499</v>
      </c>
      <c r="L5" s="778"/>
      <c r="M5" s="779"/>
      <c r="N5" s="780"/>
      <c r="O5" s="777" t="s">
        <v>500</v>
      </c>
      <c r="P5" s="778"/>
      <c r="Q5" s="779"/>
      <c r="R5" s="780"/>
    </row>
    <row r="6" spans="2:23" ht="29.25" thickBot="1">
      <c r="B6" s="781" t="s">
        <v>217</v>
      </c>
      <c r="C6" s="782" t="s">
        <v>213</v>
      </c>
      <c r="D6" s="783" t="s">
        <v>218</v>
      </c>
      <c r="E6" s="784" t="s">
        <v>178</v>
      </c>
      <c r="F6" s="785" t="s">
        <v>217</v>
      </c>
      <c r="G6" s="782" t="s">
        <v>213</v>
      </c>
      <c r="H6" s="783" t="s">
        <v>218</v>
      </c>
      <c r="I6" s="784" t="s">
        <v>178</v>
      </c>
      <c r="K6" s="781" t="s">
        <v>217</v>
      </c>
      <c r="L6" s="782" t="s">
        <v>213</v>
      </c>
      <c r="M6" s="783" t="s">
        <v>218</v>
      </c>
      <c r="N6" s="784" t="s">
        <v>178</v>
      </c>
      <c r="O6" s="785" t="s">
        <v>217</v>
      </c>
      <c r="P6" s="782" t="s">
        <v>213</v>
      </c>
      <c r="Q6" s="783" t="s">
        <v>218</v>
      </c>
      <c r="R6" s="784" t="s">
        <v>178</v>
      </c>
    </row>
    <row r="7" spans="2:23" ht="15" thickBot="1">
      <c r="B7" s="786" t="s">
        <v>175</v>
      </c>
      <c r="C7" s="207">
        <v>276783.85700000002</v>
      </c>
      <c r="D7" s="208">
        <v>1160049.331</v>
      </c>
      <c r="E7" s="209">
        <v>161690.48699999999</v>
      </c>
      <c r="F7" s="786" t="s">
        <v>175</v>
      </c>
      <c r="G7" s="207">
        <v>293791.10700000002</v>
      </c>
      <c r="H7" s="258">
        <v>1272958.301</v>
      </c>
      <c r="I7" s="209">
        <v>174885.86600000001</v>
      </c>
      <c r="K7" s="786" t="s">
        <v>175</v>
      </c>
      <c r="L7" s="207">
        <v>495718.86499999999</v>
      </c>
      <c r="M7" s="258">
        <v>2075105.4310000001</v>
      </c>
      <c r="N7" s="209">
        <v>270695.41100000002</v>
      </c>
      <c r="O7" s="786" t="s">
        <v>175</v>
      </c>
      <c r="P7" s="207">
        <v>485276.79</v>
      </c>
      <c r="Q7" s="258">
        <v>2102176.6120000002</v>
      </c>
      <c r="R7" s="209">
        <v>276689.75300000003</v>
      </c>
    </row>
    <row r="8" spans="2:23">
      <c r="B8" s="271" t="s">
        <v>119</v>
      </c>
      <c r="C8" s="211">
        <v>43087.678</v>
      </c>
      <c r="D8" s="212">
        <v>180535.21100000001</v>
      </c>
      <c r="E8" s="213">
        <v>28121.58</v>
      </c>
      <c r="F8" s="271" t="s">
        <v>249</v>
      </c>
      <c r="G8" s="787">
        <v>39985.288</v>
      </c>
      <c r="H8" s="788">
        <v>173658.47</v>
      </c>
      <c r="I8" s="789">
        <v>15390.168</v>
      </c>
      <c r="K8" s="271" t="s">
        <v>114</v>
      </c>
      <c r="L8" s="787">
        <v>141268.20199999999</v>
      </c>
      <c r="M8" s="788">
        <v>592312.22499999998</v>
      </c>
      <c r="N8" s="789">
        <v>65666.104000000007</v>
      </c>
      <c r="O8" s="691" t="s">
        <v>114</v>
      </c>
      <c r="P8" s="787">
        <v>133776.383</v>
      </c>
      <c r="Q8" s="788">
        <v>579279.41599999997</v>
      </c>
      <c r="R8" s="789">
        <v>65417.203000000001</v>
      </c>
      <c r="T8" s="790"/>
      <c r="U8" s="790"/>
      <c r="V8" s="790"/>
    </row>
    <row r="9" spans="2:23">
      <c r="B9" s="272" t="s">
        <v>177</v>
      </c>
      <c r="C9" s="791">
        <v>31484.833999999999</v>
      </c>
      <c r="D9" s="792">
        <v>131654.63500000001</v>
      </c>
      <c r="E9" s="793">
        <v>12946.950999999999</v>
      </c>
      <c r="F9" s="272" t="s">
        <v>119</v>
      </c>
      <c r="G9" s="791">
        <v>35714.563999999998</v>
      </c>
      <c r="H9" s="792">
        <v>154703.212</v>
      </c>
      <c r="I9" s="794">
        <v>26844.899000000001</v>
      </c>
      <c r="K9" s="272" t="s">
        <v>110</v>
      </c>
      <c r="L9" s="791">
        <v>117479.272</v>
      </c>
      <c r="M9" s="792">
        <v>491743.95600000001</v>
      </c>
      <c r="N9" s="794">
        <v>75510.577000000005</v>
      </c>
      <c r="O9" s="795" t="s">
        <v>110</v>
      </c>
      <c r="P9" s="791">
        <v>120689.311</v>
      </c>
      <c r="Q9" s="792">
        <v>522496.17099999997</v>
      </c>
      <c r="R9" s="794">
        <v>81274.565000000002</v>
      </c>
      <c r="T9" s="790"/>
      <c r="U9" s="790"/>
      <c r="V9" s="790"/>
      <c r="W9" s="1294"/>
    </row>
    <row r="10" spans="2:23">
      <c r="B10" s="272" t="s">
        <v>140</v>
      </c>
      <c r="C10" s="791">
        <v>28900.542000000001</v>
      </c>
      <c r="D10" s="792">
        <v>121064.224</v>
      </c>
      <c r="E10" s="793">
        <v>15288.168</v>
      </c>
      <c r="F10" s="272" t="s">
        <v>177</v>
      </c>
      <c r="G10" s="791">
        <v>30898.847000000002</v>
      </c>
      <c r="H10" s="792">
        <v>133867.30100000001</v>
      </c>
      <c r="I10" s="794">
        <v>13181.966</v>
      </c>
      <c r="K10" s="272" t="s">
        <v>112</v>
      </c>
      <c r="L10" s="791">
        <v>78244.561000000002</v>
      </c>
      <c r="M10" s="792">
        <v>327719.09999999998</v>
      </c>
      <c r="N10" s="794">
        <v>51517.584000000003</v>
      </c>
      <c r="O10" s="795" t="s">
        <v>112</v>
      </c>
      <c r="P10" s="791">
        <v>59696.981</v>
      </c>
      <c r="Q10" s="792">
        <v>258819.82399999999</v>
      </c>
      <c r="R10" s="794">
        <v>41133.491000000002</v>
      </c>
      <c r="T10" s="790"/>
      <c r="U10" s="790"/>
      <c r="V10" s="790"/>
      <c r="W10" s="1294"/>
    </row>
    <row r="11" spans="2:23">
      <c r="B11" s="272" t="s">
        <v>249</v>
      </c>
      <c r="C11" s="791">
        <v>22088.61</v>
      </c>
      <c r="D11" s="792">
        <v>93653.285000000003</v>
      </c>
      <c r="E11" s="793">
        <v>8108.6350000000002</v>
      </c>
      <c r="F11" s="272" t="s">
        <v>140</v>
      </c>
      <c r="G11" s="791">
        <v>22474.696</v>
      </c>
      <c r="H11" s="792">
        <v>97267.467999999993</v>
      </c>
      <c r="I11" s="794">
        <v>11866.751</v>
      </c>
      <c r="K11" s="272" t="s">
        <v>343</v>
      </c>
      <c r="L11" s="791">
        <v>53767.341999999997</v>
      </c>
      <c r="M11" s="792">
        <v>224658.908</v>
      </c>
      <c r="N11" s="794">
        <v>34205.900999999998</v>
      </c>
      <c r="O11" s="795" t="s">
        <v>116</v>
      </c>
      <c r="P11" s="791">
        <v>55443.197</v>
      </c>
      <c r="Q11" s="792">
        <v>240258.429</v>
      </c>
      <c r="R11" s="794">
        <v>24823.861000000001</v>
      </c>
      <c r="T11" s="790"/>
      <c r="U11" s="790"/>
      <c r="W11" s="1294"/>
    </row>
    <row r="12" spans="2:23">
      <c r="B12" s="272" t="s">
        <v>114</v>
      </c>
      <c r="C12" s="791">
        <v>19605.006000000001</v>
      </c>
      <c r="D12" s="792">
        <v>82030.83</v>
      </c>
      <c r="E12" s="793">
        <v>19113.428</v>
      </c>
      <c r="F12" s="272" t="s">
        <v>114</v>
      </c>
      <c r="G12" s="791">
        <v>20340.917000000001</v>
      </c>
      <c r="H12" s="792">
        <v>88209.899000000005</v>
      </c>
      <c r="I12" s="794">
        <v>20591.402999999998</v>
      </c>
      <c r="K12" s="272" t="s">
        <v>116</v>
      </c>
      <c r="L12" s="791">
        <v>38471.849000000002</v>
      </c>
      <c r="M12" s="792">
        <v>160483.82500000001</v>
      </c>
      <c r="N12" s="794">
        <v>15531.569</v>
      </c>
      <c r="O12" s="795" t="s">
        <v>343</v>
      </c>
      <c r="P12" s="791">
        <v>46198.400000000001</v>
      </c>
      <c r="Q12" s="792">
        <v>200358.13200000001</v>
      </c>
      <c r="R12" s="794">
        <v>32471.897000000001</v>
      </c>
      <c r="U12" s="790"/>
      <c r="W12" s="1294"/>
    </row>
    <row r="13" spans="2:23">
      <c r="B13" s="272" t="s">
        <v>135</v>
      </c>
      <c r="C13" s="791">
        <v>15101.25</v>
      </c>
      <c r="D13" s="792">
        <v>63151.832000000002</v>
      </c>
      <c r="E13" s="793">
        <v>9361.6049999999996</v>
      </c>
      <c r="F13" s="272" t="s">
        <v>195</v>
      </c>
      <c r="G13" s="791">
        <v>20332.457999999999</v>
      </c>
      <c r="H13" s="792">
        <v>88183.324999999997</v>
      </c>
      <c r="I13" s="794">
        <v>16738.707999999999</v>
      </c>
      <c r="K13" s="272" t="s">
        <v>176</v>
      </c>
      <c r="L13" s="791">
        <v>33123.033000000003</v>
      </c>
      <c r="M13" s="792">
        <v>138458.693</v>
      </c>
      <c r="N13" s="794">
        <v>11385.905000000001</v>
      </c>
      <c r="O13" s="795" t="s">
        <v>176</v>
      </c>
      <c r="P13" s="791">
        <v>33132.226999999999</v>
      </c>
      <c r="Q13" s="792">
        <v>143502.29300000001</v>
      </c>
      <c r="R13" s="794">
        <v>12927.088</v>
      </c>
      <c r="U13" s="790"/>
    </row>
    <row r="14" spans="2:23">
      <c r="B14" s="272" t="s">
        <v>176</v>
      </c>
      <c r="C14" s="791">
        <v>13211.099</v>
      </c>
      <c r="D14" s="792">
        <v>55668.186000000002</v>
      </c>
      <c r="E14" s="793">
        <v>5616.3739999999998</v>
      </c>
      <c r="F14" s="272" t="s">
        <v>176</v>
      </c>
      <c r="G14" s="791">
        <v>17301.61</v>
      </c>
      <c r="H14" s="792">
        <v>75137.751999999993</v>
      </c>
      <c r="I14" s="794">
        <v>6951.7950000000001</v>
      </c>
      <c r="K14" s="272" t="s">
        <v>117</v>
      </c>
      <c r="L14" s="791">
        <v>8190.6170000000002</v>
      </c>
      <c r="M14" s="792">
        <v>34491.603999999999</v>
      </c>
      <c r="N14" s="794">
        <v>5557.1580000000004</v>
      </c>
      <c r="O14" s="795" t="s">
        <v>117</v>
      </c>
      <c r="P14" s="791">
        <v>13173.773999999999</v>
      </c>
      <c r="Q14" s="792">
        <v>57098.951000000001</v>
      </c>
      <c r="R14" s="794">
        <v>8897.2729999999992</v>
      </c>
      <c r="U14" s="790"/>
    </row>
    <row r="15" spans="2:23">
      <c r="B15" s="272" t="s">
        <v>343</v>
      </c>
      <c r="C15" s="791">
        <v>12965.985000000001</v>
      </c>
      <c r="D15" s="792">
        <v>54016.343000000001</v>
      </c>
      <c r="E15" s="793">
        <v>5108.8980000000001</v>
      </c>
      <c r="F15" s="272" t="s">
        <v>116</v>
      </c>
      <c r="G15" s="791">
        <v>11887.255999999999</v>
      </c>
      <c r="H15" s="792">
        <v>51504.84</v>
      </c>
      <c r="I15" s="794">
        <v>6720.4110000000001</v>
      </c>
      <c r="K15" s="272" t="s">
        <v>125</v>
      </c>
      <c r="L15" s="791">
        <v>7618.8869999999997</v>
      </c>
      <c r="M15" s="792">
        <v>31922.315999999999</v>
      </c>
      <c r="N15" s="794">
        <v>2456.6640000000002</v>
      </c>
      <c r="O15" s="795" t="s">
        <v>125</v>
      </c>
      <c r="P15" s="791">
        <v>7974.59</v>
      </c>
      <c r="Q15" s="792">
        <v>34580.300000000003</v>
      </c>
      <c r="R15" s="794">
        <v>2618.529</v>
      </c>
      <c r="U15" s="790"/>
    </row>
    <row r="16" spans="2:23">
      <c r="B16" s="272" t="s">
        <v>136</v>
      </c>
      <c r="C16" s="791">
        <v>12852.438</v>
      </c>
      <c r="D16" s="792">
        <v>53609.684000000001</v>
      </c>
      <c r="E16" s="793">
        <v>6459.2640000000001</v>
      </c>
      <c r="F16" s="272" t="s">
        <v>135</v>
      </c>
      <c r="G16" s="791">
        <v>11073.449000000001</v>
      </c>
      <c r="H16" s="792">
        <v>47929.856</v>
      </c>
      <c r="I16" s="794">
        <v>7054.0439999999999</v>
      </c>
      <c r="K16" s="272" t="s">
        <v>137</v>
      </c>
      <c r="L16" s="791">
        <v>3644.9690000000001</v>
      </c>
      <c r="M16" s="792">
        <v>15235.091</v>
      </c>
      <c r="N16" s="794">
        <v>1706.99</v>
      </c>
      <c r="O16" s="795" t="s">
        <v>119</v>
      </c>
      <c r="P16" s="791">
        <v>6222.3890000000001</v>
      </c>
      <c r="Q16" s="792">
        <v>26923.948</v>
      </c>
      <c r="R16" s="794">
        <v>2311.7170000000001</v>
      </c>
      <c r="U16" s="790"/>
    </row>
    <row r="17" spans="2:21">
      <c r="B17" s="272" t="s">
        <v>137</v>
      </c>
      <c r="C17" s="791">
        <v>11674.14</v>
      </c>
      <c r="D17" s="792">
        <v>48897.82</v>
      </c>
      <c r="E17" s="793">
        <v>6955.8940000000002</v>
      </c>
      <c r="F17" s="272" t="s">
        <v>343</v>
      </c>
      <c r="G17" s="791">
        <v>10626.638999999999</v>
      </c>
      <c r="H17" s="792">
        <v>45784.197999999997</v>
      </c>
      <c r="I17" s="794">
        <v>5063.5360000000001</v>
      </c>
      <c r="K17" s="272" t="s">
        <v>119</v>
      </c>
      <c r="L17" s="791">
        <v>3527.4830000000002</v>
      </c>
      <c r="M17" s="792">
        <v>14652.97</v>
      </c>
      <c r="N17" s="794">
        <v>1265.6479999999999</v>
      </c>
      <c r="O17" s="795" t="s">
        <v>137</v>
      </c>
      <c r="P17" s="791">
        <v>2707.4789999999998</v>
      </c>
      <c r="Q17" s="792">
        <v>11740.618</v>
      </c>
      <c r="R17" s="794">
        <v>1491.1110000000001</v>
      </c>
      <c r="U17" s="790"/>
    </row>
    <row r="18" spans="2:21">
      <c r="B18" s="272" t="s">
        <v>116</v>
      </c>
      <c r="C18" s="791">
        <v>8492.9339999999993</v>
      </c>
      <c r="D18" s="792">
        <v>35337.349000000002</v>
      </c>
      <c r="E18" s="793">
        <v>4487.9679999999998</v>
      </c>
      <c r="F18" s="272" t="s">
        <v>136</v>
      </c>
      <c r="G18" s="791">
        <v>9510.0509999999995</v>
      </c>
      <c r="H18" s="792">
        <v>41171.031999999999</v>
      </c>
      <c r="I18" s="794">
        <v>5130.5280000000002</v>
      </c>
      <c r="K18" s="272" t="s">
        <v>124</v>
      </c>
      <c r="L18" s="787">
        <v>3025.1480000000001</v>
      </c>
      <c r="M18" s="788">
        <v>12623.798000000001</v>
      </c>
      <c r="N18" s="789">
        <v>1876.162</v>
      </c>
      <c r="O18" s="691" t="s">
        <v>124</v>
      </c>
      <c r="P18" s="791">
        <v>2307.4319999999998</v>
      </c>
      <c r="Q18" s="792">
        <v>9990.3459999999995</v>
      </c>
      <c r="R18" s="794">
        <v>696.69899999999996</v>
      </c>
      <c r="U18" s="790"/>
    </row>
    <row r="19" spans="2:21">
      <c r="B19" s="272" t="s">
        <v>195</v>
      </c>
      <c r="C19" s="791">
        <v>8035.902</v>
      </c>
      <c r="D19" s="792">
        <v>33736.625</v>
      </c>
      <c r="E19" s="793">
        <v>8355.43</v>
      </c>
      <c r="F19" s="272" t="s">
        <v>137</v>
      </c>
      <c r="G19" s="791">
        <v>9243.4699999999993</v>
      </c>
      <c r="H19" s="792">
        <v>39991.826000000001</v>
      </c>
      <c r="I19" s="794">
        <v>5094.0860000000002</v>
      </c>
      <c r="K19" s="272" t="s">
        <v>140</v>
      </c>
      <c r="L19" s="791">
        <v>2664.7759999999998</v>
      </c>
      <c r="M19" s="792">
        <v>11110.81</v>
      </c>
      <c r="N19" s="794">
        <v>1788.5</v>
      </c>
      <c r="O19" s="795" t="s">
        <v>140</v>
      </c>
      <c r="P19" s="787">
        <v>1141.4639999999999</v>
      </c>
      <c r="Q19" s="788">
        <v>4938.1559999999999</v>
      </c>
      <c r="R19" s="789">
        <v>1083.3009999999999</v>
      </c>
      <c r="S19" s="790"/>
      <c r="U19" s="790"/>
    </row>
    <row r="20" spans="2:21">
      <c r="B20" s="272" t="s">
        <v>132</v>
      </c>
      <c r="C20" s="791">
        <v>7208.8549999999996</v>
      </c>
      <c r="D20" s="792">
        <v>30121.425999999999</v>
      </c>
      <c r="E20" s="793">
        <v>4273.5590000000002</v>
      </c>
      <c r="F20" s="272" t="s">
        <v>324</v>
      </c>
      <c r="G20" s="791">
        <v>8531.4879999999994</v>
      </c>
      <c r="H20" s="792">
        <v>37036.525000000001</v>
      </c>
      <c r="I20" s="794">
        <v>2673.5639999999999</v>
      </c>
      <c r="K20" s="272" t="s">
        <v>135</v>
      </c>
      <c r="L20" s="791">
        <v>1305.664</v>
      </c>
      <c r="M20" s="792">
        <v>5561.0360000000001</v>
      </c>
      <c r="N20" s="794">
        <v>574.26700000000005</v>
      </c>
      <c r="O20" s="795" t="s">
        <v>135</v>
      </c>
      <c r="P20" s="791">
        <v>542.55600000000004</v>
      </c>
      <c r="Q20" s="792">
        <v>2378.5639999999999</v>
      </c>
      <c r="R20" s="794">
        <v>385.416</v>
      </c>
      <c r="S20" s="790"/>
    </row>
    <row r="21" spans="2:21">
      <c r="B21" s="272" t="s">
        <v>160</v>
      </c>
      <c r="C21" s="791">
        <v>5241.6229999999996</v>
      </c>
      <c r="D21" s="792">
        <v>22012.094000000001</v>
      </c>
      <c r="E21" s="793">
        <v>3491.38</v>
      </c>
      <c r="F21" s="272" t="s">
        <v>132</v>
      </c>
      <c r="G21" s="791">
        <v>8172.0169999999998</v>
      </c>
      <c r="H21" s="792">
        <v>35322.997000000003</v>
      </c>
      <c r="I21" s="794">
        <v>4859.4229999999998</v>
      </c>
      <c r="K21" s="272" t="s">
        <v>118</v>
      </c>
      <c r="L21" s="791">
        <v>985.71600000000001</v>
      </c>
      <c r="M21" s="792">
        <v>4160.7089999999998</v>
      </c>
      <c r="N21" s="794">
        <v>431.20299999999997</v>
      </c>
      <c r="O21" s="795" t="s">
        <v>132</v>
      </c>
      <c r="P21" s="791">
        <v>508.85700000000003</v>
      </c>
      <c r="Q21" s="792">
        <v>2164.9740000000002</v>
      </c>
      <c r="R21" s="794">
        <v>213.726</v>
      </c>
      <c r="S21" s="790"/>
    </row>
    <row r="22" spans="2:21">
      <c r="B22" s="272" t="s">
        <v>161</v>
      </c>
      <c r="C22" s="791">
        <v>4197.4939999999997</v>
      </c>
      <c r="D22" s="792">
        <v>17682.249</v>
      </c>
      <c r="E22" s="793">
        <v>2911.84</v>
      </c>
      <c r="F22" s="272" t="s">
        <v>160</v>
      </c>
      <c r="G22" s="791">
        <v>7071.1689999999999</v>
      </c>
      <c r="H22" s="792">
        <v>30606.552</v>
      </c>
      <c r="I22" s="794">
        <v>4833.95</v>
      </c>
      <c r="K22" s="271" t="s">
        <v>123</v>
      </c>
      <c r="L22" s="787">
        <v>871.19799999999998</v>
      </c>
      <c r="M22" s="788">
        <v>3608.2950000000001</v>
      </c>
      <c r="N22" s="789">
        <v>330.18400000000003</v>
      </c>
      <c r="O22" s="691" t="s">
        <v>123</v>
      </c>
      <c r="P22" s="791">
        <v>494.44</v>
      </c>
      <c r="Q22" s="792">
        <v>2136.8539999999998</v>
      </c>
      <c r="R22" s="794">
        <v>191.95099999999999</v>
      </c>
    </row>
    <row r="23" spans="2:21">
      <c r="B23" s="271" t="s">
        <v>112</v>
      </c>
      <c r="C23" s="791">
        <v>3656.0920000000001</v>
      </c>
      <c r="D23" s="792">
        <v>15230.83</v>
      </c>
      <c r="E23" s="793">
        <v>2462.326</v>
      </c>
      <c r="F23" s="271" t="s">
        <v>125</v>
      </c>
      <c r="G23" s="791">
        <v>3667.3229999999999</v>
      </c>
      <c r="H23" s="792">
        <v>15886.839</v>
      </c>
      <c r="I23" s="794">
        <v>1317.316</v>
      </c>
      <c r="K23" s="272" t="s">
        <v>177</v>
      </c>
      <c r="L23" s="791">
        <v>744.46199999999999</v>
      </c>
      <c r="M23" s="792">
        <v>3123.6509999999998</v>
      </c>
      <c r="N23" s="794">
        <v>359.642</v>
      </c>
      <c r="O23" s="795" t="s">
        <v>118</v>
      </c>
      <c r="P23" s="787">
        <v>450.69499999999999</v>
      </c>
      <c r="Q23" s="788">
        <v>1980.3889999999999</v>
      </c>
      <c r="R23" s="789">
        <v>111.22</v>
      </c>
    </row>
    <row r="24" spans="2:21">
      <c r="B24" s="271" t="s">
        <v>293</v>
      </c>
      <c r="C24" s="791">
        <v>3560.9070000000002</v>
      </c>
      <c r="D24" s="792">
        <v>15034.936</v>
      </c>
      <c r="E24" s="793">
        <v>2209.4259999999999</v>
      </c>
      <c r="F24" s="271" t="s">
        <v>118</v>
      </c>
      <c r="G24" s="791">
        <v>2776.8530000000001</v>
      </c>
      <c r="H24" s="792">
        <v>11998.216</v>
      </c>
      <c r="I24" s="794">
        <v>1198.472</v>
      </c>
      <c r="K24" s="272" t="s">
        <v>136</v>
      </c>
      <c r="L24" s="791">
        <v>380.55099999999999</v>
      </c>
      <c r="M24" s="792">
        <v>1523.1289999999999</v>
      </c>
      <c r="N24" s="794">
        <v>237.43700000000001</v>
      </c>
      <c r="O24" s="691" t="s">
        <v>177</v>
      </c>
      <c r="P24" s="791">
        <v>437.173</v>
      </c>
      <c r="Q24" s="792">
        <v>1890.8969999999999</v>
      </c>
      <c r="R24" s="794">
        <v>397.63900000000001</v>
      </c>
    </row>
    <row r="25" spans="2:21">
      <c r="B25" s="271" t="s">
        <v>125</v>
      </c>
      <c r="C25" s="791">
        <v>3274.9569999999999</v>
      </c>
      <c r="D25" s="792">
        <v>13759.183000000001</v>
      </c>
      <c r="E25" s="793">
        <v>1877.6949999999999</v>
      </c>
      <c r="F25" s="271" t="s">
        <v>161</v>
      </c>
      <c r="G25" s="791">
        <v>2615.002</v>
      </c>
      <c r="H25" s="792">
        <v>11298.521000000001</v>
      </c>
      <c r="I25" s="794">
        <v>2078.806</v>
      </c>
      <c r="K25" s="272" t="s">
        <v>122</v>
      </c>
      <c r="L25" s="791">
        <v>155.45599999999999</v>
      </c>
      <c r="M25" s="792">
        <v>662.39800000000002</v>
      </c>
      <c r="N25" s="794">
        <v>175.37299999999999</v>
      </c>
      <c r="O25" s="691" t="s">
        <v>122</v>
      </c>
      <c r="P25" s="791">
        <v>164.953</v>
      </c>
      <c r="Q25" s="792">
        <v>709.61099999999999</v>
      </c>
      <c r="R25" s="794">
        <v>138.26300000000001</v>
      </c>
    </row>
    <row r="26" spans="2:21">
      <c r="B26" s="271" t="s">
        <v>324</v>
      </c>
      <c r="C26" s="791">
        <v>3188.8139999999999</v>
      </c>
      <c r="D26" s="792">
        <v>13408.751</v>
      </c>
      <c r="E26" s="793">
        <v>1075.162</v>
      </c>
      <c r="F26" s="271" t="s">
        <v>344</v>
      </c>
      <c r="G26" s="791">
        <v>2579.4560000000001</v>
      </c>
      <c r="H26" s="792">
        <v>11113.602999999999</v>
      </c>
      <c r="I26" s="794">
        <v>1510.18</v>
      </c>
      <c r="K26" s="272" t="s">
        <v>342</v>
      </c>
      <c r="L26" s="791">
        <v>96.415999999999997</v>
      </c>
      <c r="M26" s="792">
        <v>416.69200000000001</v>
      </c>
      <c r="N26" s="794">
        <v>39.915999999999997</v>
      </c>
      <c r="O26" s="272" t="s">
        <v>160</v>
      </c>
      <c r="P26" s="791">
        <v>37.368000000000002</v>
      </c>
      <c r="Q26" s="792">
        <v>163.071</v>
      </c>
      <c r="R26" s="794">
        <v>23.696000000000002</v>
      </c>
    </row>
    <row r="27" spans="2:21">
      <c r="B27" s="271" t="s">
        <v>118</v>
      </c>
      <c r="C27" s="791">
        <v>2728.9549999999999</v>
      </c>
      <c r="D27" s="792">
        <v>11374.278</v>
      </c>
      <c r="E27" s="793">
        <v>1330.269</v>
      </c>
      <c r="F27" s="272" t="s">
        <v>112</v>
      </c>
      <c r="G27" s="791">
        <v>2460.8960000000002</v>
      </c>
      <c r="H27" s="792">
        <v>10662.896000000001</v>
      </c>
      <c r="I27" s="794">
        <v>1473.877</v>
      </c>
      <c r="K27" s="272" t="s">
        <v>160</v>
      </c>
      <c r="L27" s="791">
        <v>95.483999999999995</v>
      </c>
      <c r="M27" s="792">
        <v>397.93299999999999</v>
      </c>
      <c r="N27" s="794">
        <v>51.945999999999998</v>
      </c>
      <c r="O27" s="272" t="s">
        <v>136</v>
      </c>
      <c r="P27" s="791">
        <v>21.206</v>
      </c>
      <c r="Q27" s="792">
        <v>90.037000000000006</v>
      </c>
      <c r="R27" s="794">
        <v>20.173999999999999</v>
      </c>
      <c r="S27" s="790"/>
    </row>
    <row r="28" spans="2:21" ht="13.5" thickBot="1">
      <c r="B28" s="271" t="s">
        <v>122</v>
      </c>
      <c r="C28" s="791">
        <v>2159.2559999999999</v>
      </c>
      <c r="D28" s="792">
        <v>9222.9359999999997</v>
      </c>
      <c r="E28" s="793">
        <v>1471.53</v>
      </c>
      <c r="F28" s="271" t="s">
        <v>293</v>
      </c>
      <c r="G28" s="791">
        <v>2313.69</v>
      </c>
      <c r="H28" s="792">
        <v>9991.0720000000001</v>
      </c>
      <c r="I28" s="794">
        <v>1172.5519999999999</v>
      </c>
      <c r="K28" s="272" t="s">
        <v>132</v>
      </c>
      <c r="L28" s="791">
        <v>47.93</v>
      </c>
      <c r="M28" s="792">
        <v>198.422</v>
      </c>
      <c r="N28" s="794">
        <v>24.138000000000002</v>
      </c>
      <c r="O28" s="273" t="s">
        <v>144</v>
      </c>
      <c r="P28" s="796">
        <v>1.454</v>
      </c>
      <c r="Q28" s="797">
        <v>6.1829999999999998</v>
      </c>
      <c r="R28" s="799">
        <v>3.319</v>
      </c>
      <c r="S28" s="790"/>
    </row>
    <row r="29" spans="2:21" ht="13.5" thickBot="1">
      <c r="B29" s="271" t="s">
        <v>117</v>
      </c>
      <c r="C29" s="791">
        <v>2121.471</v>
      </c>
      <c r="D29" s="792">
        <v>8855.57</v>
      </c>
      <c r="E29" s="793">
        <v>793.37800000000004</v>
      </c>
      <c r="F29" s="271" t="s">
        <v>345</v>
      </c>
      <c r="G29" s="791">
        <v>1946.9860000000001</v>
      </c>
      <c r="H29" s="792">
        <v>8452.5149999999994</v>
      </c>
      <c r="I29" s="794">
        <v>2197.1120000000001</v>
      </c>
      <c r="K29" s="273" t="s">
        <v>144</v>
      </c>
      <c r="L29" s="796">
        <v>1.504</v>
      </c>
      <c r="M29" s="797">
        <v>6.476</v>
      </c>
      <c r="N29" s="799">
        <v>1.9750000000000001</v>
      </c>
      <c r="S29" s="790"/>
    </row>
    <row r="30" spans="2:21" ht="13.5" thickBot="1">
      <c r="B30" s="274" t="s">
        <v>323</v>
      </c>
      <c r="C30" s="796">
        <v>2034.62</v>
      </c>
      <c r="D30" s="797">
        <v>8520.3140000000003</v>
      </c>
      <c r="E30" s="798">
        <v>636.02</v>
      </c>
      <c r="F30" s="274" t="s">
        <v>117</v>
      </c>
      <c r="G30" s="796">
        <v>1604.9639999999999</v>
      </c>
      <c r="H30" s="797">
        <v>6942.9380000000001</v>
      </c>
      <c r="I30" s="799">
        <v>744.51</v>
      </c>
      <c r="K30" s="800" t="s">
        <v>219</v>
      </c>
    </row>
    <row r="31" spans="2:21" ht="13.5" customHeight="1">
      <c r="B31" s="800" t="s">
        <v>219</v>
      </c>
      <c r="C31"/>
      <c r="D31" s="88"/>
      <c r="E31"/>
      <c r="F31"/>
      <c r="G31"/>
      <c r="H31"/>
      <c r="I31"/>
      <c r="K31" s="801"/>
      <c r="L31" s="801"/>
      <c r="M31" s="801"/>
      <c r="P31" s="801"/>
      <c r="Q31" s="801"/>
      <c r="R31" s="801"/>
    </row>
    <row r="32" spans="2:21" ht="10.5" customHeight="1">
      <c r="L32" s="801"/>
      <c r="M32" s="801"/>
      <c r="N32" s="801"/>
      <c r="P32" s="801"/>
      <c r="Q32" s="801"/>
      <c r="R32" s="801"/>
    </row>
    <row r="33" spans="2:21" ht="24" customHeight="1">
      <c r="B33" s="770" t="s">
        <v>501</v>
      </c>
      <c r="C33" s="770"/>
      <c r="D33" s="770"/>
      <c r="E33" s="770"/>
      <c r="F33" s="770"/>
      <c r="G33" s="770"/>
      <c r="H33" s="770"/>
      <c r="I33" s="771"/>
      <c r="J33" s="771"/>
      <c r="K33" s="770" t="s">
        <v>502</v>
      </c>
      <c r="L33" s="770"/>
      <c r="M33" s="770"/>
      <c r="N33" s="770"/>
      <c r="O33" s="770"/>
      <c r="P33" s="770"/>
      <c r="Q33" s="770"/>
      <c r="R33" s="771"/>
      <c r="S33" s="773"/>
    </row>
    <row r="34" spans="2:21" ht="13.5" thickBot="1"/>
    <row r="35" spans="2:21" ht="21" thickBot="1">
      <c r="B35" s="774" t="s">
        <v>174</v>
      </c>
      <c r="C35" s="775"/>
      <c r="D35" s="775"/>
      <c r="E35" s="775"/>
      <c r="F35" s="775"/>
      <c r="G35" s="775"/>
      <c r="H35" s="775"/>
      <c r="I35" s="776"/>
      <c r="K35" s="774" t="s">
        <v>216</v>
      </c>
      <c r="L35" s="775"/>
      <c r="M35" s="775"/>
      <c r="N35" s="775"/>
      <c r="O35" s="775"/>
      <c r="P35" s="775"/>
      <c r="Q35" s="775"/>
      <c r="R35" s="776"/>
    </row>
    <row r="36" spans="2:21" ht="16.5" thickBot="1">
      <c r="B36" s="777" t="s">
        <v>499</v>
      </c>
      <c r="C36" s="778"/>
      <c r="D36" s="779"/>
      <c r="E36" s="780"/>
      <c r="F36" s="777" t="s">
        <v>500</v>
      </c>
      <c r="G36" s="778"/>
      <c r="H36" s="779"/>
      <c r="I36" s="780"/>
      <c r="K36" s="777" t="s">
        <v>503</v>
      </c>
      <c r="L36" s="778"/>
      <c r="M36" s="779"/>
      <c r="N36" s="780"/>
      <c r="O36" s="777" t="s">
        <v>500</v>
      </c>
      <c r="P36" s="778"/>
      <c r="Q36" s="779"/>
      <c r="R36" s="780"/>
    </row>
    <row r="37" spans="2:21" ht="29.25" thickBot="1">
      <c r="B37" s="781" t="s">
        <v>217</v>
      </c>
      <c r="C37" s="782" t="s">
        <v>213</v>
      </c>
      <c r="D37" s="783" t="s">
        <v>218</v>
      </c>
      <c r="E37" s="784" t="s">
        <v>178</v>
      </c>
      <c r="F37" s="785" t="s">
        <v>217</v>
      </c>
      <c r="G37" s="782" t="s">
        <v>213</v>
      </c>
      <c r="H37" s="783" t="s">
        <v>218</v>
      </c>
      <c r="I37" s="784" t="s">
        <v>178</v>
      </c>
      <c r="K37" s="781" t="s">
        <v>217</v>
      </c>
      <c r="L37" s="782" t="s">
        <v>213</v>
      </c>
      <c r="M37" s="783" t="s">
        <v>218</v>
      </c>
      <c r="N37" s="784" t="s">
        <v>178</v>
      </c>
      <c r="O37" s="785" t="s">
        <v>217</v>
      </c>
      <c r="P37" s="782" t="s">
        <v>213</v>
      </c>
      <c r="Q37" s="783" t="s">
        <v>218</v>
      </c>
      <c r="R37" s="784" t="s">
        <v>178</v>
      </c>
      <c r="U37" s="790"/>
    </row>
    <row r="38" spans="2:21" ht="15" thickBot="1">
      <c r="B38" s="786" t="s">
        <v>175</v>
      </c>
      <c r="C38" s="207">
        <v>2334.915</v>
      </c>
      <c r="D38" s="208">
        <v>9801.5159999999996</v>
      </c>
      <c r="E38" s="209">
        <v>2099.252</v>
      </c>
      <c r="F38" s="786" t="s">
        <v>175</v>
      </c>
      <c r="G38" s="207">
        <v>4760.1790000000001</v>
      </c>
      <c r="H38" s="208">
        <v>20713.399000000001</v>
      </c>
      <c r="I38" s="209">
        <v>4157.7439999999997</v>
      </c>
      <c r="K38" s="786" t="s">
        <v>175</v>
      </c>
      <c r="L38" s="207">
        <v>149032.96400000001</v>
      </c>
      <c r="M38" s="208">
        <v>624606.79599999997</v>
      </c>
      <c r="N38" s="209">
        <v>88903.911999999997</v>
      </c>
      <c r="O38" s="786" t="s">
        <v>175</v>
      </c>
      <c r="P38" s="207">
        <v>140914.47099999999</v>
      </c>
      <c r="Q38" s="208">
        <v>610459.99699999997</v>
      </c>
      <c r="R38" s="209">
        <v>83765.585000000006</v>
      </c>
      <c r="U38" s="790"/>
    </row>
    <row r="39" spans="2:21">
      <c r="B39" s="210" t="s">
        <v>177</v>
      </c>
      <c r="C39" s="211">
        <v>1393.623</v>
      </c>
      <c r="D39" s="212">
        <v>5887.1450000000004</v>
      </c>
      <c r="E39" s="213">
        <v>1276.461</v>
      </c>
      <c r="F39" s="275" t="s">
        <v>114</v>
      </c>
      <c r="G39" s="211">
        <v>2102.69</v>
      </c>
      <c r="H39" s="212">
        <v>9136.44</v>
      </c>
      <c r="I39" s="213">
        <v>2133.6239999999998</v>
      </c>
      <c r="K39" s="214" t="s">
        <v>112</v>
      </c>
      <c r="L39" s="215">
        <v>95029.221000000005</v>
      </c>
      <c r="M39" s="216">
        <v>397806.28200000001</v>
      </c>
      <c r="N39" s="217">
        <v>52072.461000000003</v>
      </c>
      <c r="O39" s="276" t="s">
        <v>112</v>
      </c>
      <c r="P39" s="215">
        <v>100584.571</v>
      </c>
      <c r="Q39" s="216">
        <v>435861.17099999997</v>
      </c>
      <c r="R39" s="217">
        <v>55946.470999999998</v>
      </c>
      <c r="T39" s="790"/>
      <c r="U39" s="790"/>
    </row>
    <row r="40" spans="2:21">
      <c r="B40" s="214" t="s">
        <v>114</v>
      </c>
      <c r="C40" s="215">
        <v>283.65499999999997</v>
      </c>
      <c r="D40" s="216">
        <v>1159.5309999999999</v>
      </c>
      <c r="E40" s="217">
        <v>255.495</v>
      </c>
      <c r="F40" s="276" t="s">
        <v>177</v>
      </c>
      <c r="G40" s="215">
        <v>1536.3989999999999</v>
      </c>
      <c r="H40" s="216">
        <v>6687.9110000000001</v>
      </c>
      <c r="I40" s="217">
        <v>1071.306</v>
      </c>
      <c r="K40" s="214" t="s">
        <v>114</v>
      </c>
      <c r="L40" s="215">
        <v>32770.660000000003</v>
      </c>
      <c r="M40" s="216">
        <v>137796.23699999999</v>
      </c>
      <c r="N40" s="217">
        <v>22297.937000000002</v>
      </c>
      <c r="O40" s="276" t="s">
        <v>114</v>
      </c>
      <c r="P40" s="215">
        <v>19595.12</v>
      </c>
      <c r="Q40" s="216">
        <v>84814.255000000005</v>
      </c>
      <c r="R40" s="217">
        <v>12767.924999999999</v>
      </c>
      <c r="T40" s="790"/>
      <c r="U40" s="790"/>
    </row>
    <row r="41" spans="2:21">
      <c r="B41" s="694" t="s">
        <v>160</v>
      </c>
      <c r="C41" s="215">
        <v>269.57</v>
      </c>
      <c r="D41" s="216">
        <v>1114.99</v>
      </c>
      <c r="E41" s="217">
        <v>192.03899999999999</v>
      </c>
      <c r="F41" s="360" t="s">
        <v>119</v>
      </c>
      <c r="G41" s="215">
        <v>595.08900000000006</v>
      </c>
      <c r="H41" s="792">
        <v>2590.402</v>
      </c>
      <c r="I41" s="361">
        <v>474.62400000000002</v>
      </c>
      <c r="K41" s="214" t="s">
        <v>343</v>
      </c>
      <c r="L41" s="215">
        <v>9570.1329999999998</v>
      </c>
      <c r="M41" s="216">
        <v>40035.387000000002</v>
      </c>
      <c r="N41" s="217">
        <v>4788.5</v>
      </c>
      <c r="O41" s="271" t="s">
        <v>343</v>
      </c>
      <c r="P41" s="215">
        <v>10038.602999999999</v>
      </c>
      <c r="Q41" s="216">
        <v>43504.747000000003</v>
      </c>
      <c r="R41" s="217">
        <v>5364.1610000000001</v>
      </c>
      <c r="T41" s="790"/>
      <c r="U41" s="790"/>
    </row>
    <row r="42" spans="2:21">
      <c r="B42" s="214" t="s">
        <v>135</v>
      </c>
      <c r="C42" s="215">
        <v>143.70699999999999</v>
      </c>
      <c r="D42" s="216">
        <v>604.34400000000005</v>
      </c>
      <c r="E42" s="217">
        <v>156.071</v>
      </c>
      <c r="F42" s="271" t="s">
        <v>140</v>
      </c>
      <c r="G42" s="215">
        <v>195.179</v>
      </c>
      <c r="H42" s="216">
        <v>871.65200000000004</v>
      </c>
      <c r="I42" s="217">
        <v>167.87899999999999</v>
      </c>
      <c r="K42" s="277" t="s">
        <v>135</v>
      </c>
      <c r="L42" s="278">
        <v>7336.8389999999999</v>
      </c>
      <c r="M42" s="279">
        <v>30813.222000000002</v>
      </c>
      <c r="N42" s="280">
        <v>6478.2340000000004</v>
      </c>
      <c r="O42" s="281" t="s">
        <v>135</v>
      </c>
      <c r="P42" s="278">
        <v>6943.9650000000001</v>
      </c>
      <c r="Q42" s="279">
        <v>30065.420999999998</v>
      </c>
      <c r="R42" s="280">
        <v>6938.5820000000003</v>
      </c>
      <c r="T42" s="790"/>
      <c r="U42" s="790"/>
    </row>
    <row r="43" spans="2:21">
      <c r="B43" s="271" t="s">
        <v>137</v>
      </c>
      <c r="C43" s="278">
        <v>142.45699999999999</v>
      </c>
      <c r="D43" s="279">
        <v>613.95000000000005</v>
      </c>
      <c r="E43" s="280">
        <v>133.75299999999999</v>
      </c>
      <c r="F43" s="281" t="s">
        <v>137</v>
      </c>
      <c r="G43" s="278">
        <v>187.99700000000001</v>
      </c>
      <c r="H43" s="279">
        <v>806.20600000000002</v>
      </c>
      <c r="I43" s="280">
        <v>170.005</v>
      </c>
      <c r="K43" s="214" t="s">
        <v>136</v>
      </c>
      <c r="L43" s="215">
        <v>2901.1030000000001</v>
      </c>
      <c r="M43" s="216">
        <v>12191.621999999999</v>
      </c>
      <c r="N43" s="217">
        <v>2351.4760000000001</v>
      </c>
      <c r="O43" s="214" t="s">
        <v>136</v>
      </c>
      <c r="P43" s="215">
        <v>1837.434</v>
      </c>
      <c r="Q43" s="216">
        <v>7939.6530000000002</v>
      </c>
      <c r="R43" s="217">
        <v>1448.2919999999999</v>
      </c>
      <c r="T43" s="790"/>
      <c r="U43" s="790"/>
    </row>
    <row r="44" spans="2:21" ht="13.5" thickBot="1">
      <c r="B44" s="218" t="s">
        <v>119</v>
      </c>
      <c r="C44" s="219">
        <v>60.863</v>
      </c>
      <c r="D44" s="220">
        <v>257.33</v>
      </c>
      <c r="E44" s="221">
        <v>51.68</v>
      </c>
      <c r="F44" s="218" t="s">
        <v>160</v>
      </c>
      <c r="G44" s="219">
        <v>104.92700000000001</v>
      </c>
      <c r="H44" s="220">
        <v>451.536</v>
      </c>
      <c r="I44" s="221">
        <v>103.898</v>
      </c>
      <c r="K44" s="282" t="s">
        <v>140</v>
      </c>
      <c r="L44" s="283">
        <v>647.27</v>
      </c>
      <c r="M44" s="284">
        <v>2697.6759999999999</v>
      </c>
      <c r="N44" s="285">
        <v>316.61700000000002</v>
      </c>
      <c r="O44" s="286" t="s">
        <v>124</v>
      </c>
      <c r="P44" s="283">
        <v>1082.473</v>
      </c>
      <c r="Q44" s="284">
        <v>4694.45</v>
      </c>
      <c r="R44" s="285">
        <v>720.97400000000005</v>
      </c>
      <c r="T44" s="790"/>
      <c r="U44" s="790"/>
    </row>
    <row r="45" spans="2:21">
      <c r="B45" s="800" t="s">
        <v>219</v>
      </c>
      <c r="C45" s="88"/>
      <c r="D45" s="88"/>
      <c r="E45" s="88"/>
      <c r="F45"/>
      <c r="G45" s="88"/>
      <c r="H45" s="88"/>
      <c r="I45" s="88"/>
      <c r="J45"/>
      <c r="K45" s="800" t="s">
        <v>219</v>
      </c>
      <c r="L45" s="88"/>
      <c r="M45"/>
      <c r="N45"/>
      <c r="O45"/>
      <c r="P45"/>
      <c r="Q45"/>
      <c r="R45"/>
      <c r="U45" s="790"/>
    </row>
    <row r="46" spans="2:21">
      <c r="B46"/>
      <c r="C46"/>
      <c r="D46"/>
      <c r="E46"/>
      <c r="F46"/>
      <c r="G46" s="1165"/>
      <c r="H46" s="1165"/>
      <c r="I46"/>
      <c r="J46"/>
      <c r="L46"/>
      <c r="M46"/>
      <c r="N46"/>
      <c r="O46"/>
      <c r="P46"/>
      <c r="Q46"/>
      <c r="R46"/>
      <c r="U46" s="790"/>
    </row>
    <row r="47" spans="2:21">
      <c r="G47" s="790"/>
      <c r="H47" s="790"/>
      <c r="U47" s="790"/>
    </row>
    <row r="48" spans="2:21">
      <c r="G48" s="790"/>
      <c r="U48" s="790"/>
    </row>
    <row r="49" spans="7:8">
      <c r="G49" s="790"/>
      <c r="H49" s="790"/>
    </row>
    <row r="50" spans="7:8">
      <c r="G50" s="790"/>
      <c r="H50" s="79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AA51" sqref="AA51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376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251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252</v>
      </c>
      <c r="D4" s="243" t="s">
        <v>253</v>
      </c>
      <c r="E4" s="243" t="s">
        <v>254</v>
      </c>
      <c r="F4" s="243" t="s">
        <v>255</v>
      </c>
      <c r="G4" s="243" t="s">
        <v>256</v>
      </c>
      <c r="H4" s="243" t="s">
        <v>257</v>
      </c>
      <c r="I4" s="243" t="s">
        <v>258</v>
      </c>
      <c r="J4" s="243" t="s">
        <v>259</v>
      </c>
      <c r="K4" s="243" t="s">
        <v>260</v>
      </c>
      <c r="L4" s="243" t="s">
        <v>261</v>
      </c>
      <c r="M4" s="243" t="s">
        <v>262</v>
      </c>
      <c r="N4" s="244" t="s">
        <v>263</v>
      </c>
    </row>
    <row r="5" spans="2:15" ht="22.5" customHeight="1" thickBot="1">
      <c r="B5" s="245" t="s">
        <v>264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251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252</v>
      </c>
      <c r="D8" s="243" t="s">
        <v>253</v>
      </c>
      <c r="E8" s="243" t="s">
        <v>254</v>
      </c>
      <c r="F8" s="243" t="s">
        <v>255</v>
      </c>
      <c r="G8" s="243" t="s">
        <v>256</v>
      </c>
      <c r="H8" s="243" t="s">
        <v>257</v>
      </c>
      <c r="I8" s="243" t="s">
        <v>258</v>
      </c>
      <c r="J8" s="243" t="s">
        <v>259</v>
      </c>
      <c r="K8" s="243" t="s">
        <v>260</v>
      </c>
      <c r="L8" s="243" t="s">
        <v>261</v>
      </c>
      <c r="M8" s="243" t="s">
        <v>262</v>
      </c>
      <c r="N8" s="244" t="s">
        <v>263</v>
      </c>
    </row>
    <row r="9" spans="2:15" ht="22.5" customHeight="1" thickBot="1">
      <c r="B9" s="245" t="s">
        <v>264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251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252</v>
      </c>
      <c r="D12" s="243" t="s">
        <v>253</v>
      </c>
      <c r="E12" s="243" t="s">
        <v>254</v>
      </c>
      <c r="F12" s="243" t="s">
        <v>255</v>
      </c>
      <c r="G12" s="243" t="s">
        <v>256</v>
      </c>
      <c r="H12" s="243" t="s">
        <v>257</v>
      </c>
      <c r="I12" s="243" t="s">
        <v>258</v>
      </c>
      <c r="J12" s="243" t="s">
        <v>259</v>
      </c>
      <c r="K12" s="243" t="s">
        <v>260</v>
      </c>
      <c r="L12" s="243" t="s">
        <v>261</v>
      </c>
      <c r="M12" s="243" t="s">
        <v>262</v>
      </c>
      <c r="N12" s="244" t="s">
        <v>263</v>
      </c>
    </row>
    <row r="13" spans="2:15" ht="22.5" customHeight="1" thickBot="1">
      <c r="B13" s="245" t="s">
        <v>264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251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252</v>
      </c>
      <c r="D16" s="243" t="s">
        <v>253</v>
      </c>
      <c r="E16" s="243" t="s">
        <v>254</v>
      </c>
      <c r="F16" s="243" t="s">
        <v>255</v>
      </c>
      <c r="G16" s="243" t="s">
        <v>256</v>
      </c>
      <c r="H16" s="243" t="s">
        <v>257</v>
      </c>
      <c r="I16" s="243" t="s">
        <v>258</v>
      </c>
      <c r="J16" s="243" t="s">
        <v>259</v>
      </c>
      <c r="K16" s="243" t="s">
        <v>260</v>
      </c>
      <c r="L16" s="243" t="s">
        <v>261</v>
      </c>
      <c r="M16" s="243" t="s">
        <v>262</v>
      </c>
      <c r="N16" s="244" t="s">
        <v>263</v>
      </c>
    </row>
    <row r="17" spans="2:14" ht="22.5" customHeight="1" thickBot="1">
      <c r="B17" s="245" t="s">
        <v>264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251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252</v>
      </c>
      <c r="D20" s="243" t="s">
        <v>253</v>
      </c>
      <c r="E20" s="243" t="s">
        <v>254</v>
      </c>
      <c r="F20" s="243" t="s">
        <v>255</v>
      </c>
      <c r="G20" s="243" t="s">
        <v>256</v>
      </c>
      <c r="H20" s="243" t="s">
        <v>257</v>
      </c>
      <c r="I20" s="243" t="s">
        <v>258</v>
      </c>
      <c r="J20" s="243" t="s">
        <v>259</v>
      </c>
      <c r="K20" s="243" t="s">
        <v>260</v>
      </c>
      <c r="L20" s="243" t="s">
        <v>261</v>
      </c>
      <c r="M20" s="243" t="s">
        <v>262</v>
      </c>
      <c r="N20" s="244" t="s">
        <v>263</v>
      </c>
    </row>
    <row r="21" spans="2:14" ht="22.5" customHeight="1" thickBot="1">
      <c r="B21" s="245" t="s">
        <v>264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251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252</v>
      </c>
      <c r="D24" s="243" t="s">
        <v>253</v>
      </c>
      <c r="E24" s="243" t="s">
        <v>254</v>
      </c>
      <c r="F24" s="243" t="s">
        <v>255</v>
      </c>
      <c r="G24" s="243" t="s">
        <v>256</v>
      </c>
      <c r="H24" s="243" t="s">
        <v>257</v>
      </c>
      <c r="I24" s="243" t="s">
        <v>258</v>
      </c>
      <c r="J24" s="243" t="s">
        <v>259</v>
      </c>
      <c r="K24" s="243" t="s">
        <v>260</v>
      </c>
      <c r="L24" s="243" t="s">
        <v>261</v>
      </c>
      <c r="M24" s="243" t="s">
        <v>262</v>
      </c>
      <c r="N24" s="244" t="s">
        <v>263</v>
      </c>
    </row>
    <row r="25" spans="2:14" ht="22.5" customHeight="1" thickBot="1">
      <c r="B25" s="245" t="s">
        <v>264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251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252</v>
      </c>
      <c r="D28" s="243" t="s">
        <v>253</v>
      </c>
      <c r="E28" s="243" t="s">
        <v>254</v>
      </c>
      <c r="F28" s="243" t="s">
        <v>255</v>
      </c>
      <c r="G28" s="243" t="s">
        <v>256</v>
      </c>
      <c r="H28" s="243" t="s">
        <v>257</v>
      </c>
      <c r="I28" s="243" t="s">
        <v>258</v>
      </c>
      <c r="J28" s="243" t="s">
        <v>259</v>
      </c>
      <c r="K28" s="243" t="s">
        <v>260</v>
      </c>
      <c r="L28" s="243" t="s">
        <v>261</v>
      </c>
      <c r="M28" s="243" t="s">
        <v>262</v>
      </c>
      <c r="N28" s="244" t="s">
        <v>263</v>
      </c>
    </row>
    <row r="29" spans="2:14" ht="22.5" customHeight="1" thickBot="1">
      <c r="B29" s="245" t="s">
        <v>264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251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252</v>
      </c>
      <c r="D32" s="243" t="s">
        <v>253</v>
      </c>
      <c r="E32" s="243" t="s">
        <v>254</v>
      </c>
      <c r="F32" s="243" t="s">
        <v>255</v>
      </c>
      <c r="G32" s="243" t="s">
        <v>256</v>
      </c>
      <c r="H32" s="243" t="s">
        <v>257</v>
      </c>
      <c r="I32" s="243" t="s">
        <v>258</v>
      </c>
      <c r="J32" s="243" t="s">
        <v>259</v>
      </c>
      <c r="K32" s="243" t="s">
        <v>260</v>
      </c>
      <c r="L32" s="243" t="s">
        <v>261</v>
      </c>
      <c r="M32" s="243" t="s">
        <v>262</v>
      </c>
      <c r="N32" s="244" t="s">
        <v>263</v>
      </c>
    </row>
    <row r="33" spans="2:17" ht="22.5" customHeight="1" thickBot="1">
      <c r="B33" s="245" t="s">
        <v>264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251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252</v>
      </c>
      <c r="D36" s="243" t="s">
        <v>253</v>
      </c>
      <c r="E36" s="243" t="s">
        <v>254</v>
      </c>
      <c r="F36" s="243" t="s">
        <v>255</v>
      </c>
      <c r="G36" s="243" t="s">
        <v>256</v>
      </c>
      <c r="H36" s="243" t="s">
        <v>257</v>
      </c>
      <c r="I36" s="243" t="s">
        <v>258</v>
      </c>
      <c r="J36" s="243" t="s">
        <v>259</v>
      </c>
      <c r="K36" s="243" t="s">
        <v>260</v>
      </c>
      <c r="L36" s="243" t="s">
        <v>261</v>
      </c>
      <c r="M36" s="243" t="s">
        <v>262</v>
      </c>
      <c r="N36" s="244" t="s">
        <v>263</v>
      </c>
    </row>
    <row r="37" spans="2:17" ht="22.5" customHeight="1" thickBot="1">
      <c r="B37" s="245" t="s">
        <v>264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251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252</v>
      </c>
      <c r="D40" s="243" t="s">
        <v>253</v>
      </c>
      <c r="E40" s="243" t="s">
        <v>254</v>
      </c>
      <c r="F40" s="243" t="s">
        <v>255</v>
      </c>
      <c r="G40" s="243" t="s">
        <v>256</v>
      </c>
      <c r="H40" s="243" t="s">
        <v>257</v>
      </c>
      <c r="I40" s="243" t="s">
        <v>258</v>
      </c>
      <c r="J40" s="243" t="s">
        <v>259</v>
      </c>
      <c r="K40" s="243" t="s">
        <v>260</v>
      </c>
      <c r="L40" s="243" t="s">
        <v>261</v>
      </c>
      <c r="M40" s="243" t="s">
        <v>262</v>
      </c>
      <c r="N40" s="244" t="s">
        <v>263</v>
      </c>
      <c r="Q40" s="356"/>
    </row>
    <row r="41" spans="2:17" ht="22.5" customHeight="1" thickBot="1">
      <c r="B41" s="245" t="s">
        <v>264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251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252</v>
      </c>
      <c r="D44" s="266" t="s">
        <v>253</v>
      </c>
      <c r="E44" s="266" t="s">
        <v>254</v>
      </c>
      <c r="F44" s="266" t="s">
        <v>255</v>
      </c>
      <c r="G44" s="266" t="s">
        <v>256</v>
      </c>
      <c r="H44" s="266" t="s">
        <v>257</v>
      </c>
      <c r="I44" s="266" t="s">
        <v>258</v>
      </c>
      <c r="J44" s="266" t="s">
        <v>259</v>
      </c>
      <c r="K44" s="266" t="s">
        <v>260</v>
      </c>
      <c r="L44" s="266" t="s">
        <v>261</v>
      </c>
      <c r="M44" s="266" t="s">
        <v>262</v>
      </c>
      <c r="N44" s="267" t="s">
        <v>263</v>
      </c>
    </row>
    <row r="45" spans="2:17" ht="22.5" customHeight="1" thickBot="1">
      <c r="B45" s="268" t="s">
        <v>264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251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252</v>
      </c>
      <c r="D48" s="266" t="s">
        <v>253</v>
      </c>
      <c r="E48" s="266" t="s">
        <v>254</v>
      </c>
      <c r="F48" s="266" t="s">
        <v>255</v>
      </c>
      <c r="G48" s="266" t="s">
        <v>256</v>
      </c>
      <c r="H48" s="266" t="s">
        <v>257</v>
      </c>
      <c r="I48" s="266" t="s">
        <v>258</v>
      </c>
      <c r="J48" s="266" t="s">
        <v>259</v>
      </c>
      <c r="K48" s="266" t="s">
        <v>260</v>
      </c>
      <c r="L48" s="266" t="s">
        <v>261</v>
      </c>
      <c r="M48" s="266" t="s">
        <v>262</v>
      </c>
      <c r="N48" s="267" t="s">
        <v>263</v>
      </c>
    </row>
    <row r="49" spans="2:14" ht="22.5" customHeight="1" thickBot="1">
      <c r="B49" s="268" t="s">
        <v>264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251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252</v>
      </c>
      <c r="D52" s="266" t="s">
        <v>253</v>
      </c>
      <c r="E52" s="266" t="s">
        <v>254</v>
      </c>
      <c r="F52" s="266" t="s">
        <v>255</v>
      </c>
      <c r="G52" s="266" t="s">
        <v>256</v>
      </c>
      <c r="H52" s="266" t="s">
        <v>257</v>
      </c>
      <c r="I52" s="266" t="s">
        <v>258</v>
      </c>
      <c r="J52" s="266" t="s">
        <v>259</v>
      </c>
      <c r="K52" s="266" t="s">
        <v>260</v>
      </c>
      <c r="L52" s="266" t="s">
        <v>261</v>
      </c>
      <c r="M52" s="266" t="s">
        <v>262</v>
      </c>
      <c r="N52" s="267" t="s">
        <v>263</v>
      </c>
    </row>
    <row r="53" spans="2:14" ht="22.5" customHeight="1" thickBot="1">
      <c r="B53" s="268" t="s">
        <v>264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63" t="s">
        <v>251</v>
      </c>
      <c r="D56" s="1163"/>
      <c r="E56" s="1163"/>
      <c r="F56" s="1163"/>
      <c r="G56" s="1163"/>
      <c r="H56" s="1163"/>
      <c r="I56" s="1163"/>
      <c r="J56" s="1163"/>
      <c r="K56" s="1163"/>
      <c r="L56" s="1163"/>
      <c r="M56" s="1163"/>
      <c r="N56" s="1163"/>
    </row>
    <row r="57" spans="2:14" ht="22.5" customHeight="1" thickBot="1">
      <c r="B57" s="265"/>
      <c r="C57" s="266" t="s">
        <v>252</v>
      </c>
      <c r="D57" s="266" t="s">
        <v>253</v>
      </c>
      <c r="E57" s="266" t="s">
        <v>254</v>
      </c>
      <c r="F57" s="266" t="s">
        <v>255</v>
      </c>
      <c r="G57" s="266" t="s">
        <v>256</v>
      </c>
      <c r="H57" s="266" t="s">
        <v>257</v>
      </c>
      <c r="I57" s="266" t="s">
        <v>258</v>
      </c>
      <c r="J57" s="266" t="s">
        <v>259</v>
      </c>
      <c r="K57" s="266" t="s">
        <v>260</v>
      </c>
      <c r="L57" s="266" t="s">
        <v>261</v>
      </c>
      <c r="M57" s="266" t="s">
        <v>262</v>
      </c>
      <c r="N57" s="267" t="s">
        <v>263</v>
      </c>
    </row>
    <row r="58" spans="2:14" ht="22.5" customHeight="1" thickBot="1">
      <c r="B58" s="268" t="s">
        <v>264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/>
      <c r="J58" s="269"/>
      <c r="K58" s="269"/>
      <c r="L58" s="269"/>
      <c r="M58" s="269"/>
      <c r="N58" s="270"/>
    </row>
  </sheetData>
  <phoneticPr fontId="84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42" sqref="Q4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94" t="s">
        <v>197</v>
      </c>
      <c r="C1" s="495"/>
      <c r="D1" s="495"/>
      <c r="E1" s="495"/>
      <c r="F1" s="495"/>
      <c r="G1" s="496" t="str">
        <f>SKUP_SEUROP_tyg!J1</f>
        <v xml:space="preserve"> 18.07.2016 - 24.07.2016 r. </v>
      </c>
      <c r="H1" s="495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196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155</v>
      </c>
      <c r="C5" s="152" t="s">
        <v>156</v>
      </c>
      <c r="D5" s="153" t="s">
        <v>157</v>
      </c>
      <c r="E5" s="160" t="s">
        <v>202</v>
      </c>
      <c r="F5" s="154" t="s">
        <v>199</v>
      </c>
      <c r="G5" s="155" t="s">
        <v>200</v>
      </c>
    </row>
    <row r="6" spans="2:8" ht="20.100000000000001" customHeight="1" thickBot="1">
      <c r="B6" s="1620" t="s">
        <v>201</v>
      </c>
      <c r="C6" s="1621"/>
      <c r="D6" s="1621"/>
      <c r="E6" s="1621"/>
      <c r="F6" s="1621"/>
      <c r="G6" s="1622"/>
    </row>
    <row r="7" spans="2:8" ht="24.95" customHeight="1" thickBot="1">
      <c r="B7" s="1623" t="s">
        <v>233</v>
      </c>
      <c r="C7" s="1624"/>
      <c r="D7" s="1624"/>
      <c r="E7" s="1624"/>
      <c r="F7" s="1624"/>
      <c r="G7" s="1625"/>
    </row>
    <row r="8" spans="2:8" ht="15.75">
      <c r="B8" s="173" t="s">
        <v>203</v>
      </c>
    </row>
  </sheetData>
  <mergeCells count="2">
    <mergeCell ref="B6:G6"/>
    <mergeCell ref="B7:G7"/>
  </mergeCells>
  <phoneticPr fontId="47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G19" sqref="G19"/>
    </sheetView>
  </sheetViews>
  <sheetFormatPr defaultRowHeight="12.75"/>
  <cols>
    <col min="1" max="2" width="24.5703125" style="428" customWidth="1"/>
    <col min="3" max="3" width="20.42578125" style="428" customWidth="1"/>
    <col min="4" max="4" width="22" style="428" customWidth="1"/>
    <col min="5" max="5" width="30.140625" style="428" customWidth="1"/>
    <col min="6" max="6" width="18.42578125" style="428" customWidth="1"/>
    <col min="7" max="7" width="13.7109375" style="428" customWidth="1"/>
    <col min="8" max="10" width="21.140625" style="428" customWidth="1"/>
    <col min="11" max="11" width="14" style="428" customWidth="1"/>
    <col min="12" max="12" width="17" style="428" customWidth="1"/>
    <col min="13" max="16" width="21.140625" style="428" customWidth="1"/>
    <col min="17" max="17" width="9.140625" style="428"/>
    <col min="18" max="18" width="20.5703125" style="428" customWidth="1"/>
    <col min="19" max="19" width="27.5703125" style="428" customWidth="1"/>
    <col min="20" max="16384" width="9.140625" style="428"/>
  </cols>
  <sheetData>
    <row r="1" spans="1:22" ht="18">
      <c r="M1" s="427"/>
      <c r="N1" s="427"/>
      <c r="O1" s="427"/>
      <c r="P1" s="427"/>
    </row>
    <row r="2" spans="1:22">
      <c r="D2" s="1267"/>
    </row>
    <row r="3" spans="1:22" ht="18.75">
      <c r="A3" s="450" t="s">
        <v>315</v>
      </c>
      <c r="H3" s="450" t="s">
        <v>315</v>
      </c>
      <c r="N3" s="450" t="s">
        <v>315</v>
      </c>
      <c r="R3" s="450" t="s">
        <v>315</v>
      </c>
    </row>
    <row r="5" spans="1:22" ht="23.25" customHeight="1">
      <c r="A5" s="455" t="s">
        <v>422</v>
      </c>
      <c r="B5" s="455"/>
      <c r="C5" s="455"/>
      <c r="H5" s="426" t="s">
        <v>423</v>
      </c>
      <c r="I5" s="427"/>
      <c r="J5" s="427"/>
      <c r="K5" s="426"/>
      <c r="L5" s="427"/>
      <c r="N5" s="426" t="s">
        <v>421</v>
      </c>
      <c r="O5" s="427"/>
      <c r="P5" s="427"/>
      <c r="R5" s="455" t="s">
        <v>317</v>
      </c>
      <c r="S5" s="455"/>
      <c r="T5" s="456"/>
    </row>
    <row r="6" spans="1:22" ht="15" customHeight="1">
      <c r="A6" s="457"/>
      <c r="B6" s="457"/>
      <c r="C6" s="457"/>
      <c r="H6" s="427"/>
      <c r="I6" s="427"/>
      <c r="J6" s="427"/>
      <c r="N6" s="427"/>
      <c r="O6" s="427"/>
      <c r="P6" s="427"/>
      <c r="R6" s="457"/>
      <c r="S6" s="457"/>
      <c r="T6"/>
    </row>
    <row r="7" spans="1:22" ht="15" customHeight="1">
      <c r="A7" s="469" t="s">
        <v>309</v>
      </c>
      <c r="B7" s="476" t="s">
        <v>310</v>
      </c>
      <c r="C7" s="476" t="s">
        <v>310</v>
      </c>
      <c r="D7" s="476" t="s">
        <v>352</v>
      </c>
      <c r="E7" s="476" t="s">
        <v>353</v>
      </c>
      <c r="H7" s="1633" t="s">
        <v>309</v>
      </c>
      <c r="I7" s="1636" t="s">
        <v>310</v>
      </c>
      <c r="J7" s="1636" t="s">
        <v>310</v>
      </c>
      <c r="N7" s="1633" t="s">
        <v>309</v>
      </c>
      <c r="O7" s="1636" t="s">
        <v>310</v>
      </c>
      <c r="P7" s="1636" t="s">
        <v>310</v>
      </c>
      <c r="Q7" s="429"/>
      <c r="R7" s="1626" t="s">
        <v>309</v>
      </c>
      <c r="S7" s="1629" t="s">
        <v>310</v>
      </c>
      <c r="T7"/>
    </row>
    <row r="8" spans="1:22" ht="15" customHeight="1">
      <c r="A8" s="458"/>
      <c r="B8" s="471"/>
      <c r="C8" s="739"/>
      <c r="D8"/>
      <c r="H8" s="1634"/>
      <c r="I8" s="1637"/>
      <c r="J8" s="1637"/>
      <c r="N8" s="1634"/>
      <c r="O8" s="1637"/>
      <c r="P8" s="1637"/>
      <c r="R8" s="1627"/>
      <c r="S8" s="1630"/>
      <c r="T8"/>
    </row>
    <row r="9" spans="1:22" ht="15" customHeight="1">
      <c r="A9" s="458"/>
      <c r="B9" s="477" t="s">
        <v>311</v>
      </c>
      <c r="C9" s="477" t="s">
        <v>354</v>
      </c>
      <c r="D9"/>
      <c r="H9" s="1634"/>
      <c r="I9" s="1638" t="s">
        <v>311</v>
      </c>
      <c r="J9" s="1640" t="s">
        <v>398</v>
      </c>
      <c r="L9" s="758"/>
      <c r="N9" s="1634"/>
      <c r="O9" s="1638" t="s">
        <v>311</v>
      </c>
      <c r="P9" s="1640" t="s">
        <v>398</v>
      </c>
      <c r="R9" s="1627"/>
      <c r="S9" s="1631" t="s">
        <v>311</v>
      </c>
      <c r="T9"/>
    </row>
    <row r="10" spans="1:22" ht="15" customHeight="1">
      <c r="A10" s="470"/>
      <c r="B10" s="478"/>
      <c r="C10" s="478"/>
      <c r="D10"/>
      <c r="H10" s="1635"/>
      <c r="I10" s="1639"/>
      <c r="J10" s="1641"/>
      <c r="L10" s="757"/>
      <c r="N10" s="1635"/>
      <c r="O10" s="1639"/>
      <c r="P10" s="1641"/>
      <c r="R10" s="1628"/>
      <c r="S10" s="1632"/>
      <c r="T10"/>
    </row>
    <row r="11" spans="1:22" ht="15" customHeight="1">
      <c r="A11" s="458"/>
      <c r="B11" s="471"/>
      <c r="C11" s="739"/>
      <c r="D11"/>
      <c r="H11" s="430"/>
      <c r="I11" s="431"/>
      <c r="J11" s="747"/>
      <c r="N11" s="1186"/>
      <c r="O11" s="1187"/>
      <c r="P11" s="747"/>
      <c r="R11" s="458"/>
      <c r="S11" s="451"/>
      <c r="T11"/>
    </row>
    <row r="12" spans="1:22" ht="15" customHeight="1">
      <c r="A12"/>
      <c r="B12" s="472" t="s">
        <v>312</v>
      </c>
      <c r="C12" s="740"/>
      <c r="D12"/>
      <c r="I12" s="432" t="s">
        <v>312</v>
      </c>
      <c r="J12" s="748"/>
      <c r="O12" s="432" t="s">
        <v>312</v>
      </c>
      <c r="P12" s="748"/>
      <c r="R12"/>
      <c r="S12" s="452" t="s">
        <v>312</v>
      </c>
      <c r="T12"/>
    </row>
    <row r="13" spans="1:22" ht="15" customHeight="1">
      <c r="A13"/>
      <c r="B13" s="472"/>
      <c r="C13" s="740"/>
      <c r="D13"/>
      <c r="I13" s="432"/>
      <c r="J13" s="748"/>
      <c r="O13" s="432"/>
      <c r="P13" s="748"/>
      <c r="R13"/>
      <c r="S13" s="452"/>
      <c r="T13"/>
      <c r="V13" s="347"/>
    </row>
    <row r="14" spans="1:22" ht="15" customHeight="1">
      <c r="A14" s="459" t="s">
        <v>243</v>
      </c>
      <c r="B14" s="1302">
        <v>1780502</v>
      </c>
      <c r="C14" s="741">
        <f>B14</f>
        <v>1780502</v>
      </c>
      <c r="D14" s="738">
        <f t="shared" ref="D14:D25" si="0">((B14-I14)/I14)*100</f>
        <v>0.43762663983068062</v>
      </c>
      <c r="E14" s="738">
        <f t="shared" ref="E14:E25" si="1">((C14-J14)/J14)*100</f>
        <v>0.43762663983068062</v>
      </c>
      <c r="H14" s="433" t="s">
        <v>243</v>
      </c>
      <c r="I14" s="434">
        <v>1772744</v>
      </c>
      <c r="J14" s="742">
        <v>1772744</v>
      </c>
      <c r="N14" s="433" t="s">
        <v>243</v>
      </c>
      <c r="O14" s="434">
        <v>1664436</v>
      </c>
      <c r="P14" s="742">
        <f>O14</f>
        <v>1664436</v>
      </c>
      <c r="R14" s="459" t="s">
        <v>243</v>
      </c>
      <c r="S14" s="434">
        <v>1596479</v>
      </c>
      <c r="T14"/>
    </row>
    <row r="15" spans="1:22" ht="15" customHeight="1">
      <c r="A15" s="459" t="s">
        <v>244</v>
      </c>
      <c r="B15" s="1302">
        <v>1788962</v>
      </c>
      <c r="C15" s="741">
        <f>C14+B15</f>
        <v>3569464</v>
      </c>
      <c r="D15" s="738">
        <f t="shared" si="0"/>
        <v>13.021432199599204</v>
      </c>
      <c r="E15" s="738">
        <f t="shared" si="1"/>
        <v>6.3734728495325426</v>
      </c>
      <c r="F15" s="1510"/>
      <c r="H15" s="433" t="s">
        <v>244</v>
      </c>
      <c r="I15" s="434">
        <v>1582852</v>
      </c>
      <c r="J15" s="742">
        <v>3355596</v>
      </c>
      <c r="L15" s="758"/>
      <c r="N15" s="433" t="s">
        <v>244</v>
      </c>
      <c r="O15" s="434">
        <v>1622510</v>
      </c>
      <c r="P15" s="742">
        <f>O14+O15</f>
        <v>3286946</v>
      </c>
      <c r="R15" s="459" t="s">
        <v>244</v>
      </c>
      <c r="S15" s="434">
        <v>1461448</v>
      </c>
      <c r="T15"/>
    </row>
    <row r="16" spans="1:22" ht="15" customHeight="1">
      <c r="A16" s="459" t="s">
        <v>245</v>
      </c>
      <c r="B16" s="1302">
        <v>1958965</v>
      </c>
      <c r="C16" s="741">
        <f>C15+B16</f>
        <v>5528429</v>
      </c>
      <c r="D16" s="738">
        <f t="shared" si="0"/>
        <v>-4.6831619480988351</v>
      </c>
      <c r="E16" s="738">
        <f t="shared" si="1"/>
        <v>2.1737780480186886</v>
      </c>
      <c r="F16" s="1510"/>
      <c r="H16" s="433" t="s">
        <v>245</v>
      </c>
      <c r="I16" s="435">
        <v>2055214</v>
      </c>
      <c r="J16" s="749">
        <v>5410810</v>
      </c>
      <c r="N16" s="433" t="s">
        <v>245</v>
      </c>
      <c r="O16" s="435">
        <v>1661575</v>
      </c>
      <c r="P16" s="749">
        <f t="shared" ref="P16:P25" si="2">P15+O16</f>
        <v>4948521</v>
      </c>
      <c r="R16" s="459" t="s">
        <v>245</v>
      </c>
      <c r="S16" s="435">
        <v>1675553</v>
      </c>
      <c r="T16"/>
    </row>
    <row r="17" spans="1:20" ht="15" customHeight="1">
      <c r="A17" s="459" t="s">
        <v>234</v>
      </c>
      <c r="B17" s="804">
        <v>1781124</v>
      </c>
      <c r="C17" s="741">
        <f>C16+B17</f>
        <v>7309553</v>
      </c>
      <c r="D17" s="738">
        <f t="shared" si="0"/>
        <v>11.976643084682021</v>
      </c>
      <c r="E17" s="738">
        <f t="shared" si="1"/>
        <v>4.4008431990545933</v>
      </c>
      <c r="F17" s="1510"/>
      <c r="H17" s="433" t="s">
        <v>234</v>
      </c>
      <c r="I17" s="435">
        <v>1590621</v>
      </c>
      <c r="J17" s="749">
        <v>7001431</v>
      </c>
      <c r="N17" s="433" t="s">
        <v>234</v>
      </c>
      <c r="O17" s="435">
        <v>1824649</v>
      </c>
      <c r="P17" s="749">
        <f t="shared" si="2"/>
        <v>6773170</v>
      </c>
      <c r="R17" s="459" t="s">
        <v>234</v>
      </c>
      <c r="S17" s="435">
        <v>1480531</v>
      </c>
      <c r="T17"/>
    </row>
    <row r="18" spans="1:20" ht="15" customHeight="1">
      <c r="A18" s="459" t="s">
        <v>235</v>
      </c>
      <c r="B18" s="804">
        <v>1784873</v>
      </c>
      <c r="C18" s="741">
        <f>C17+B18</f>
        <v>9094426</v>
      </c>
      <c r="D18" s="738">
        <f t="shared" si="0"/>
        <v>2.2487737867047661</v>
      </c>
      <c r="E18" s="738">
        <f t="shared" si="1"/>
        <v>3.9713622274209279</v>
      </c>
      <c r="F18" s="1510"/>
      <c r="H18" s="433" t="s">
        <v>235</v>
      </c>
      <c r="I18" s="434">
        <v>1745618</v>
      </c>
      <c r="J18" s="742">
        <v>8747049</v>
      </c>
      <c r="N18" s="433" t="s">
        <v>235</v>
      </c>
      <c r="O18" s="434">
        <v>1637642</v>
      </c>
      <c r="P18" s="742">
        <f t="shared" si="2"/>
        <v>8410812</v>
      </c>
      <c r="R18" s="459" t="s">
        <v>235</v>
      </c>
      <c r="S18" s="434">
        <v>1528627</v>
      </c>
      <c r="T18"/>
    </row>
    <row r="19" spans="1:20" ht="15" customHeight="1">
      <c r="A19" s="459" t="s">
        <v>236</v>
      </c>
      <c r="B19" s="805">
        <v>1749441</v>
      </c>
      <c r="C19" s="741">
        <f>C18+B19</f>
        <v>10843867</v>
      </c>
      <c r="D19" s="738">
        <f t="shared" si="0"/>
        <v>-3.2799718859552629E-2</v>
      </c>
      <c r="E19" s="759">
        <f t="shared" si="1"/>
        <v>3.303809522357871</v>
      </c>
      <c r="F19" s="1510"/>
      <c r="H19" s="433" t="s">
        <v>236</v>
      </c>
      <c r="I19" s="434">
        <v>1750015</v>
      </c>
      <c r="J19" s="742">
        <v>10497064</v>
      </c>
      <c r="N19" s="433" t="s">
        <v>236</v>
      </c>
      <c r="O19" s="434">
        <v>1549232</v>
      </c>
      <c r="P19" s="742">
        <f t="shared" si="2"/>
        <v>9960044</v>
      </c>
      <c r="R19" s="459" t="s">
        <v>236</v>
      </c>
      <c r="S19" s="434">
        <v>1412417</v>
      </c>
      <c r="T19"/>
    </row>
    <row r="20" spans="1:20" ht="15" customHeight="1">
      <c r="A20" s="459" t="s">
        <v>237</v>
      </c>
      <c r="B20" s="804"/>
      <c r="C20" s="741"/>
      <c r="D20" s="738">
        <f t="shared" si="0"/>
        <v>-100</v>
      </c>
      <c r="E20" s="759">
        <f t="shared" si="1"/>
        <v>-100</v>
      </c>
      <c r="F20" s="1511"/>
      <c r="H20" s="433" t="s">
        <v>237</v>
      </c>
      <c r="I20" s="434">
        <v>1759981</v>
      </c>
      <c r="J20" s="742">
        <v>12257045</v>
      </c>
      <c r="N20" s="433" t="s">
        <v>237</v>
      </c>
      <c r="O20" s="434">
        <v>1661369</v>
      </c>
      <c r="P20" s="742">
        <f t="shared" si="2"/>
        <v>11621413</v>
      </c>
      <c r="R20" s="459" t="s">
        <v>237</v>
      </c>
      <c r="S20" s="434">
        <v>1616596</v>
      </c>
      <c r="T20"/>
    </row>
    <row r="21" spans="1:20" ht="15" customHeight="1">
      <c r="A21" s="459" t="s">
        <v>238</v>
      </c>
      <c r="B21" s="804"/>
      <c r="C21" s="741"/>
      <c r="D21" s="738">
        <f t="shared" si="0"/>
        <v>-100</v>
      </c>
      <c r="E21" s="759">
        <f t="shared" si="1"/>
        <v>-100</v>
      </c>
      <c r="H21" s="433" t="s">
        <v>238</v>
      </c>
      <c r="I21" s="434">
        <v>1642317</v>
      </c>
      <c r="J21" s="742">
        <v>13899362</v>
      </c>
      <c r="N21" s="433" t="s">
        <v>238</v>
      </c>
      <c r="O21" s="434">
        <v>1616455</v>
      </c>
      <c r="P21" s="742">
        <f t="shared" si="2"/>
        <v>13237868</v>
      </c>
      <c r="R21" s="459" t="s">
        <v>238</v>
      </c>
      <c r="S21" s="434">
        <v>1506040</v>
      </c>
      <c r="T21"/>
    </row>
    <row r="22" spans="1:20" ht="15" customHeight="1">
      <c r="A22" s="459" t="s">
        <v>239</v>
      </c>
      <c r="B22" s="804"/>
      <c r="C22" s="741"/>
      <c r="D22" s="738">
        <f t="shared" si="0"/>
        <v>-100</v>
      </c>
      <c r="E22" s="759">
        <f t="shared" si="1"/>
        <v>-100</v>
      </c>
      <c r="H22" s="433" t="s">
        <v>239</v>
      </c>
      <c r="I22" s="434">
        <v>1741374</v>
      </c>
      <c r="J22" s="742">
        <v>15640736</v>
      </c>
      <c r="N22" s="433" t="s">
        <v>239</v>
      </c>
      <c r="O22" s="434">
        <v>1815073</v>
      </c>
      <c r="P22" s="742">
        <f t="shared" si="2"/>
        <v>15052941</v>
      </c>
      <c r="R22" s="459" t="s">
        <v>239</v>
      </c>
      <c r="S22" s="434">
        <v>1547153</v>
      </c>
      <c r="T22"/>
    </row>
    <row r="23" spans="1:20" ht="15" customHeight="1">
      <c r="A23" s="459" t="s">
        <v>240</v>
      </c>
      <c r="B23" s="434"/>
      <c r="C23" s="741"/>
      <c r="D23" s="738">
        <f t="shared" si="0"/>
        <v>-100</v>
      </c>
      <c r="E23" s="759">
        <f t="shared" si="1"/>
        <v>-100</v>
      </c>
      <c r="H23" s="433" t="s">
        <v>240</v>
      </c>
      <c r="I23" s="434">
        <v>1869383</v>
      </c>
      <c r="J23" s="742">
        <v>17510119</v>
      </c>
      <c r="N23" s="433" t="s">
        <v>240</v>
      </c>
      <c r="O23" s="434">
        <v>1908090</v>
      </c>
      <c r="P23" s="742">
        <f t="shared" si="2"/>
        <v>16961031</v>
      </c>
      <c r="R23" s="459" t="s">
        <v>240</v>
      </c>
      <c r="S23" s="434">
        <v>1711834</v>
      </c>
      <c r="T23"/>
    </row>
    <row r="24" spans="1:20" ht="15" customHeight="1">
      <c r="A24" s="459" t="s">
        <v>241</v>
      </c>
      <c r="B24" s="434"/>
      <c r="C24" s="741"/>
      <c r="D24" s="738">
        <f t="shared" si="0"/>
        <v>-100</v>
      </c>
      <c r="E24" s="759">
        <f t="shared" si="1"/>
        <v>-100</v>
      </c>
      <c r="H24" s="433" t="s">
        <v>241</v>
      </c>
      <c r="I24" s="434">
        <v>1803976</v>
      </c>
      <c r="J24" s="742">
        <v>19314095</v>
      </c>
      <c r="N24" s="433" t="s">
        <v>241</v>
      </c>
      <c r="O24" s="434">
        <v>1683989</v>
      </c>
      <c r="P24" s="742">
        <f t="shared" si="2"/>
        <v>18645020</v>
      </c>
      <c r="R24" s="459" t="s">
        <v>241</v>
      </c>
      <c r="S24" s="434">
        <v>1587171</v>
      </c>
      <c r="T24"/>
    </row>
    <row r="25" spans="1:20" ht="15" customHeight="1">
      <c r="A25" s="459" t="s">
        <v>242</v>
      </c>
      <c r="B25" s="434"/>
      <c r="C25" s="741"/>
      <c r="D25" s="738">
        <f t="shared" si="0"/>
        <v>-100</v>
      </c>
      <c r="E25" s="753">
        <f t="shared" si="1"/>
        <v>-100</v>
      </c>
      <c r="F25" s="468"/>
      <c r="H25" s="433" t="s">
        <v>242</v>
      </c>
      <c r="I25" s="434">
        <v>1948737</v>
      </c>
      <c r="J25" s="742">
        <v>21262832</v>
      </c>
      <c r="N25" s="433" t="s">
        <v>242</v>
      </c>
      <c r="O25" s="434">
        <v>1877577</v>
      </c>
      <c r="P25" s="742">
        <f t="shared" si="2"/>
        <v>20522597</v>
      </c>
      <c r="R25" s="459" t="s">
        <v>242</v>
      </c>
      <c r="S25" s="434">
        <v>1661623</v>
      </c>
      <c r="T25"/>
    </row>
    <row r="26" spans="1:20" ht="15" customHeight="1">
      <c r="A26" s="460"/>
      <c r="B26" s="473"/>
      <c r="C26" s="742"/>
      <c r="D26" s="738"/>
      <c r="E26" s="738"/>
      <c r="F26" s="758"/>
      <c r="H26" s="436"/>
      <c r="I26" s="437"/>
      <c r="J26" s="750"/>
      <c r="N26" s="436"/>
      <c r="O26" s="437"/>
      <c r="P26" s="750"/>
      <c r="R26" s="460"/>
      <c r="S26" s="437"/>
      <c r="T26"/>
    </row>
    <row r="27" spans="1:20" ht="15" customHeight="1">
      <c r="A27" s="461" t="s">
        <v>445</v>
      </c>
      <c r="B27" s="439">
        <f>SUM(B14:B25)</f>
        <v>10843867</v>
      </c>
      <c r="C27" s="742">
        <f t="shared" ref="C27" si="3">B27</f>
        <v>10843867</v>
      </c>
      <c r="D27" s="738"/>
      <c r="E27" s="738"/>
      <c r="H27" s="438" t="s">
        <v>320</v>
      </c>
      <c r="I27" s="439">
        <f>SUM(I14:I25)</f>
        <v>21262832</v>
      </c>
      <c r="J27" s="743"/>
      <c r="L27" s="468">
        <f>I27/1000</f>
        <v>21262.831999999999</v>
      </c>
      <c r="M27" s="428" t="s">
        <v>319</v>
      </c>
      <c r="N27" s="438" t="s">
        <v>313</v>
      </c>
      <c r="O27" s="439">
        <f>SUM(O14:O25)</f>
        <v>20522597</v>
      </c>
      <c r="P27" s="743"/>
      <c r="R27" s="461" t="s">
        <v>316</v>
      </c>
      <c r="S27" s="439">
        <f>SUM(S14:S25)</f>
        <v>18785472</v>
      </c>
      <c r="T27"/>
    </row>
    <row r="28" spans="1:20" ht="15" customHeight="1">
      <c r="A28" s="2"/>
      <c r="B28" s="474"/>
      <c r="C28" s="2"/>
      <c r="D28" s="738"/>
      <c r="E28" s="738"/>
      <c r="H28" s="440"/>
      <c r="I28" s="441"/>
      <c r="J28" s="745"/>
      <c r="N28" s="440"/>
      <c r="O28" s="441"/>
      <c r="P28" s="745"/>
      <c r="R28" s="2"/>
      <c r="S28" s="453"/>
      <c r="T28"/>
    </row>
    <row r="29" spans="1:20" ht="15" customHeight="1">
      <c r="A29" s="2"/>
      <c r="B29" s="472" t="s">
        <v>314</v>
      </c>
      <c r="C29" s="740"/>
      <c r="D29" s="738"/>
      <c r="E29" s="738"/>
      <c r="H29" s="440"/>
      <c r="I29" s="442" t="s">
        <v>314</v>
      </c>
      <c r="J29" s="751"/>
      <c r="N29" s="440"/>
      <c r="O29" s="442" t="s">
        <v>314</v>
      </c>
      <c r="P29" s="751"/>
      <c r="R29" s="2"/>
      <c r="S29" s="452" t="s">
        <v>314</v>
      </c>
      <c r="T29"/>
    </row>
    <row r="30" spans="1:20" ht="15" customHeight="1">
      <c r="A30"/>
      <c r="B30" s="475"/>
      <c r="C30" s="744"/>
      <c r="D30" s="738"/>
      <c r="E30" s="738"/>
      <c r="I30" s="443"/>
      <c r="J30" s="752"/>
      <c r="O30" s="443"/>
      <c r="P30" s="752"/>
      <c r="R30"/>
      <c r="S30" s="454"/>
      <c r="T30"/>
    </row>
    <row r="31" spans="1:20" ht="15" customHeight="1">
      <c r="A31" s="462" t="s">
        <v>243</v>
      </c>
      <c r="B31" s="1302">
        <v>163972970</v>
      </c>
      <c r="C31" s="741">
        <f>B31</f>
        <v>163972970</v>
      </c>
      <c r="D31" s="738">
        <f t="shared" ref="D31:D42" si="4">((B31-I31)/I31)*100</f>
        <v>8.1166556859620744</v>
      </c>
      <c r="E31" s="738">
        <f t="shared" ref="E31:E42" si="5">((C31-J31)/J31)*100</f>
        <v>8.1166556859620744</v>
      </c>
      <c r="H31" s="444" t="s">
        <v>243</v>
      </c>
      <c r="I31" s="434">
        <v>151663006</v>
      </c>
      <c r="J31" s="742">
        <v>151663006</v>
      </c>
      <c r="N31" s="444" t="s">
        <v>243</v>
      </c>
      <c r="O31" s="434">
        <v>145263905</v>
      </c>
      <c r="P31" s="742">
        <f>O31</f>
        <v>145263905</v>
      </c>
      <c r="R31" s="462" t="s">
        <v>243</v>
      </c>
      <c r="S31" s="434">
        <v>144544826</v>
      </c>
      <c r="T31"/>
    </row>
    <row r="32" spans="1:20" ht="15" customHeight="1">
      <c r="A32" s="463" t="s">
        <v>244</v>
      </c>
      <c r="B32" s="1302">
        <v>162402369</v>
      </c>
      <c r="C32" s="741">
        <f>C31+B32</f>
        <v>326375339</v>
      </c>
      <c r="D32" s="738">
        <f t="shared" si="4"/>
        <v>16.200455512020216</v>
      </c>
      <c r="E32" s="738">
        <f t="shared" si="5"/>
        <v>11.993474116587558</v>
      </c>
      <c r="H32" s="445" t="s">
        <v>244</v>
      </c>
      <c r="I32" s="434">
        <v>139760527</v>
      </c>
      <c r="J32" s="742">
        <v>291423533</v>
      </c>
      <c r="N32" s="445" t="s">
        <v>244</v>
      </c>
      <c r="O32" s="434">
        <v>145635767</v>
      </c>
      <c r="P32" s="742">
        <f>O31+O32</f>
        <v>290899672</v>
      </c>
      <c r="R32" s="463" t="s">
        <v>244</v>
      </c>
      <c r="S32" s="434">
        <v>130552137</v>
      </c>
      <c r="T32"/>
    </row>
    <row r="33" spans="1:20" ht="15" customHeight="1">
      <c r="A33" s="463" t="s">
        <v>245</v>
      </c>
      <c r="B33" s="1303">
        <v>167166144</v>
      </c>
      <c r="C33" s="741">
        <f>C32+B33</f>
        <v>493541483</v>
      </c>
      <c r="D33" s="738">
        <f t="shared" si="4"/>
        <v>-6.3349603515207829</v>
      </c>
      <c r="E33" s="738">
        <f t="shared" si="5"/>
        <v>5.0321062013434439</v>
      </c>
      <c r="H33" s="445" t="s">
        <v>245</v>
      </c>
      <c r="I33" s="434">
        <v>178472293</v>
      </c>
      <c r="J33" s="742">
        <v>469895826</v>
      </c>
      <c r="N33" s="445" t="s">
        <v>245</v>
      </c>
      <c r="O33" s="434">
        <v>149875335</v>
      </c>
      <c r="P33" s="742">
        <f t="shared" ref="P33:P42" si="6">P32+O33</f>
        <v>440775007</v>
      </c>
      <c r="R33" s="463" t="s">
        <v>245</v>
      </c>
      <c r="S33" s="434">
        <v>148471573</v>
      </c>
      <c r="T33"/>
    </row>
    <row r="34" spans="1:20" ht="15" customHeight="1">
      <c r="A34" s="463" t="s">
        <v>234</v>
      </c>
      <c r="B34" s="804">
        <v>161833051</v>
      </c>
      <c r="C34" s="741">
        <f>C33+B34</f>
        <v>655374534</v>
      </c>
      <c r="D34" s="738">
        <f t="shared" si="4"/>
        <v>11.615928574877062</v>
      </c>
      <c r="E34" s="738">
        <f t="shared" si="5"/>
        <v>6.5845788668759022</v>
      </c>
      <c r="H34" s="445" t="s">
        <v>234</v>
      </c>
      <c r="I34" s="435">
        <v>144991000</v>
      </c>
      <c r="J34" s="749">
        <v>614886826</v>
      </c>
      <c r="N34" s="445" t="s">
        <v>234</v>
      </c>
      <c r="O34" s="435">
        <v>163172988</v>
      </c>
      <c r="P34" s="749">
        <f t="shared" si="6"/>
        <v>603947995</v>
      </c>
      <c r="R34" s="463" t="s">
        <v>234</v>
      </c>
      <c r="S34" s="435">
        <v>132527931</v>
      </c>
      <c r="T34"/>
    </row>
    <row r="35" spans="1:20" ht="15" customHeight="1">
      <c r="A35" s="463" t="s">
        <v>235</v>
      </c>
      <c r="B35" s="804">
        <v>161479395</v>
      </c>
      <c r="C35" s="741">
        <f>C34+B35</f>
        <v>816853929</v>
      </c>
      <c r="D35" s="738">
        <f t="shared" si="4"/>
        <v>1.1314305939931864</v>
      </c>
      <c r="E35" s="738">
        <f t="shared" si="5"/>
        <v>5.4604310815401975</v>
      </c>
      <c r="H35" s="445" t="s">
        <v>235</v>
      </c>
      <c r="I35" s="434">
        <v>159672808</v>
      </c>
      <c r="J35" s="742">
        <v>774559634</v>
      </c>
      <c r="N35" s="445" t="s">
        <v>235</v>
      </c>
      <c r="O35" s="434">
        <v>147287789</v>
      </c>
      <c r="P35" s="742">
        <f t="shared" si="6"/>
        <v>751235784</v>
      </c>
      <c r="R35" s="463" t="s">
        <v>235</v>
      </c>
      <c r="S35" s="434">
        <v>135253559</v>
      </c>
      <c r="T35"/>
    </row>
    <row r="36" spans="1:20" ht="15" customHeight="1">
      <c r="A36" s="463" t="s">
        <v>236</v>
      </c>
      <c r="B36" s="804">
        <v>157435645</v>
      </c>
      <c r="C36" s="741">
        <f>C35+B36</f>
        <v>974289574</v>
      </c>
      <c r="D36" s="738">
        <f t="shared" si="4"/>
        <v>-0.52414245508708868</v>
      </c>
      <c r="E36" s="759">
        <f t="shared" si="5"/>
        <v>4.445074721179104</v>
      </c>
      <c r="H36" s="445" t="s">
        <v>236</v>
      </c>
      <c r="I36" s="434">
        <v>158265180</v>
      </c>
      <c r="J36" s="742">
        <v>932824814</v>
      </c>
      <c r="N36" s="445" t="s">
        <v>236</v>
      </c>
      <c r="O36" s="434">
        <v>137904628</v>
      </c>
      <c r="P36" s="742">
        <f t="shared" si="6"/>
        <v>889140412</v>
      </c>
      <c r="R36" s="463" t="s">
        <v>236</v>
      </c>
      <c r="S36" s="434">
        <v>124800121</v>
      </c>
      <c r="T36"/>
    </row>
    <row r="37" spans="1:20" ht="15" customHeight="1">
      <c r="A37" s="463" t="s">
        <v>237</v>
      </c>
      <c r="B37" s="804"/>
      <c r="C37" s="741"/>
      <c r="D37" s="738">
        <f t="shared" si="4"/>
        <v>-100</v>
      </c>
      <c r="E37" s="759">
        <f t="shared" si="5"/>
        <v>-100</v>
      </c>
      <c r="H37" s="445" t="s">
        <v>237</v>
      </c>
      <c r="I37" s="434">
        <v>157331264</v>
      </c>
      <c r="J37" s="742">
        <v>1090156078</v>
      </c>
      <c r="N37" s="445" t="s">
        <v>237</v>
      </c>
      <c r="O37" s="434">
        <v>146654943</v>
      </c>
      <c r="P37" s="742">
        <f t="shared" si="6"/>
        <v>1035795355</v>
      </c>
      <c r="R37" s="463" t="s">
        <v>237</v>
      </c>
      <c r="S37" s="434">
        <v>141780454</v>
      </c>
      <c r="T37"/>
    </row>
    <row r="38" spans="1:20" ht="15" customHeight="1">
      <c r="A38" s="463" t="s">
        <v>238</v>
      </c>
      <c r="B38" s="806"/>
      <c r="C38" s="741"/>
      <c r="D38" s="738">
        <f t="shared" si="4"/>
        <v>-100</v>
      </c>
      <c r="E38" s="759">
        <f t="shared" si="5"/>
        <v>-100</v>
      </c>
      <c r="H38" s="445" t="s">
        <v>238</v>
      </c>
      <c r="I38" s="434">
        <v>145979559</v>
      </c>
      <c r="J38" s="742">
        <v>1236135637</v>
      </c>
      <c r="N38" s="445" t="s">
        <v>238</v>
      </c>
      <c r="O38" s="434">
        <v>143642198</v>
      </c>
      <c r="P38" s="742">
        <f t="shared" si="6"/>
        <v>1179437553</v>
      </c>
      <c r="R38" s="463" t="s">
        <v>238</v>
      </c>
      <c r="S38" s="434">
        <v>131815930</v>
      </c>
      <c r="T38"/>
    </row>
    <row r="39" spans="1:20" ht="15" customHeight="1">
      <c r="A39" s="463" t="s">
        <v>239</v>
      </c>
      <c r="B39" s="806"/>
      <c r="C39" s="741"/>
      <c r="D39" s="738">
        <f t="shared" si="4"/>
        <v>-100</v>
      </c>
      <c r="E39" s="759">
        <f t="shared" si="5"/>
        <v>-100</v>
      </c>
      <c r="H39" s="445" t="s">
        <v>239</v>
      </c>
      <c r="I39" s="434">
        <v>156531483</v>
      </c>
      <c r="J39" s="742">
        <v>1392667120</v>
      </c>
      <c r="N39" s="445" t="s">
        <v>239</v>
      </c>
      <c r="O39" s="434">
        <v>162820378</v>
      </c>
      <c r="P39" s="742">
        <f t="shared" si="6"/>
        <v>1342257931</v>
      </c>
      <c r="R39" s="463" t="s">
        <v>239</v>
      </c>
      <c r="S39" s="434">
        <v>128600790</v>
      </c>
      <c r="T39"/>
    </row>
    <row r="40" spans="1:20" ht="15" customHeight="1">
      <c r="A40" s="463" t="s">
        <v>240</v>
      </c>
      <c r="B40" s="434"/>
      <c r="C40" s="741"/>
      <c r="D40" s="738">
        <f t="shared" si="4"/>
        <v>-100</v>
      </c>
      <c r="E40" s="759">
        <f t="shared" si="5"/>
        <v>-100</v>
      </c>
      <c r="H40" s="445" t="s">
        <v>240</v>
      </c>
      <c r="I40" s="434">
        <v>170685647</v>
      </c>
      <c r="J40" s="742">
        <v>1563352767</v>
      </c>
      <c r="N40" s="445" t="s">
        <v>240</v>
      </c>
      <c r="O40" s="434">
        <v>173818899</v>
      </c>
      <c r="P40" s="742">
        <f t="shared" si="6"/>
        <v>1516076830</v>
      </c>
      <c r="R40" s="463" t="s">
        <v>240</v>
      </c>
      <c r="S40" s="434">
        <v>150851118</v>
      </c>
      <c r="T40"/>
    </row>
    <row r="41" spans="1:20" ht="15" customHeight="1">
      <c r="A41" s="463" t="s">
        <v>241</v>
      </c>
      <c r="B41" s="434"/>
      <c r="C41" s="741"/>
      <c r="D41" s="738">
        <f t="shared" si="4"/>
        <v>-100</v>
      </c>
      <c r="E41" s="759">
        <f t="shared" si="5"/>
        <v>-100</v>
      </c>
      <c r="H41" s="445" t="s">
        <v>241</v>
      </c>
      <c r="I41" s="434">
        <v>166790444</v>
      </c>
      <c r="J41" s="742">
        <v>1730143211</v>
      </c>
      <c r="L41" s="467"/>
      <c r="N41" s="445" t="s">
        <v>241</v>
      </c>
      <c r="O41" s="434">
        <v>154339709</v>
      </c>
      <c r="P41" s="742">
        <f t="shared" si="6"/>
        <v>1670416539</v>
      </c>
      <c r="R41" s="463" t="s">
        <v>241</v>
      </c>
      <c r="S41" s="434">
        <v>143678542</v>
      </c>
      <c r="T41"/>
    </row>
    <row r="42" spans="1:20" ht="15" customHeight="1">
      <c r="A42" s="463" t="s">
        <v>242</v>
      </c>
      <c r="B42" s="434"/>
      <c r="C42" s="741"/>
      <c r="D42" s="738">
        <f t="shared" si="4"/>
        <v>-100</v>
      </c>
      <c r="E42" s="753">
        <f t="shared" si="5"/>
        <v>-100</v>
      </c>
      <c r="H42" s="445" t="s">
        <v>242</v>
      </c>
      <c r="I42" s="434">
        <v>177596466</v>
      </c>
      <c r="J42" s="742">
        <v>1907739677</v>
      </c>
      <c r="N42" s="445" t="s">
        <v>242</v>
      </c>
      <c r="O42" s="434">
        <v>169546637</v>
      </c>
      <c r="P42" s="742">
        <f t="shared" si="6"/>
        <v>1839963176</v>
      </c>
      <c r="R42" s="463" t="s">
        <v>242</v>
      </c>
      <c r="S42" s="434">
        <v>141830833</v>
      </c>
      <c r="T42"/>
    </row>
    <row r="43" spans="1:20" ht="15" customHeight="1">
      <c r="A43" s="2"/>
      <c r="B43" s="446"/>
      <c r="C43" s="745"/>
      <c r="D43" s="738"/>
      <c r="H43" s="440"/>
      <c r="I43" s="446"/>
      <c r="J43" s="745"/>
      <c r="N43" s="440"/>
      <c r="O43" s="446"/>
      <c r="P43" s="745"/>
      <c r="R43" s="2"/>
      <c r="S43" s="446"/>
      <c r="T43"/>
    </row>
    <row r="44" spans="1:20" ht="15" customHeight="1">
      <c r="A44" s="461" t="s">
        <v>445</v>
      </c>
      <c r="B44" s="447">
        <f>SUM(B31:B42)</f>
        <v>974289574</v>
      </c>
      <c r="C44" s="746"/>
      <c r="D44" s="738"/>
      <c r="F44" s="468"/>
      <c r="G44" s="758"/>
      <c r="H44" s="438" t="s">
        <v>320</v>
      </c>
      <c r="I44" s="447">
        <f>SUM(I31:I42)</f>
        <v>1907739677</v>
      </c>
      <c r="J44" s="746"/>
      <c r="L44" s="1164">
        <f>I44/1000000</f>
        <v>1907.739677</v>
      </c>
      <c r="M44" s="428" t="s">
        <v>325</v>
      </c>
      <c r="N44" s="438" t="s">
        <v>313</v>
      </c>
      <c r="O44" s="447">
        <f>SUM(O31:O42)</f>
        <v>1839963176</v>
      </c>
      <c r="P44" s="746"/>
      <c r="R44" s="461" t="s">
        <v>316</v>
      </c>
      <c r="S44" s="447">
        <f>SUM(S31:S42)</f>
        <v>1654707814</v>
      </c>
      <c r="T44"/>
    </row>
    <row r="45" spans="1:20" ht="15" customHeight="1">
      <c r="D45"/>
      <c r="H45" s="448"/>
      <c r="I45" s="449"/>
      <c r="J45" s="449"/>
      <c r="R45" s="440"/>
      <c r="S45" s="440"/>
    </row>
    <row r="46" spans="1:20" ht="15" customHeight="1">
      <c r="D46"/>
      <c r="H46" s="440"/>
      <c r="I46" s="440"/>
      <c r="J46" s="440"/>
      <c r="R46" s="440"/>
      <c r="S46" s="440"/>
    </row>
    <row r="47" spans="1:20" ht="15" customHeight="1">
      <c r="C47" s="754"/>
      <c r="H47" s="440"/>
      <c r="I47" s="440"/>
      <c r="J47" s="756"/>
      <c r="R47" s="440"/>
      <c r="S47" s="440"/>
    </row>
    <row r="48" spans="1:20" ht="15" customHeight="1">
      <c r="C48" s="467"/>
      <c r="E48" s="758"/>
      <c r="H48" s="440"/>
      <c r="I48" s="440"/>
      <c r="J48" s="755"/>
      <c r="R48" s="440"/>
      <c r="S48" s="440"/>
    </row>
    <row r="49" spans="5:19" ht="15" customHeight="1">
      <c r="E49" s="758"/>
      <c r="H49" s="440"/>
      <c r="I49" s="440"/>
      <c r="J49" s="440"/>
      <c r="R49" s="440"/>
      <c r="S49" s="440"/>
    </row>
    <row r="50" spans="5:19" ht="15" customHeight="1">
      <c r="E50" s="758"/>
      <c r="H50" s="440"/>
      <c r="I50" s="440"/>
      <c r="J50" s="440"/>
      <c r="R50" s="440"/>
      <c r="S50" s="440"/>
    </row>
    <row r="51" spans="5:19" ht="15" customHeight="1">
      <c r="H51" s="440"/>
      <c r="I51" s="440"/>
      <c r="J51" s="440"/>
    </row>
    <row r="52" spans="5:19" ht="15" customHeight="1">
      <c r="H52" s="440"/>
      <c r="I52" s="440"/>
      <c r="J52" s="440"/>
    </row>
    <row r="53" spans="5:19" ht="15" customHeight="1">
      <c r="E53" s="758"/>
      <c r="F53" s="754"/>
      <c r="H53" s="440"/>
      <c r="I53" s="440"/>
      <c r="J53" s="440"/>
    </row>
    <row r="54" spans="5:19" ht="15" customHeight="1">
      <c r="H54" s="440"/>
      <c r="I54" s="440"/>
      <c r="J54" s="440"/>
    </row>
    <row r="55" spans="5:19" ht="15" customHeight="1">
      <c r="H55" s="440"/>
      <c r="I55" s="440"/>
      <c r="J55" s="440"/>
    </row>
    <row r="56" spans="5:19" ht="15" customHeight="1">
      <c r="H56" s="440"/>
      <c r="I56" s="440"/>
      <c r="J56" s="440"/>
    </row>
    <row r="57" spans="5:19" ht="15" customHeight="1">
      <c r="H57" s="440"/>
      <c r="I57" s="440"/>
      <c r="J57" s="440"/>
    </row>
    <row r="58" spans="5:19" ht="15" customHeight="1">
      <c r="H58" s="440"/>
      <c r="I58" s="440"/>
      <c r="J58" s="440"/>
    </row>
    <row r="59" spans="5:19" ht="15" customHeight="1">
      <c r="H59" s="440"/>
      <c r="I59" s="440"/>
      <c r="J59" s="440"/>
    </row>
    <row r="60" spans="5:19" ht="15" customHeight="1">
      <c r="H60" s="440"/>
      <c r="I60" s="440"/>
      <c r="J60" s="440"/>
    </row>
    <row r="61" spans="5:19" ht="15" customHeight="1">
      <c r="H61" s="440"/>
      <c r="I61" s="440"/>
      <c r="J61" s="440"/>
    </row>
    <row r="62" spans="5:19" ht="15" customHeight="1">
      <c r="H62" s="440"/>
      <c r="I62" s="440"/>
      <c r="J62" s="440"/>
    </row>
    <row r="63" spans="5:19" ht="15" customHeight="1">
      <c r="H63" s="440"/>
      <c r="I63" s="440"/>
      <c r="J63" s="440"/>
    </row>
    <row r="64" spans="5:19" ht="15" customHeight="1">
      <c r="H64" s="440"/>
      <c r="I64" s="440"/>
      <c r="J64" s="440"/>
    </row>
    <row r="65" spans="8:10" ht="15" customHeight="1">
      <c r="H65" s="440"/>
      <c r="I65" s="440"/>
      <c r="J65" s="440"/>
    </row>
    <row r="66" spans="8:10" ht="15" customHeight="1">
      <c r="H66" s="440"/>
      <c r="I66" s="440"/>
      <c r="J66" s="440"/>
    </row>
    <row r="67" spans="8:10" ht="15" customHeight="1">
      <c r="H67" s="440"/>
      <c r="I67" s="440"/>
      <c r="J67" s="440"/>
    </row>
    <row r="68" spans="8:10" ht="15" customHeight="1">
      <c r="H68" s="440"/>
      <c r="I68" s="440"/>
      <c r="J68" s="440"/>
    </row>
    <row r="69" spans="8:10" ht="15" customHeight="1">
      <c r="H69" s="440"/>
      <c r="I69" s="440"/>
      <c r="J69" s="440"/>
    </row>
    <row r="70" spans="8:10" ht="15" customHeight="1">
      <c r="H70" s="440"/>
      <c r="I70" s="440"/>
      <c r="J70" s="440"/>
    </row>
    <row r="71" spans="8:10" ht="15" customHeight="1">
      <c r="H71" s="440"/>
      <c r="I71" s="440"/>
      <c r="J71" s="440"/>
    </row>
    <row r="72" spans="8:10" ht="15" customHeight="1">
      <c r="H72" s="440"/>
      <c r="I72" s="440"/>
      <c r="J72" s="440"/>
    </row>
    <row r="73" spans="8:10" ht="15" customHeight="1">
      <c r="H73" s="440"/>
      <c r="I73" s="440"/>
      <c r="J73" s="440"/>
    </row>
    <row r="74" spans="8:10" ht="15" customHeight="1">
      <c r="H74" s="440"/>
      <c r="I74" s="440"/>
      <c r="J74" s="440"/>
    </row>
    <row r="75" spans="8:10" ht="15" customHeight="1">
      <c r="H75" s="440"/>
      <c r="I75" s="440"/>
      <c r="J75" s="440"/>
    </row>
    <row r="76" spans="8:10" ht="15" customHeight="1">
      <c r="H76" s="440"/>
      <c r="I76" s="440"/>
      <c r="J76" s="440"/>
    </row>
    <row r="77" spans="8:10" ht="15" customHeight="1">
      <c r="H77" s="440"/>
      <c r="I77" s="440"/>
      <c r="J77" s="440"/>
    </row>
    <row r="78" spans="8:10" ht="15" customHeight="1">
      <c r="H78" s="440"/>
      <c r="I78" s="440"/>
      <c r="J78" s="440"/>
    </row>
    <row r="79" spans="8:10" ht="15" customHeight="1">
      <c r="H79" s="440"/>
      <c r="I79" s="440"/>
      <c r="J79" s="440"/>
    </row>
    <row r="80" spans="8:10" ht="15" customHeight="1">
      <c r="H80" s="440"/>
      <c r="I80" s="440"/>
      <c r="J80" s="440"/>
    </row>
    <row r="81" spans="8:10" ht="15" customHeight="1">
      <c r="H81" s="440"/>
      <c r="I81" s="440"/>
      <c r="J81" s="440"/>
    </row>
    <row r="82" spans="8:10" ht="15" customHeight="1">
      <c r="H82" s="440"/>
      <c r="I82" s="440"/>
      <c r="J82" s="440"/>
    </row>
    <row r="83" spans="8:10" ht="15" customHeight="1">
      <c r="H83" s="440"/>
      <c r="I83" s="440"/>
      <c r="J83" s="440"/>
    </row>
    <row r="84" spans="8:10" ht="15" customHeight="1">
      <c r="H84" s="440"/>
      <c r="I84" s="440"/>
      <c r="J84" s="440"/>
    </row>
    <row r="85" spans="8:10" ht="15" customHeight="1">
      <c r="H85" s="440"/>
      <c r="I85" s="440"/>
      <c r="J85" s="440"/>
    </row>
    <row r="86" spans="8:10" ht="15" customHeight="1">
      <c r="H86" s="440"/>
      <c r="I86" s="440"/>
      <c r="J86" s="440"/>
    </row>
    <row r="87" spans="8:10" ht="15" customHeight="1">
      <c r="H87" s="440"/>
      <c r="I87" s="440"/>
      <c r="J87" s="440"/>
    </row>
    <row r="88" spans="8:10" ht="15" customHeight="1">
      <c r="H88" s="440"/>
      <c r="I88" s="440"/>
      <c r="J88" s="440"/>
    </row>
    <row r="89" spans="8:10" ht="15" customHeight="1">
      <c r="H89" s="440"/>
      <c r="I89" s="440"/>
      <c r="J89" s="440"/>
    </row>
    <row r="90" spans="8:10" ht="15" customHeight="1">
      <c r="H90" s="440"/>
      <c r="I90" s="440"/>
      <c r="J90" s="440"/>
    </row>
    <row r="91" spans="8:10" ht="15" customHeight="1">
      <c r="H91" s="440"/>
      <c r="I91" s="440"/>
      <c r="J91" s="440"/>
    </row>
    <row r="92" spans="8:10" ht="15" customHeight="1">
      <c r="H92" s="440"/>
      <c r="I92" s="440"/>
      <c r="J92" s="440"/>
    </row>
    <row r="93" spans="8:10" ht="15" customHeight="1">
      <c r="H93" s="440"/>
      <c r="I93" s="440"/>
      <c r="J93" s="440"/>
    </row>
    <row r="94" spans="8:10" ht="15" customHeight="1">
      <c r="H94" s="440"/>
      <c r="I94" s="440"/>
      <c r="J94" s="440"/>
    </row>
    <row r="95" spans="8:10" ht="15" customHeight="1">
      <c r="H95" s="440"/>
      <c r="I95" s="440"/>
      <c r="J95" s="440"/>
    </row>
    <row r="96" spans="8:10" ht="15" customHeight="1">
      <c r="H96" s="440"/>
      <c r="I96" s="440"/>
      <c r="J96" s="440"/>
    </row>
    <row r="97" spans="8:10" ht="15" customHeight="1">
      <c r="H97" s="440"/>
      <c r="I97" s="440"/>
      <c r="J97" s="440"/>
    </row>
    <row r="98" spans="8:10" ht="15" customHeight="1">
      <c r="H98" s="440"/>
      <c r="I98" s="440"/>
      <c r="J98" s="440"/>
    </row>
    <row r="99" spans="8:10" ht="15" customHeight="1">
      <c r="H99" s="440"/>
      <c r="I99" s="440"/>
      <c r="J99" s="440"/>
    </row>
    <row r="100" spans="8:10" ht="15" customHeight="1">
      <c r="H100" s="440"/>
      <c r="I100" s="440"/>
      <c r="J100" s="440"/>
    </row>
    <row r="101" spans="8:10" ht="15" customHeight="1">
      <c r="H101" s="440"/>
      <c r="I101" s="440"/>
      <c r="J101" s="440"/>
    </row>
    <row r="102" spans="8:10" ht="15" customHeight="1">
      <c r="H102" s="440"/>
      <c r="I102" s="440"/>
      <c r="J102" s="440"/>
    </row>
    <row r="103" spans="8:10" ht="15" customHeight="1">
      <c r="H103" s="440"/>
      <c r="I103" s="440"/>
      <c r="J103" s="440"/>
    </row>
    <row r="104" spans="8:10" ht="15" customHeight="1">
      <c r="H104" s="440"/>
      <c r="I104" s="440"/>
      <c r="J104" s="440"/>
    </row>
    <row r="105" spans="8:10" ht="15" customHeight="1">
      <c r="H105" s="440"/>
      <c r="I105" s="440"/>
      <c r="J105" s="440"/>
    </row>
    <row r="106" spans="8:10" ht="15" customHeight="1">
      <c r="H106" s="440"/>
      <c r="I106" s="440"/>
      <c r="J106" s="440"/>
    </row>
    <row r="107" spans="8:10" ht="15" customHeight="1">
      <c r="H107" s="440"/>
      <c r="I107" s="440"/>
      <c r="J107" s="440"/>
    </row>
    <row r="108" spans="8:10" ht="15" customHeight="1">
      <c r="H108" s="440"/>
      <c r="I108" s="440"/>
      <c r="J108" s="440"/>
    </row>
    <row r="109" spans="8:10" ht="15" customHeight="1">
      <c r="H109" s="440"/>
      <c r="I109" s="440"/>
      <c r="J109" s="440"/>
    </row>
    <row r="110" spans="8:10" ht="15" customHeight="1">
      <c r="H110" s="440"/>
      <c r="I110" s="440"/>
      <c r="J110" s="440"/>
    </row>
    <row r="111" spans="8:10" ht="15" customHeight="1">
      <c r="H111" s="440"/>
      <c r="I111" s="440"/>
      <c r="J111" s="440"/>
    </row>
    <row r="112" spans="8:10" ht="15" customHeight="1">
      <c r="H112" s="440"/>
      <c r="I112" s="440"/>
      <c r="J112" s="440"/>
    </row>
    <row r="113" spans="8:10" ht="15" customHeight="1">
      <c r="H113" s="440"/>
      <c r="I113" s="440"/>
      <c r="J113" s="440"/>
    </row>
    <row r="114" spans="8:10" ht="15" customHeight="1">
      <c r="H114" s="440"/>
      <c r="I114" s="440"/>
      <c r="J114" s="440"/>
    </row>
    <row r="115" spans="8:10" ht="15" customHeight="1">
      <c r="H115" s="440"/>
      <c r="I115" s="440"/>
      <c r="J115" s="440"/>
    </row>
    <row r="116" spans="8:10" ht="15" customHeight="1">
      <c r="H116" s="440"/>
      <c r="I116" s="440"/>
      <c r="J116" s="440"/>
    </row>
    <row r="117" spans="8:10" ht="15" customHeight="1">
      <c r="H117" s="440"/>
      <c r="I117" s="440"/>
      <c r="J117" s="440"/>
    </row>
    <row r="118" spans="8:10" ht="15" customHeight="1">
      <c r="H118" s="440"/>
      <c r="I118" s="440"/>
      <c r="J118" s="440"/>
    </row>
    <row r="119" spans="8:10" ht="15" customHeight="1">
      <c r="H119" s="440"/>
      <c r="I119" s="440"/>
      <c r="J119" s="440"/>
    </row>
    <row r="120" spans="8:10" ht="15" customHeight="1">
      <c r="H120" s="440"/>
      <c r="I120" s="440"/>
      <c r="J120" s="440"/>
    </row>
    <row r="121" spans="8:10" ht="15" customHeight="1">
      <c r="H121" s="440"/>
      <c r="I121" s="440"/>
      <c r="J121" s="440"/>
    </row>
    <row r="122" spans="8:10" ht="15" customHeight="1">
      <c r="H122" s="440"/>
      <c r="I122" s="440"/>
      <c r="J122" s="440"/>
    </row>
    <row r="123" spans="8:10" ht="15" customHeight="1">
      <c r="H123" s="440"/>
      <c r="I123" s="440"/>
      <c r="J123" s="440"/>
    </row>
    <row r="124" spans="8:10" ht="15" customHeight="1">
      <c r="H124" s="440"/>
      <c r="I124" s="440"/>
      <c r="J124" s="440"/>
    </row>
    <row r="125" spans="8:10" ht="15" customHeight="1">
      <c r="H125" s="440"/>
      <c r="I125" s="440"/>
      <c r="J125" s="440"/>
    </row>
    <row r="126" spans="8:10" ht="15" customHeight="1">
      <c r="H126" s="440"/>
      <c r="I126" s="440"/>
      <c r="J126" s="440"/>
    </row>
    <row r="127" spans="8:10" ht="15" customHeight="1">
      <c r="H127" s="440"/>
      <c r="I127" s="440"/>
      <c r="J127" s="440"/>
    </row>
    <row r="128" spans="8:10" ht="15" customHeight="1">
      <c r="H128" s="440"/>
      <c r="I128" s="440"/>
      <c r="J128" s="440"/>
    </row>
    <row r="129" spans="8:10" ht="15" customHeight="1">
      <c r="H129" s="440"/>
      <c r="I129" s="440"/>
      <c r="J129" s="440"/>
    </row>
    <row r="130" spans="8:10" ht="15" customHeight="1">
      <c r="H130" s="440"/>
      <c r="I130" s="440"/>
      <c r="J130" s="440"/>
    </row>
    <row r="131" spans="8:10" ht="15" customHeight="1">
      <c r="H131" s="440"/>
      <c r="I131" s="440"/>
      <c r="J131" s="440"/>
    </row>
    <row r="132" spans="8:10" ht="15" customHeight="1">
      <c r="H132" s="440"/>
      <c r="I132" s="440"/>
      <c r="J132" s="440"/>
    </row>
    <row r="133" spans="8:10" ht="15" customHeight="1">
      <c r="H133" s="440"/>
      <c r="I133" s="440"/>
      <c r="J133" s="440"/>
    </row>
    <row r="134" spans="8:10" ht="15" customHeight="1">
      <c r="H134" s="440"/>
      <c r="I134" s="440"/>
      <c r="J134" s="440"/>
    </row>
    <row r="135" spans="8:10" ht="15" customHeight="1">
      <c r="H135" s="440"/>
      <c r="I135" s="440"/>
      <c r="J135" s="440"/>
    </row>
    <row r="136" spans="8:10" ht="15" customHeight="1">
      <c r="H136" s="440"/>
      <c r="I136" s="440"/>
      <c r="J136" s="440"/>
    </row>
    <row r="137" spans="8:10" ht="15" customHeight="1">
      <c r="H137" s="440"/>
      <c r="I137" s="440"/>
      <c r="J137" s="440"/>
    </row>
    <row r="138" spans="8:10" ht="15" customHeight="1">
      <c r="H138" s="440"/>
      <c r="I138" s="440"/>
      <c r="J138" s="440"/>
    </row>
    <row r="139" spans="8:10" ht="15" customHeight="1">
      <c r="H139" s="440"/>
      <c r="I139" s="440"/>
      <c r="J139" s="440"/>
    </row>
    <row r="140" spans="8:10" ht="15" customHeight="1">
      <c r="H140" s="440"/>
      <c r="I140" s="440"/>
      <c r="J140" s="440"/>
    </row>
    <row r="141" spans="8:10" ht="15" customHeight="1">
      <c r="H141" s="440"/>
      <c r="I141" s="440"/>
      <c r="J141" s="440"/>
    </row>
    <row r="142" spans="8:10" ht="15" customHeight="1">
      <c r="H142" s="440"/>
      <c r="I142" s="440"/>
      <c r="J142" s="440"/>
    </row>
    <row r="143" spans="8:10" ht="15" customHeight="1">
      <c r="H143" s="440"/>
      <c r="I143" s="440"/>
      <c r="J143" s="440"/>
    </row>
    <row r="144" spans="8:10" ht="15" customHeight="1">
      <c r="H144" s="440"/>
      <c r="I144" s="440"/>
      <c r="J144" s="440"/>
    </row>
    <row r="145" spans="8:10" ht="15" customHeight="1">
      <c r="H145" s="440"/>
      <c r="I145" s="440"/>
      <c r="J145" s="440"/>
    </row>
    <row r="146" spans="8:10" ht="15" customHeight="1">
      <c r="H146" s="440"/>
      <c r="I146" s="440"/>
      <c r="J146" s="440"/>
    </row>
    <row r="147" spans="8:10" ht="15" customHeight="1">
      <c r="H147" s="440"/>
      <c r="I147" s="440"/>
      <c r="J147" s="440"/>
    </row>
    <row r="148" spans="8:10" ht="15" customHeight="1">
      <c r="H148" s="440"/>
      <c r="I148" s="440"/>
      <c r="J148" s="440"/>
    </row>
    <row r="149" spans="8:10" ht="15" customHeight="1">
      <c r="H149" s="440"/>
      <c r="I149" s="440"/>
      <c r="J149" s="440"/>
    </row>
    <row r="150" spans="8:10" ht="15" customHeight="1">
      <c r="H150" s="440"/>
      <c r="I150" s="440"/>
      <c r="J150" s="440"/>
    </row>
    <row r="151" spans="8:10" ht="15" customHeight="1">
      <c r="H151" s="440"/>
      <c r="I151" s="440"/>
      <c r="J151" s="440"/>
    </row>
    <row r="152" spans="8:10" ht="15" customHeight="1">
      <c r="H152" s="440"/>
      <c r="I152" s="440"/>
      <c r="J152" s="440"/>
    </row>
    <row r="153" spans="8:10" ht="15" customHeight="1">
      <c r="H153" s="440"/>
      <c r="I153" s="440"/>
      <c r="J153" s="440"/>
    </row>
    <row r="154" spans="8:10" ht="15" customHeight="1">
      <c r="H154" s="440"/>
      <c r="I154" s="440"/>
      <c r="J154" s="440"/>
    </row>
    <row r="155" spans="8:10" ht="15" customHeight="1">
      <c r="H155" s="440"/>
      <c r="I155" s="440"/>
      <c r="J155" s="440"/>
    </row>
    <row r="156" spans="8:10" ht="15" customHeight="1">
      <c r="H156" s="440"/>
      <c r="I156" s="440"/>
      <c r="J156" s="440"/>
    </row>
    <row r="157" spans="8:10" ht="15" customHeight="1">
      <c r="H157" s="440"/>
      <c r="I157" s="440"/>
      <c r="J157" s="440"/>
    </row>
    <row r="158" spans="8:10" ht="15" customHeight="1">
      <c r="H158" s="440"/>
      <c r="I158" s="440"/>
      <c r="J158" s="440"/>
    </row>
    <row r="159" spans="8:10" ht="15" customHeight="1">
      <c r="H159" s="440"/>
      <c r="I159" s="440"/>
      <c r="J159" s="440"/>
    </row>
    <row r="160" spans="8:10" ht="15" customHeight="1">
      <c r="H160" s="440"/>
      <c r="I160" s="440"/>
      <c r="J160" s="440"/>
    </row>
    <row r="161" spans="8:10" ht="15" customHeight="1">
      <c r="H161" s="440"/>
      <c r="I161" s="440"/>
      <c r="J161" s="440"/>
    </row>
    <row r="162" spans="8:10" ht="15" customHeight="1">
      <c r="H162" s="440"/>
      <c r="I162" s="440"/>
      <c r="J162" s="440"/>
    </row>
    <row r="163" spans="8:10" ht="15" customHeight="1">
      <c r="H163" s="440"/>
      <c r="I163" s="440"/>
      <c r="J163" s="440"/>
    </row>
    <row r="164" spans="8:10" ht="15" customHeight="1">
      <c r="H164" s="440"/>
      <c r="I164" s="440"/>
      <c r="J164" s="440"/>
    </row>
    <row r="165" spans="8:10" ht="15" customHeight="1">
      <c r="H165" s="440"/>
      <c r="I165" s="440"/>
      <c r="J165" s="440"/>
    </row>
    <row r="166" spans="8:10" ht="15" customHeight="1">
      <c r="H166" s="440"/>
      <c r="I166" s="440"/>
      <c r="J166" s="440"/>
    </row>
    <row r="167" spans="8:10" ht="15" customHeight="1">
      <c r="H167" s="440"/>
      <c r="I167" s="440"/>
      <c r="J167" s="440"/>
    </row>
    <row r="168" spans="8:10" ht="15" customHeight="1">
      <c r="H168" s="440"/>
      <c r="I168" s="440"/>
      <c r="J168" s="440"/>
    </row>
    <row r="169" spans="8:10" ht="15" customHeight="1">
      <c r="H169" s="440"/>
      <c r="I169" s="440"/>
      <c r="J169" s="440"/>
    </row>
    <row r="170" spans="8:10" ht="15" customHeight="1">
      <c r="H170" s="440"/>
      <c r="I170" s="440"/>
      <c r="J170" s="440"/>
    </row>
    <row r="171" spans="8:10" ht="15" customHeight="1">
      <c r="H171" s="440"/>
      <c r="I171" s="440"/>
      <c r="J171" s="440"/>
    </row>
    <row r="172" spans="8:10" ht="15" customHeight="1">
      <c r="H172" s="440"/>
      <c r="I172" s="440"/>
      <c r="J172" s="440"/>
    </row>
    <row r="173" spans="8:10" ht="15" customHeight="1">
      <c r="H173" s="440"/>
      <c r="I173" s="440"/>
      <c r="J173" s="440"/>
    </row>
    <row r="174" spans="8:10" ht="15" customHeight="1">
      <c r="H174" s="440"/>
      <c r="I174" s="440"/>
      <c r="J174" s="440"/>
    </row>
    <row r="175" spans="8:10" ht="15" customHeight="1">
      <c r="H175" s="440"/>
      <c r="I175" s="440"/>
      <c r="J175" s="440"/>
    </row>
    <row r="176" spans="8:10" ht="15" customHeight="1">
      <c r="H176" s="440"/>
      <c r="I176" s="440"/>
      <c r="J176" s="440"/>
    </row>
    <row r="177" spans="8:10" ht="15" customHeight="1">
      <c r="H177" s="440"/>
      <c r="I177" s="440"/>
      <c r="J177" s="440"/>
    </row>
    <row r="178" spans="8:10" ht="15" customHeight="1">
      <c r="H178" s="440"/>
      <c r="I178" s="440"/>
      <c r="J178" s="440"/>
    </row>
    <row r="179" spans="8:10" ht="15" customHeight="1">
      <c r="H179" s="440"/>
      <c r="I179" s="440"/>
      <c r="J179" s="440"/>
    </row>
    <row r="180" spans="8:10" ht="15" customHeight="1">
      <c r="H180" s="440"/>
      <c r="I180" s="440"/>
      <c r="J180" s="440"/>
    </row>
    <row r="181" spans="8:10" ht="15" customHeight="1">
      <c r="H181" s="440"/>
      <c r="I181" s="440"/>
      <c r="J181" s="440"/>
    </row>
    <row r="182" spans="8:10" ht="15" customHeight="1">
      <c r="H182" s="440"/>
      <c r="I182" s="440"/>
      <c r="J182" s="440"/>
    </row>
    <row r="183" spans="8:10" ht="15" customHeight="1">
      <c r="H183" s="440"/>
      <c r="I183" s="440"/>
      <c r="J183" s="440"/>
    </row>
    <row r="184" spans="8:10" ht="15" customHeight="1">
      <c r="H184" s="440"/>
      <c r="I184" s="440"/>
      <c r="J184" s="440"/>
    </row>
    <row r="185" spans="8:10" ht="15" customHeight="1">
      <c r="H185" s="440"/>
      <c r="I185" s="440"/>
      <c r="J185" s="440"/>
    </row>
    <row r="186" spans="8:10" ht="15" customHeight="1">
      <c r="H186" s="440"/>
      <c r="I186" s="440"/>
      <c r="J186" s="440"/>
    </row>
    <row r="187" spans="8:10" ht="15" customHeight="1">
      <c r="H187" s="440"/>
      <c r="I187" s="440"/>
      <c r="J187" s="440"/>
    </row>
    <row r="188" spans="8:10" ht="15" customHeight="1">
      <c r="H188" s="440"/>
      <c r="I188" s="440"/>
      <c r="J188" s="440"/>
    </row>
    <row r="189" spans="8:10" ht="15" customHeight="1">
      <c r="H189" s="440"/>
      <c r="I189" s="440"/>
      <c r="J189" s="440"/>
    </row>
    <row r="190" spans="8:10" ht="15" customHeight="1">
      <c r="H190" s="440"/>
      <c r="I190" s="440"/>
      <c r="J190" s="440"/>
    </row>
    <row r="191" spans="8:10" ht="15" customHeight="1">
      <c r="H191" s="440"/>
      <c r="I191" s="440"/>
      <c r="J191" s="440"/>
    </row>
    <row r="192" spans="8:10" ht="15" customHeight="1">
      <c r="H192" s="440"/>
      <c r="I192" s="440"/>
      <c r="J192" s="440"/>
    </row>
    <row r="193" spans="8:10" ht="15" customHeight="1">
      <c r="H193" s="440"/>
      <c r="I193" s="440"/>
      <c r="J193" s="440"/>
    </row>
    <row r="194" spans="8:10" ht="15" customHeight="1">
      <c r="H194" s="440"/>
      <c r="I194" s="440"/>
      <c r="J194" s="440"/>
    </row>
    <row r="195" spans="8:10" ht="15" customHeight="1">
      <c r="H195" s="440"/>
      <c r="I195" s="440"/>
      <c r="J195" s="440"/>
    </row>
    <row r="196" spans="8:10" ht="15" customHeight="1">
      <c r="H196" s="440"/>
      <c r="I196" s="440"/>
      <c r="J196" s="440"/>
    </row>
    <row r="197" spans="8:10" ht="15" customHeight="1">
      <c r="H197" s="440"/>
      <c r="I197" s="440"/>
      <c r="J197" s="440"/>
    </row>
    <row r="198" spans="8:10" ht="15" customHeight="1">
      <c r="H198" s="440"/>
      <c r="I198" s="440"/>
      <c r="J198" s="440"/>
    </row>
    <row r="199" spans="8:10" ht="15" customHeight="1">
      <c r="H199" s="440"/>
      <c r="I199" s="440"/>
      <c r="J199" s="440"/>
    </row>
    <row r="200" spans="8:10" ht="15" customHeight="1">
      <c r="H200" s="440"/>
      <c r="I200" s="440"/>
      <c r="J200" s="440"/>
    </row>
    <row r="201" spans="8:10" ht="15" customHeight="1">
      <c r="H201" s="440"/>
      <c r="I201" s="440"/>
      <c r="J201" s="440"/>
    </row>
    <row r="202" spans="8:10" ht="15" customHeight="1">
      <c r="H202" s="440"/>
      <c r="I202" s="440"/>
      <c r="J202" s="440"/>
    </row>
    <row r="203" spans="8:10" ht="15" customHeight="1">
      <c r="H203" s="440"/>
      <c r="I203" s="440"/>
      <c r="J203" s="440"/>
    </row>
    <row r="204" spans="8:10" ht="15" customHeight="1">
      <c r="H204" s="440"/>
      <c r="I204" s="440"/>
      <c r="J204" s="440"/>
    </row>
    <row r="205" spans="8:10" ht="15" customHeight="1">
      <c r="H205" s="440"/>
      <c r="I205" s="440"/>
      <c r="J205" s="440"/>
    </row>
    <row r="206" spans="8:10" ht="15" customHeight="1">
      <c r="H206" s="440"/>
      <c r="I206" s="440"/>
      <c r="J206" s="440"/>
    </row>
    <row r="207" spans="8:10" ht="15" customHeight="1">
      <c r="H207" s="440"/>
      <c r="I207" s="440"/>
      <c r="J207" s="440"/>
    </row>
    <row r="208" spans="8:10" ht="15" customHeight="1">
      <c r="H208" s="440"/>
      <c r="I208" s="440"/>
      <c r="J208" s="440"/>
    </row>
    <row r="209" spans="8:10">
      <c r="H209" s="440"/>
      <c r="I209" s="440"/>
      <c r="J209" s="440"/>
    </row>
    <row r="210" spans="8:10">
      <c r="H210" s="440"/>
      <c r="I210" s="440"/>
      <c r="J210" s="440"/>
    </row>
    <row r="211" spans="8:10">
      <c r="H211" s="440"/>
      <c r="I211" s="440"/>
      <c r="J211" s="440"/>
    </row>
    <row r="212" spans="8:10">
      <c r="H212" s="440"/>
      <c r="I212" s="440"/>
      <c r="J212" s="440"/>
    </row>
    <row r="213" spans="8:10">
      <c r="H213" s="440"/>
      <c r="I213" s="440"/>
      <c r="J213" s="440"/>
    </row>
    <row r="214" spans="8:10">
      <c r="H214" s="440"/>
      <c r="I214" s="440"/>
      <c r="J214" s="440"/>
    </row>
    <row r="215" spans="8:10">
      <c r="H215" s="440"/>
      <c r="I215" s="440"/>
      <c r="J215" s="440"/>
    </row>
    <row r="216" spans="8:10">
      <c r="H216" s="440"/>
      <c r="I216" s="440"/>
      <c r="J216" s="440"/>
    </row>
    <row r="217" spans="8:10">
      <c r="H217" s="440"/>
      <c r="I217" s="440"/>
      <c r="J217" s="440"/>
    </row>
    <row r="218" spans="8:10">
      <c r="H218" s="440"/>
      <c r="I218" s="440"/>
      <c r="J218" s="440"/>
    </row>
    <row r="219" spans="8:10">
      <c r="H219" s="440"/>
      <c r="I219" s="440"/>
      <c r="J219" s="440"/>
    </row>
    <row r="220" spans="8:10">
      <c r="H220" s="440"/>
      <c r="I220" s="440"/>
      <c r="J220" s="440"/>
    </row>
    <row r="221" spans="8:10">
      <c r="H221" s="440"/>
      <c r="I221" s="440"/>
      <c r="J221" s="440"/>
    </row>
    <row r="222" spans="8:10">
      <c r="H222" s="440"/>
      <c r="I222" s="440"/>
      <c r="J222" s="440"/>
    </row>
    <row r="223" spans="8:10">
      <c r="H223" s="440"/>
      <c r="I223" s="440"/>
      <c r="J223" s="440"/>
    </row>
    <row r="224" spans="8:10">
      <c r="H224" s="440"/>
      <c r="I224" s="440"/>
      <c r="J224" s="440"/>
    </row>
    <row r="225" spans="8:10">
      <c r="H225" s="440"/>
      <c r="I225" s="440"/>
      <c r="J225" s="440"/>
    </row>
    <row r="226" spans="8:10">
      <c r="H226" s="440"/>
      <c r="I226" s="440"/>
      <c r="J226" s="440"/>
    </row>
    <row r="227" spans="8:10">
      <c r="H227" s="440"/>
      <c r="I227" s="440"/>
      <c r="J227" s="440"/>
    </row>
    <row r="228" spans="8:10">
      <c r="H228" s="440"/>
      <c r="I228" s="440"/>
      <c r="J228" s="440"/>
    </row>
    <row r="229" spans="8:10">
      <c r="H229" s="440"/>
      <c r="I229" s="440"/>
      <c r="J229" s="440"/>
    </row>
    <row r="230" spans="8:10">
      <c r="H230" s="440"/>
      <c r="I230" s="440"/>
      <c r="J230" s="440"/>
    </row>
    <row r="231" spans="8:10">
      <c r="H231" s="440"/>
      <c r="I231" s="440"/>
      <c r="J231" s="440"/>
    </row>
    <row r="232" spans="8:10">
      <c r="H232" s="440"/>
      <c r="I232" s="440"/>
      <c r="J232" s="440"/>
    </row>
    <row r="233" spans="8:10">
      <c r="H233" s="440"/>
      <c r="I233" s="440"/>
      <c r="J233" s="440"/>
    </row>
    <row r="234" spans="8:10">
      <c r="H234" s="440"/>
      <c r="I234" s="440"/>
      <c r="J234" s="440"/>
    </row>
    <row r="235" spans="8:10">
      <c r="H235" s="440"/>
      <c r="I235" s="440"/>
      <c r="J235" s="440"/>
    </row>
    <row r="236" spans="8:10">
      <c r="H236" s="440"/>
      <c r="I236" s="440"/>
      <c r="J236" s="440"/>
    </row>
    <row r="237" spans="8:10">
      <c r="H237" s="440"/>
      <c r="I237" s="440"/>
      <c r="J237" s="440"/>
    </row>
    <row r="238" spans="8:10">
      <c r="H238" s="440"/>
      <c r="I238" s="440"/>
      <c r="J238" s="440"/>
    </row>
    <row r="239" spans="8:10">
      <c r="H239" s="440"/>
      <c r="I239" s="440"/>
      <c r="J239" s="440"/>
    </row>
    <row r="240" spans="8:10">
      <c r="H240" s="440"/>
      <c r="I240" s="440"/>
      <c r="J240" s="440"/>
    </row>
    <row r="241" spans="8:10">
      <c r="H241" s="440"/>
      <c r="I241" s="440"/>
      <c r="J241" s="440"/>
    </row>
    <row r="242" spans="8:10">
      <c r="H242" s="440"/>
      <c r="I242" s="440"/>
      <c r="J242" s="440"/>
    </row>
    <row r="243" spans="8:10">
      <c r="H243" s="440"/>
      <c r="I243" s="440"/>
      <c r="J243" s="440"/>
    </row>
    <row r="244" spans="8:10">
      <c r="H244" s="440"/>
      <c r="I244" s="440"/>
      <c r="J244" s="440"/>
    </row>
    <row r="245" spans="8:10">
      <c r="H245" s="440"/>
      <c r="I245" s="440"/>
      <c r="J245" s="440"/>
    </row>
    <row r="246" spans="8:10">
      <c r="H246" s="440"/>
      <c r="I246" s="440"/>
      <c r="J246" s="440"/>
    </row>
    <row r="247" spans="8:10">
      <c r="H247" s="440"/>
      <c r="I247" s="440"/>
      <c r="J247" s="440"/>
    </row>
    <row r="248" spans="8:10">
      <c r="H248" s="440"/>
      <c r="I248" s="440"/>
      <c r="J248" s="440"/>
    </row>
    <row r="249" spans="8:10">
      <c r="H249" s="440"/>
      <c r="I249" s="440"/>
      <c r="J249" s="440"/>
    </row>
    <row r="250" spans="8:10">
      <c r="H250" s="440"/>
      <c r="I250" s="440"/>
      <c r="J250" s="440"/>
    </row>
    <row r="251" spans="8:10">
      <c r="H251" s="440"/>
      <c r="I251" s="440"/>
      <c r="J251" s="440"/>
    </row>
    <row r="252" spans="8:10">
      <c r="H252" s="440"/>
      <c r="I252" s="440"/>
      <c r="J252" s="440"/>
    </row>
    <row r="253" spans="8:10">
      <c r="H253" s="440"/>
      <c r="I253" s="440"/>
      <c r="J253" s="440"/>
    </row>
    <row r="254" spans="8:10">
      <c r="H254" s="440"/>
      <c r="I254" s="440"/>
      <c r="J254" s="440"/>
    </row>
    <row r="255" spans="8:10">
      <c r="H255" s="440"/>
      <c r="I255" s="440"/>
      <c r="J255" s="440"/>
    </row>
    <row r="256" spans="8:10">
      <c r="H256" s="440"/>
      <c r="I256" s="440"/>
      <c r="J256" s="440"/>
    </row>
    <row r="257" spans="8:10">
      <c r="H257" s="440"/>
      <c r="I257" s="440"/>
      <c r="J257" s="440"/>
    </row>
    <row r="258" spans="8:10">
      <c r="H258" s="440"/>
      <c r="I258" s="440"/>
      <c r="J258" s="440"/>
    </row>
    <row r="259" spans="8:10">
      <c r="H259" s="440"/>
      <c r="I259" s="440"/>
      <c r="J259" s="440"/>
    </row>
    <row r="260" spans="8:10">
      <c r="H260" s="440"/>
      <c r="I260" s="440"/>
      <c r="J260" s="440"/>
    </row>
    <row r="261" spans="8:10">
      <c r="H261" s="440"/>
      <c r="I261" s="440"/>
      <c r="J261" s="440"/>
    </row>
    <row r="262" spans="8:10">
      <c r="H262" s="440"/>
      <c r="I262" s="440"/>
      <c r="J262" s="440"/>
    </row>
    <row r="263" spans="8:10">
      <c r="H263" s="440"/>
      <c r="I263" s="440"/>
      <c r="J263" s="440"/>
    </row>
    <row r="264" spans="8:10">
      <c r="H264" s="440"/>
      <c r="I264" s="440"/>
      <c r="J264" s="440"/>
    </row>
    <row r="265" spans="8:10">
      <c r="H265" s="440"/>
      <c r="I265" s="440"/>
      <c r="J265" s="440"/>
    </row>
    <row r="266" spans="8:10">
      <c r="H266" s="440"/>
      <c r="I266" s="440"/>
      <c r="J266" s="440"/>
    </row>
    <row r="267" spans="8:10">
      <c r="H267" s="440"/>
      <c r="I267" s="440"/>
      <c r="J267" s="440"/>
    </row>
    <row r="268" spans="8:10">
      <c r="H268" s="440"/>
      <c r="I268" s="440"/>
      <c r="J268" s="440"/>
    </row>
    <row r="269" spans="8:10">
      <c r="H269" s="440"/>
      <c r="I269" s="440"/>
      <c r="J269" s="440"/>
    </row>
    <row r="270" spans="8:10">
      <c r="H270" s="440"/>
      <c r="I270" s="440"/>
      <c r="J270" s="440"/>
    </row>
    <row r="271" spans="8:10">
      <c r="H271" s="440"/>
      <c r="I271" s="440"/>
      <c r="J271" s="440"/>
    </row>
    <row r="272" spans="8:10">
      <c r="H272" s="440"/>
      <c r="I272" s="440"/>
      <c r="J272" s="440"/>
    </row>
    <row r="273" spans="8:10">
      <c r="H273" s="440"/>
      <c r="I273" s="440"/>
      <c r="J273" s="440"/>
    </row>
    <row r="274" spans="8:10">
      <c r="H274" s="440"/>
      <c r="I274" s="440"/>
      <c r="J274" s="440"/>
    </row>
    <row r="275" spans="8:10">
      <c r="H275" s="440"/>
      <c r="I275" s="440"/>
      <c r="J275" s="440"/>
    </row>
    <row r="276" spans="8:10">
      <c r="H276" s="440"/>
      <c r="I276" s="440"/>
      <c r="J276" s="440"/>
    </row>
    <row r="277" spans="8:10">
      <c r="H277" s="440"/>
      <c r="I277" s="440"/>
      <c r="J277" s="440"/>
    </row>
    <row r="278" spans="8:10">
      <c r="H278" s="440"/>
      <c r="I278" s="440"/>
      <c r="J278" s="440"/>
    </row>
    <row r="279" spans="8:10">
      <c r="H279" s="440"/>
      <c r="I279" s="440"/>
      <c r="J279" s="440"/>
    </row>
    <row r="280" spans="8:10">
      <c r="H280" s="440"/>
      <c r="I280" s="440"/>
      <c r="J280" s="440"/>
    </row>
    <row r="281" spans="8:10">
      <c r="H281" s="440"/>
      <c r="I281" s="440"/>
      <c r="J281" s="440"/>
    </row>
    <row r="282" spans="8:10">
      <c r="H282" s="440"/>
      <c r="I282" s="440"/>
      <c r="J282" s="440"/>
    </row>
    <row r="283" spans="8:10">
      <c r="H283" s="440"/>
      <c r="I283" s="440"/>
      <c r="J283" s="440"/>
    </row>
    <row r="284" spans="8:10">
      <c r="H284" s="440"/>
      <c r="I284" s="440"/>
      <c r="J284" s="440"/>
    </row>
    <row r="285" spans="8:10">
      <c r="H285" s="440"/>
      <c r="I285" s="440"/>
      <c r="J285" s="440"/>
    </row>
    <row r="286" spans="8:10">
      <c r="H286" s="440"/>
      <c r="I286" s="440"/>
      <c r="J286" s="440"/>
    </row>
    <row r="287" spans="8:10">
      <c r="H287" s="440"/>
      <c r="I287" s="440"/>
      <c r="J287" s="440"/>
    </row>
    <row r="288" spans="8:10">
      <c r="H288" s="440"/>
      <c r="I288" s="440"/>
      <c r="J288" s="440"/>
    </row>
    <row r="289" spans="8:10">
      <c r="H289" s="440"/>
      <c r="I289" s="440"/>
      <c r="J289" s="440"/>
    </row>
    <row r="290" spans="8:10">
      <c r="H290" s="440"/>
      <c r="I290" s="440"/>
      <c r="J290" s="440"/>
    </row>
    <row r="291" spans="8:10">
      <c r="H291" s="440"/>
      <c r="I291" s="440"/>
      <c r="J291" s="440"/>
    </row>
    <row r="292" spans="8:10">
      <c r="H292" s="440"/>
      <c r="I292" s="440"/>
      <c r="J292" s="440"/>
    </row>
    <row r="293" spans="8:10">
      <c r="H293" s="440"/>
      <c r="I293" s="440"/>
      <c r="J293" s="440"/>
    </row>
    <row r="294" spans="8:10">
      <c r="H294" s="440"/>
      <c r="I294" s="440"/>
      <c r="J294" s="440"/>
    </row>
    <row r="295" spans="8:10">
      <c r="H295" s="440"/>
      <c r="I295" s="440"/>
      <c r="J295" s="440"/>
    </row>
    <row r="296" spans="8:10">
      <c r="H296" s="440"/>
      <c r="I296" s="440"/>
      <c r="J296" s="440"/>
    </row>
    <row r="297" spans="8:10">
      <c r="H297" s="440"/>
      <c r="I297" s="440"/>
      <c r="J297" s="440"/>
    </row>
    <row r="298" spans="8:10">
      <c r="H298" s="440"/>
      <c r="I298" s="440"/>
      <c r="J298" s="440"/>
    </row>
    <row r="299" spans="8:10">
      <c r="H299" s="440"/>
      <c r="I299" s="440"/>
      <c r="J299" s="440"/>
    </row>
    <row r="300" spans="8:10">
      <c r="H300" s="440"/>
      <c r="I300" s="440"/>
      <c r="J300" s="440"/>
    </row>
    <row r="301" spans="8:10">
      <c r="H301" s="440"/>
      <c r="I301" s="440"/>
      <c r="J301" s="440"/>
    </row>
    <row r="302" spans="8:10">
      <c r="H302" s="440"/>
      <c r="I302" s="440"/>
      <c r="J302" s="440"/>
    </row>
    <row r="303" spans="8:10">
      <c r="H303" s="440"/>
      <c r="I303" s="440"/>
      <c r="J303" s="440"/>
    </row>
    <row r="304" spans="8:10">
      <c r="H304" s="440"/>
      <c r="I304" s="440"/>
      <c r="J304" s="440"/>
    </row>
    <row r="305" spans="8:10">
      <c r="H305" s="440"/>
      <c r="I305" s="440"/>
      <c r="J305" s="440"/>
    </row>
    <row r="306" spans="8:10">
      <c r="H306" s="440"/>
      <c r="I306" s="440"/>
      <c r="J306" s="440"/>
    </row>
    <row r="307" spans="8:10">
      <c r="H307" s="440"/>
      <c r="I307" s="440"/>
      <c r="J307" s="440"/>
    </row>
    <row r="308" spans="8:10">
      <c r="H308" s="440"/>
      <c r="I308" s="440"/>
      <c r="J308" s="440"/>
    </row>
    <row r="309" spans="8:10">
      <c r="H309" s="440"/>
      <c r="I309" s="440"/>
      <c r="J309" s="440"/>
    </row>
    <row r="310" spans="8:10">
      <c r="H310" s="440"/>
      <c r="I310" s="440"/>
      <c r="J310" s="440"/>
    </row>
    <row r="311" spans="8:10">
      <c r="H311" s="440"/>
      <c r="I311" s="440"/>
      <c r="J311" s="440"/>
    </row>
    <row r="312" spans="8:10">
      <c r="H312" s="440"/>
      <c r="I312" s="440"/>
      <c r="J312" s="440"/>
    </row>
    <row r="313" spans="8:10">
      <c r="H313" s="440"/>
      <c r="I313" s="440"/>
      <c r="J313" s="440"/>
    </row>
    <row r="314" spans="8:10">
      <c r="H314" s="440"/>
      <c r="I314" s="440"/>
      <c r="J314" s="440"/>
    </row>
    <row r="315" spans="8:10">
      <c r="H315" s="440"/>
      <c r="I315" s="440"/>
      <c r="J315" s="440"/>
    </row>
    <row r="316" spans="8:10">
      <c r="H316" s="440"/>
      <c r="I316" s="440"/>
      <c r="J316" s="440"/>
    </row>
    <row r="317" spans="8:10">
      <c r="H317" s="440"/>
      <c r="I317" s="440"/>
      <c r="J317" s="440"/>
    </row>
    <row r="318" spans="8:10">
      <c r="H318" s="440"/>
      <c r="I318" s="440"/>
      <c r="J318" s="440"/>
    </row>
    <row r="319" spans="8:10">
      <c r="H319" s="440"/>
      <c r="I319" s="440"/>
      <c r="J319" s="440"/>
    </row>
    <row r="320" spans="8:10">
      <c r="H320" s="440"/>
      <c r="I320" s="440"/>
      <c r="J320" s="440"/>
    </row>
    <row r="321" spans="8:10">
      <c r="H321" s="440"/>
      <c r="I321" s="440"/>
      <c r="J321" s="440"/>
    </row>
    <row r="322" spans="8:10">
      <c r="H322" s="440"/>
      <c r="I322" s="440"/>
      <c r="J322" s="440"/>
    </row>
    <row r="323" spans="8:10">
      <c r="H323" s="440"/>
      <c r="I323" s="440"/>
      <c r="J323" s="440"/>
    </row>
    <row r="324" spans="8:10">
      <c r="H324" s="440"/>
      <c r="I324" s="440"/>
      <c r="J324" s="440"/>
    </row>
    <row r="325" spans="8:10">
      <c r="H325" s="440"/>
      <c r="I325" s="440"/>
      <c r="J325" s="440"/>
    </row>
    <row r="326" spans="8:10">
      <c r="H326" s="440"/>
      <c r="I326" s="440"/>
      <c r="J326" s="440"/>
    </row>
    <row r="327" spans="8:10">
      <c r="H327" s="440"/>
      <c r="I327" s="440"/>
      <c r="J327" s="440"/>
    </row>
    <row r="328" spans="8:10">
      <c r="H328" s="440"/>
      <c r="I328" s="440"/>
      <c r="J328" s="440"/>
    </row>
    <row r="329" spans="8:10">
      <c r="H329" s="440"/>
      <c r="I329" s="440"/>
      <c r="J329" s="440"/>
    </row>
    <row r="330" spans="8:10">
      <c r="H330" s="440"/>
      <c r="I330" s="440"/>
      <c r="J330" s="440"/>
    </row>
    <row r="331" spans="8:10">
      <c r="H331" s="440"/>
      <c r="I331" s="440"/>
      <c r="J331" s="440"/>
    </row>
    <row r="332" spans="8:10">
      <c r="H332" s="440"/>
      <c r="I332" s="440"/>
      <c r="J332" s="440"/>
    </row>
    <row r="333" spans="8:10">
      <c r="H333" s="440"/>
      <c r="I333" s="440"/>
      <c r="J333" s="440"/>
    </row>
    <row r="334" spans="8:10">
      <c r="H334" s="440"/>
      <c r="I334" s="440"/>
      <c r="J334" s="440"/>
    </row>
    <row r="335" spans="8:10">
      <c r="H335" s="440"/>
      <c r="I335" s="440"/>
      <c r="J335" s="440"/>
    </row>
    <row r="336" spans="8:10">
      <c r="H336" s="440"/>
      <c r="I336" s="440"/>
      <c r="J336" s="440"/>
    </row>
    <row r="337" spans="8:10">
      <c r="H337" s="440"/>
      <c r="I337" s="440"/>
      <c r="J337" s="440"/>
    </row>
    <row r="338" spans="8:10">
      <c r="H338" s="440"/>
      <c r="I338" s="440"/>
      <c r="J338" s="440"/>
    </row>
    <row r="339" spans="8:10">
      <c r="H339" s="440"/>
      <c r="I339" s="440"/>
      <c r="J339" s="440"/>
    </row>
    <row r="340" spans="8:10">
      <c r="H340" s="440"/>
      <c r="I340" s="440"/>
      <c r="J340" s="440"/>
    </row>
    <row r="341" spans="8:10">
      <c r="H341" s="440"/>
      <c r="I341" s="440"/>
      <c r="J341" s="440"/>
    </row>
    <row r="342" spans="8:10">
      <c r="H342" s="440"/>
      <c r="I342" s="440"/>
      <c r="J342" s="440"/>
    </row>
    <row r="343" spans="8:10">
      <c r="H343" s="440"/>
      <c r="I343" s="440"/>
      <c r="J343" s="440"/>
    </row>
    <row r="344" spans="8:10">
      <c r="H344" s="440"/>
      <c r="I344" s="440"/>
      <c r="J344" s="440"/>
    </row>
    <row r="345" spans="8:10">
      <c r="H345" s="440"/>
      <c r="I345" s="440"/>
      <c r="J345" s="440"/>
    </row>
    <row r="346" spans="8:10">
      <c r="H346" s="440"/>
      <c r="I346" s="440"/>
      <c r="J346" s="440"/>
    </row>
    <row r="347" spans="8:10">
      <c r="H347" s="440"/>
      <c r="I347" s="440"/>
      <c r="J347" s="440"/>
    </row>
    <row r="348" spans="8:10">
      <c r="H348" s="440"/>
      <c r="I348" s="440"/>
      <c r="J348" s="440"/>
    </row>
    <row r="349" spans="8:10">
      <c r="H349" s="440"/>
      <c r="I349" s="440"/>
      <c r="J349" s="440"/>
    </row>
    <row r="350" spans="8:10">
      <c r="H350" s="440"/>
      <c r="I350" s="440"/>
      <c r="J350" s="440"/>
    </row>
    <row r="351" spans="8:10">
      <c r="H351" s="440"/>
      <c r="I351" s="440"/>
      <c r="J351" s="440"/>
    </row>
    <row r="352" spans="8:10">
      <c r="H352" s="440"/>
      <c r="I352" s="440"/>
      <c r="J352" s="440"/>
    </row>
    <row r="353" spans="8:10">
      <c r="H353" s="440"/>
      <c r="I353" s="440"/>
      <c r="J353" s="440"/>
    </row>
    <row r="354" spans="8:10">
      <c r="H354" s="440"/>
      <c r="I354" s="440"/>
      <c r="J354" s="440"/>
    </row>
    <row r="355" spans="8:10">
      <c r="H355" s="440"/>
      <c r="I355" s="440"/>
      <c r="J355" s="440"/>
    </row>
    <row r="356" spans="8:10">
      <c r="H356" s="440"/>
      <c r="I356" s="440"/>
      <c r="J356" s="440"/>
    </row>
    <row r="357" spans="8:10">
      <c r="H357" s="440"/>
      <c r="I357" s="440"/>
      <c r="J357" s="440"/>
    </row>
    <row r="358" spans="8:10">
      <c r="H358" s="440"/>
      <c r="I358" s="440"/>
      <c r="J358" s="440"/>
    </row>
    <row r="359" spans="8:10">
      <c r="H359" s="440"/>
      <c r="I359" s="440"/>
      <c r="J359" s="440"/>
    </row>
    <row r="360" spans="8:10">
      <c r="H360" s="440"/>
      <c r="I360" s="440"/>
      <c r="J360" s="440"/>
    </row>
    <row r="361" spans="8:10">
      <c r="H361" s="440"/>
      <c r="I361" s="440"/>
      <c r="J361" s="440"/>
    </row>
    <row r="362" spans="8:10">
      <c r="H362" s="440"/>
      <c r="I362" s="440"/>
      <c r="J362" s="440"/>
    </row>
    <row r="363" spans="8:10">
      <c r="H363" s="440"/>
      <c r="I363" s="440"/>
      <c r="J363" s="440"/>
    </row>
    <row r="364" spans="8:10">
      <c r="H364" s="440"/>
      <c r="I364" s="440"/>
      <c r="J364" s="440"/>
    </row>
    <row r="365" spans="8:10">
      <c r="H365" s="440"/>
      <c r="I365" s="440"/>
      <c r="J365" s="440"/>
    </row>
    <row r="366" spans="8:10">
      <c r="H366" s="440"/>
      <c r="I366" s="440"/>
      <c r="J366" s="440"/>
    </row>
    <row r="367" spans="8:10">
      <c r="H367" s="440"/>
      <c r="I367" s="440"/>
      <c r="J367" s="440"/>
    </row>
    <row r="368" spans="8:10">
      <c r="H368" s="440"/>
      <c r="I368" s="440"/>
      <c r="J368" s="440"/>
    </row>
    <row r="369" spans="8:10">
      <c r="H369" s="440"/>
      <c r="I369" s="440"/>
      <c r="J369" s="440"/>
    </row>
    <row r="370" spans="8:10">
      <c r="H370" s="440"/>
      <c r="I370" s="440"/>
      <c r="J370" s="440"/>
    </row>
    <row r="371" spans="8:10">
      <c r="H371" s="440"/>
      <c r="I371" s="440"/>
      <c r="J371" s="440"/>
    </row>
    <row r="372" spans="8:10">
      <c r="H372" s="440"/>
      <c r="I372" s="440"/>
      <c r="J372" s="440"/>
    </row>
    <row r="373" spans="8:10">
      <c r="H373" s="440"/>
      <c r="I373" s="440"/>
      <c r="J373" s="440"/>
    </row>
    <row r="374" spans="8:10">
      <c r="H374" s="440"/>
      <c r="I374" s="440"/>
      <c r="J374" s="440"/>
    </row>
    <row r="375" spans="8:10">
      <c r="H375" s="440"/>
      <c r="I375" s="440"/>
      <c r="J375" s="440"/>
    </row>
    <row r="376" spans="8:10">
      <c r="H376" s="440"/>
      <c r="I376" s="440"/>
      <c r="J376" s="440"/>
    </row>
    <row r="377" spans="8:10">
      <c r="H377" s="440"/>
      <c r="I377" s="440"/>
      <c r="J377" s="440"/>
    </row>
    <row r="378" spans="8:10">
      <c r="H378" s="440"/>
      <c r="I378" s="440"/>
      <c r="J378" s="440"/>
    </row>
    <row r="379" spans="8:10">
      <c r="H379" s="440"/>
      <c r="I379" s="440"/>
      <c r="J379" s="440"/>
    </row>
    <row r="380" spans="8:10">
      <c r="H380" s="440"/>
      <c r="I380" s="440"/>
      <c r="J380" s="440"/>
    </row>
    <row r="381" spans="8:10">
      <c r="H381" s="440"/>
      <c r="I381" s="440"/>
      <c r="J381" s="440"/>
    </row>
    <row r="382" spans="8:10">
      <c r="H382" s="440"/>
      <c r="I382" s="440"/>
      <c r="J382" s="440"/>
    </row>
    <row r="383" spans="8:10">
      <c r="H383" s="440"/>
      <c r="I383" s="440"/>
      <c r="J383" s="440"/>
    </row>
    <row r="384" spans="8:10">
      <c r="H384" s="440"/>
      <c r="I384" s="440"/>
      <c r="J384" s="440"/>
    </row>
    <row r="385" spans="8:10">
      <c r="H385" s="440"/>
      <c r="I385" s="440"/>
      <c r="J385" s="440"/>
    </row>
    <row r="386" spans="8:10">
      <c r="H386" s="440"/>
      <c r="I386" s="440"/>
      <c r="J386" s="44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01" customWidth="1"/>
    <col min="2" max="21" width="10.7109375" style="401" customWidth="1"/>
    <col min="22" max="23" width="10.7109375" style="1105" customWidth="1"/>
    <col min="24" max="24" width="10.7109375" style="401" customWidth="1"/>
    <col min="25" max="16384" width="9.140625" style="401"/>
  </cols>
  <sheetData>
    <row r="1" spans="1:32" ht="18">
      <c r="A1" s="1642" t="s">
        <v>301</v>
      </c>
      <c r="B1" s="1642"/>
      <c r="C1" s="1642"/>
      <c r="D1" s="1642"/>
      <c r="E1" s="1642"/>
      <c r="F1" s="1642"/>
      <c r="G1" s="1642"/>
      <c r="H1" s="1642"/>
      <c r="I1" s="1642"/>
      <c r="J1" s="1642"/>
      <c r="K1" s="1642"/>
      <c r="L1" s="1642"/>
      <c r="M1" s="1642"/>
      <c r="N1" s="1642"/>
      <c r="O1" s="1642"/>
      <c r="P1" s="1642"/>
      <c r="Q1" s="1642"/>
      <c r="R1" s="1642"/>
      <c r="S1" s="1642"/>
      <c r="T1" s="1642"/>
      <c r="U1" s="1642"/>
      <c r="V1" s="1172"/>
      <c r="W1" s="1172"/>
      <c r="X1" s="400"/>
      <c r="Y1" s="400"/>
      <c r="Z1" s="400"/>
      <c r="AA1" s="400"/>
      <c r="AB1" s="400"/>
      <c r="AC1" s="400"/>
      <c r="AD1" s="400"/>
      <c r="AE1" s="400"/>
      <c r="AF1" s="400"/>
    </row>
    <row r="2" spans="1:32" ht="18.75">
      <c r="A2" s="399"/>
      <c r="B2" s="399"/>
      <c r="C2" s="399"/>
      <c r="D2" s="399"/>
      <c r="E2" s="399"/>
      <c r="F2" s="399"/>
      <c r="G2" s="336" t="s">
        <v>162</v>
      </c>
      <c r="H2" s="336"/>
      <c r="I2" s="336"/>
      <c r="J2" s="336"/>
      <c r="K2" s="336"/>
      <c r="L2" s="336"/>
      <c r="M2" s="336"/>
      <c r="N2" s="337"/>
      <c r="O2" s="399"/>
      <c r="P2" s="399"/>
      <c r="Q2" s="399"/>
      <c r="R2" s="399"/>
      <c r="S2" s="399"/>
      <c r="T2" s="399"/>
      <c r="U2" s="399"/>
      <c r="V2" s="1172"/>
      <c r="W2" s="1172"/>
      <c r="X2" s="400"/>
      <c r="Y2" s="400"/>
      <c r="Z2" s="400"/>
      <c r="AA2" s="400"/>
      <c r="AB2" s="400"/>
      <c r="AC2" s="400"/>
      <c r="AD2" s="400"/>
      <c r="AE2" s="400"/>
      <c r="AF2" s="400"/>
    </row>
    <row r="3" spans="1:32" ht="18">
      <c r="A3" s="399"/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1172"/>
      <c r="W3" s="1172"/>
      <c r="X3" s="400"/>
      <c r="Y3" s="400"/>
      <c r="Z3" s="400"/>
      <c r="AA3" s="400"/>
      <c r="AB3" s="400"/>
      <c r="AC3" s="400"/>
      <c r="AD3" s="400"/>
      <c r="AE3" s="400"/>
      <c r="AF3" s="400"/>
    </row>
    <row r="4" spans="1:32" ht="18">
      <c r="A4" s="400"/>
      <c r="B4" s="400"/>
      <c r="C4" s="402"/>
      <c r="D4" s="403"/>
      <c r="E4" s="403"/>
      <c r="F4" s="400"/>
      <c r="G4" s="400"/>
      <c r="H4" s="404"/>
      <c r="I4" s="403"/>
      <c r="J4" s="403"/>
      <c r="K4" s="403"/>
      <c r="L4" s="403"/>
      <c r="M4" s="403"/>
      <c r="N4" s="400"/>
      <c r="O4" s="400"/>
      <c r="P4" s="400"/>
      <c r="Q4" s="400"/>
      <c r="R4" s="400"/>
      <c r="S4" s="400"/>
      <c r="T4" s="400"/>
      <c r="U4" s="400"/>
      <c r="V4" s="400"/>
      <c r="W4" s="400"/>
      <c r="X4" s="400"/>
      <c r="Y4" s="400"/>
      <c r="Z4" s="400"/>
      <c r="AA4" s="400"/>
      <c r="AB4" s="400"/>
      <c r="AC4" s="400"/>
      <c r="AD4" s="400"/>
      <c r="AE4" s="400"/>
      <c r="AF4" s="400"/>
    </row>
    <row r="5" spans="1:32">
      <c r="A5" s="400"/>
      <c r="B5" s="400"/>
      <c r="C5" s="405" t="s">
        <v>179</v>
      </c>
      <c r="D5" s="405" t="s">
        <v>180</v>
      </c>
      <c r="E5" s="405" t="s">
        <v>181</v>
      </c>
      <c r="F5" s="405" t="s">
        <v>182</v>
      </c>
      <c r="G5" s="405" t="s">
        <v>183</v>
      </c>
      <c r="H5" s="405" t="s">
        <v>184</v>
      </c>
      <c r="I5" s="405" t="s">
        <v>185</v>
      </c>
      <c r="J5" s="405" t="s">
        <v>186</v>
      </c>
      <c r="K5" s="405" t="s">
        <v>187</v>
      </c>
      <c r="L5" s="405" t="s">
        <v>188</v>
      </c>
      <c r="M5" s="405" t="s">
        <v>189</v>
      </c>
      <c r="N5" s="405" t="s">
        <v>190</v>
      </c>
      <c r="O5" s="405" t="s">
        <v>191</v>
      </c>
      <c r="P5" s="405">
        <v>2008</v>
      </c>
      <c r="Q5" s="405">
        <v>2009</v>
      </c>
      <c r="R5" s="405">
        <v>2010</v>
      </c>
      <c r="S5" s="405">
        <v>2011</v>
      </c>
      <c r="T5" s="405">
        <v>2012</v>
      </c>
      <c r="U5" s="405">
        <v>2013</v>
      </c>
      <c r="V5" s="405">
        <v>2014</v>
      </c>
      <c r="W5" s="405">
        <v>2015</v>
      </c>
      <c r="X5" s="406" t="s">
        <v>420</v>
      </c>
      <c r="Y5" s="400"/>
      <c r="Z5" s="400"/>
      <c r="AA5" s="400"/>
      <c r="AB5" s="400"/>
      <c r="AC5" s="400"/>
      <c r="AD5" s="400"/>
    </row>
    <row r="6" spans="1:32">
      <c r="A6" s="400"/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7"/>
      <c r="Y6" s="400"/>
      <c r="Z6" s="400"/>
      <c r="AA6" s="400"/>
      <c r="AB6" s="400"/>
      <c r="AC6" s="400"/>
      <c r="AD6" s="400"/>
    </row>
    <row r="7" spans="1:32">
      <c r="A7" s="408" t="s">
        <v>110</v>
      </c>
      <c r="B7" s="408" t="s">
        <v>302</v>
      </c>
      <c r="C7" s="409">
        <v>142.24590833333301</v>
      </c>
      <c r="D7" s="409">
        <v>172.859733333333</v>
      </c>
      <c r="E7" s="409">
        <v>170.94505833333301</v>
      </c>
      <c r="F7" s="409">
        <v>118.36347499999999</v>
      </c>
      <c r="G7" s="409">
        <v>101.85804166666699</v>
      </c>
      <c r="H7" s="409">
        <v>138.17882499999999</v>
      </c>
      <c r="I7" s="409">
        <v>165.35896666666699</v>
      </c>
      <c r="J7" s="409">
        <v>132.63184999999999</v>
      </c>
      <c r="K7" s="409">
        <v>121.04419166666699</v>
      </c>
      <c r="L7" s="409">
        <v>135.05584999999999</v>
      </c>
      <c r="M7" s="409">
        <v>136.145258333333</v>
      </c>
      <c r="N7" s="409">
        <v>141.05655000000002</v>
      </c>
      <c r="O7" s="409">
        <v>129.166416666667</v>
      </c>
      <c r="P7" s="409">
        <v>145.333675</v>
      </c>
      <c r="Q7" s="409">
        <v>133.23542499999999</v>
      </c>
      <c r="R7" s="409">
        <v>130.25364166666665</v>
      </c>
      <c r="S7" s="409">
        <v>141.29193333333333</v>
      </c>
      <c r="T7" s="409">
        <v>160.51012499999999</v>
      </c>
      <c r="U7" s="409">
        <v>158.44052500000001</v>
      </c>
      <c r="V7" s="409">
        <v>139.98767123287669</v>
      </c>
      <c r="W7" s="409">
        <v>121.768341666667</v>
      </c>
      <c r="X7" s="410">
        <v>-0.13014952963894155</v>
      </c>
      <c r="Y7" s="400"/>
      <c r="Z7" s="400"/>
      <c r="AA7" s="400"/>
      <c r="AB7" s="400"/>
      <c r="AC7" s="400"/>
      <c r="AD7" s="400"/>
    </row>
    <row r="8" spans="1:32">
      <c r="A8" s="408" t="s">
        <v>161</v>
      </c>
      <c r="B8" s="408" t="s">
        <v>302</v>
      </c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11">
        <v>171.29306666666699</v>
      </c>
      <c r="P8" s="409">
        <v>176.824733333333</v>
      </c>
      <c r="Q8" s="409">
        <v>174.51870833333334</v>
      </c>
      <c r="R8" s="409">
        <v>163.52574999999999</v>
      </c>
      <c r="S8" s="409">
        <v>168.71776666666668</v>
      </c>
      <c r="T8" s="409">
        <v>186.09641666666667</v>
      </c>
      <c r="U8" s="409">
        <v>202.47799166666667</v>
      </c>
      <c r="V8" s="409">
        <v>192.41610832269876</v>
      </c>
      <c r="W8" s="409">
        <v>166.58297499999998</v>
      </c>
      <c r="X8" s="410">
        <v>-0.13425660433467634</v>
      </c>
      <c r="Y8" s="400"/>
      <c r="Z8" s="400"/>
      <c r="AA8" s="400"/>
      <c r="AB8" s="400"/>
      <c r="AC8" s="400"/>
      <c r="AD8" s="400"/>
    </row>
    <row r="9" spans="1:32">
      <c r="A9" s="408" t="s">
        <v>133</v>
      </c>
      <c r="B9" s="408" t="s">
        <v>302</v>
      </c>
      <c r="C9" s="409"/>
      <c r="D9" s="409"/>
      <c r="E9" s="409"/>
      <c r="F9" s="409"/>
      <c r="G9" s="409"/>
      <c r="H9" s="409"/>
      <c r="I9" s="409"/>
      <c r="J9" s="409"/>
      <c r="K9" s="409"/>
      <c r="L9" s="409">
        <v>145.81446249999999</v>
      </c>
      <c r="M9" s="409">
        <v>144.03037499999999</v>
      </c>
      <c r="N9" s="409">
        <v>147.53948333333301</v>
      </c>
      <c r="O9" s="409">
        <v>138.56256666666698</v>
      </c>
      <c r="P9" s="409">
        <v>163.184908333333</v>
      </c>
      <c r="Q9" s="409">
        <v>149.95845</v>
      </c>
      <c r="R9" s="409">
        <v>142.08476666666667</v>
      </c>
      <c r="S9" s="409">
        <v>156.222925</v>
      </c>
      <c r="T9" s="409">
        <v>177.38331666666667</v>
      </c>
      <c r="U9" s="409">
        <v>173.18677500000001</v>
      </c>
      <c r="V9" s="409">
        <v>158.48778861031687</v>
      </c>
      <c r="W9" s="409">
        <v>140.93346666666699</v>
      </c>
      <c r="X9" s="410">
        <v>-0.11076135327253323</v>
      </c>
      <c r="Y9" s="400"/>
      <c r="Z9" s="400"/>
      <c r="AA9" s="400"/>
      <c r="AB9" s="400"/>
      <c r="AC9" s="400"/>
      <c r="AD9" s="400"/>
    </row>
    <row r="10" spans="1:32">
      <c r="A10" s="412" t="s">
        <v>112</v>
      </c>
      <c r="B10" s="412" t="s">
        <v>302</v>
      </c>
      <c r="C10" s="409">
        <v>129.345233333333</v>
      </c>
      <c r="D10" s="409">
        <v>150.36320833333301</v>
      </c>
      <c r="E10" s="409">
        <v>153.247075</v>
      </c>
      <c r="F10" s="409">
        <v>108.92955000000001</v>
      </c>
      <c r="G10" s="409">
        <v>104.086983333333</v>
      </c>
      <c r="H10" s="409">
        <v>132.12905833333301</v>
      </c>
      <c r="I10" s="409">
        <v>157.17773333333301</v>
      </c>
      <c r="J10" s="409">
        <v>125.969716666667</v>
      </c>
      <c r="K10" s="413">
        <v>109.319408333333</v>
      </c>
      <c r="L10" s="413">
        <v>120.686916666667</v>
      </c>
      <c r="M10" s="413">
        <v>122.0772</v>
      </c>
      <c r="N10" s="413">
        <v>128.25274166666699</v>
      </c>
      <c r="O10" s="413">
        <v>117.699616666667</v>
      </c>
      <c r="P10" s="413">
        <v>130.508141666667</v>
      </c>
      <c r="Q10" s="413">
        <v>122.870625</v>
      </c>
      <c r="R10" s="413">
        <v>126.30896666666666</v>
      </c>
      <c r="S10" s="413">
        <v>138.915325</v>
      </c>
      <c r="T10" s="414">
        <v>157.39080833333333</v>
      </c>
      <c r="U10" s="414">
        <v>159.51092499999999</v>
      </c>
      <c r="V10" s="414">
        <v>146.15011618213921</v>
      </c>
      <c r="W10" s="414">
        <v>130.18924999999999</v>
      </c>
      <c r="X10" s="410">
        <v>-0.10920871360956041</v>
      </c>
      <c r="Y10" s="400"/>
      <c r="Z10" s="400"/>
      <c r="AA10" s="400"/>
      <c r="AB10" s="400"/>
      <c r="AC10" s="400"/>
      <c r="AD10" s="400"/>
    </row>
    <row r="11" spans="1:32">
      <c r="A11" s="412" t="s">
        <v>114</v>
      </c>
      <c r="B11" s="412" t="s">
        <v>302</v>
      </c>
      <c r="C11" s="409">
        <v>143.22014999999999</v>
      </c>
      <c r="D11" s="409">
        <v>173.50534999999999</v>
      </c>
      <c r="E11" s="409">
        <v>175.90961666666701</v>
      </c>
      <c r="F11" s="409">
        <v>121.55130000000001</v>
      </c>
      <c r="G11" s="409">
        <v>114.46625</v>
      </c>
      <c r="H11" s="409">
        <v>143.79499999999999</v>
      </c>
      <c r="I11" s="409">
        <v>170.53988333333302</v>
      </c>
      <c r="J11" s="409">
        <v>138.20140000000001</v>
      </c>
      <c r="K11" s="409">
        <v>128.506775</v>
      </c>
      <c r="L11" s="409">
        <v>145.4804</v>
      </c>
      <c r="M11" s="409">
        <v>147.09007500000001</v>
      </c>
      <c r="N11" s="409">
        <v>153.99166666666699</v>
      </c>
      <c r="O11" s="409">
        <v>139.08119166666702</v>
      </c>
      <c r="P11" s="409">
        <v>160.66464166666699</v>
      </c>
      <c r="Q11" s="409">
        <v>146.02562499999999</v>
      </c>
      <c r="R11" s="409">
        <v>144.36543333333333</v>
      </c>
      <c r="S11" s="409">
        <v>155.726225</v>
      </c>
      <c r="T11" s="409">
        <v>173.84329166666666</v>
      </c>
      <c r="U11" s="409">
        <v>173.97309166666668</v>
      </c>
      <c r="V11" s="409">
        <v>158.69408219178084</v>
      </c>
      <c r="W11" s="409">
        <v>142.56149166666702</v>
      </c>
      <c r="X11" s="410">
        <v>-0.1016584254579681</v>
      </c>
      <c r="Y11" s="400"/>
      <c r="Z11" s="400"/>
      <c r="AA11" s="400"/>
      <c r="AB11" s="400"/>
      <c r="AC11" s="400"/>
      <c r="AD11" s="400"/>
    </row>
    <row r="12" spans="1:32">
      <c r="A12" s="400" t="s">
        <v>132</v>
      </c>
      <c r="B12" s="412" t="s">
        <v>302</v>
      </c>
      <c r="C12" s="409"/>
      <c r="D12" s="409"/>
      <c r="E12" s="409"/>
      <c r="F12" s="409"/>
      <c r="G12" s="409"/>
      <c r="H12" s="409"/>
      <c r="I12" s="409"/>
      <c r="J12" s="409"/>
      <c r="K12" s="409"/>
      <c r="L12" s="409">
        <v>143.83282500000001</v>
      </c>
      <c r="M12" s="409">
        <v>137.978275</v>
      </c>
      <c r="N12" s="409">
        <v>139.79746666666699</v>
      </c>
      <c r="O12" s="409">
        <v>141.38057499999999</v>
      </c>
      <c r="P12" s="409">
        <v>156.0926</v>
      </c>
      <c r="Q12" s="409">
        <v>149.80395833333333</v>
      </c>
      <c r="R12" s="409">
        <v>142.53116666666668</v>
      </c>
      <c r="S12" s="409">
        <v>156.30416666666667</v>
      </c>
      <c r="T12" s="409">
        <v>169.86779166666668</v>
      </c>
      <c r="U12" s="409">
        <v>173.66485833333334</v>
      </c>
      <c r="V12" s="409">
        <v>160.77553424657538</v>
      </c>
      <c r="W12" s="409">
        <v>142.76486666666699</v>
      </c>
      <c r="X12" s="410">
        <v>-0.11202368360528103</v>
      </c>
      <c r="Y12" s="400"/>
      <c r="Z12" s="400"/>
      <c r="AA12" s="400"/>
      <c r="AB12" s="400"/>
      <c r="AC12" s="400"/>
      <c r="AD12" s="400"/>
    </row>
    <row r="13" spans="1:32">
      <c r="A13" s="412" t="s">
        <v>115</v>
      </c>
      <c r="B13" s="412" t="s">
        <v>302</v>
      </c>
      <c r="C13" s="411">
        <v>157.23307499999999</v>
      </c>
      <c r="D13" s="409">
        <v>182.890975</v>
      </c>
      <c r="E13" s="409">
        <v>182.539866666667</v>
      </c>
      <c r="F13" s="409">
        <v>140.27282500000001</v>
      </c>
      <c r="G13" s="411">
        <v>148.85746666666699</v>
      </c>
      <c r="H13" s="411">
        <v>167.96905833333298</v>
      </c>
      <c r="I13" s="411">
        <v>221.02563333333299</v>
      </c>
      <c r="J13" s="409">
        <v>157.22705833333299</v>
      </c>
      <c r="K13" s="409">
        <v>147.40520833333301</v>
      </c>
      <c r="L13" s="409">
        <v>159.192825</v>
      </c>
      <c r="M13" s="411">
        <v>178.48598333333302</v>
      </c>
      <c r="N13" s="411">
        <v>188.46823333333299</v>
      </c>
      <c r="O13" s="409">
        <v>161.751816666667</v>
      </c>
      <c r="P13" s="411">
        <v>184.45869166666702</v>
      </c>
      <c r="Q13" s="409">
        <v>172.98246666666665</v>
      </c>
      <c r="R13" s="409">
        <v>160.87108333333333</v>
      </c>
      <c r="S13" s="409">
        <v>172.54355833333332</v>
      </c>
      <c r="T13" s="409">
        <v>190.68975</v>
      </c>
      <c r="U13" s="409">
        <v>198.92965000000001</v>
      </c>
      <c r="V13" s="409">
        <v>188.32221917808221</v>
      </c>
      <c r="W13" s="409">
        <v>160.4786</v>
      </c>
      <c r="X13" s="410">
        <v>-0.14785095088409395</v>
      </c>
      <c r="Y13" s="400"/>
      <c r="Z13" s="400"/>
      <c r="AA13" s="400"/>
      <c r="AB13" s="400"/>
      <c r="AC13" s="400"/>
      <c r="AD13" s="400"/>
    </row>
    <row r="14" spans="1:32">
      <c r="A14" s="412" t="s">
        <v>116</v>
      </c>
      <c r="B14" s="412" t="s">
        <v>302</v>
      </c>
      <c r="C14" s="409">
        <v>142.32363333333299</v>
      </c>
      <c r="D14" s="409">
        <v>161.520158333333</v>
      </c>
      <c r="E14" s="409">
        <v>167.36397499999998</v>
      </c>
      <c r="F14" s="409">
        <v>121.865891666667</v>
      </c>
      <c r="G14" s="409">
        <v>112.00330000000001</v>
      </c>
      <c r="H14" s="409">
        <v>142.36010833333302</v>
      </c>
      <c r="I14" s="409">
        <v>174.71577500000001</v>
      </c>
      <c r="J14" s="409">
        <v>136.79318333333302</v>
      </c>
      <c r="K14" s="409">
        <v>129.14213333333299</v>
      </c>
      <c r="L14" s="409">
        <v>139.04784999999998</v>
      </c>
      <c r="M14" s="409">
        <v>143.46554166666701</v>
      </c>
      <c r="N14" s="409">
        <v>154.16330833333302</v>
      </c>
      <c r="O14" s="409">
        <v>139.13527500000001</v>
      </c>
      <c r="P14" s="409">
        <v>151.46075833333299</v>
      </c>
      <c r="Q14" s="409">
        <v>145.17060000000001</v>
      </c>
      <c r="R14" s="409">
        <v>145.70089999999999</v>
      </c>
      <c r="S14" s="409">
        <v>159.75133333333332</v>
      </c>
      <c r="T14" s="409">
        <v>173.73076666666665</v>
      </c>
      <c r="U14" s="409">
        <v>193.28234166666667</v>
      </c>
      <c r="V14" s="409">
        <v>169.32035616438355</v>
      </c>
      <c r="W14" s="409">
        <v>139.42546666666698</v>
      </c>
      <c r="X14" s="410">
        <v>-0.17655815387426499</v>
      </c>
      <c r="Y14" s="400"/>
      <c r="Z14" s="400"/>
      <c r="AA14" s="400"/>
      <c r="AB14" s="400"/>
      <c r="AC14" s="400"/>
      <c r="AD14" s="400"/>
    </row>
    <row r="15" spans="1:32">
      <c r="A15" s="412" t="s">
        <v>117</v>
      </c>
      <c r="B15" s="412" t="s">
        <v>302</v>
      </c>
      <c r="C15" s="409">
        <v>138.09572500000002</v>
      </c>
      <c r="D15" s="409">
        <v>161.13313333333301</v>
      </c>
      <c r="E15" s="409">
        <v>160.277616666667</v>
      </c>
      <c r="F15" s="409">
        <v>119.670733333333</v>
      </c>
      <c r="G15" s="409">
        <v>114.174816666667</v>
      </c>
      <c r="H15" s="409">
        <v>139.498741666667</v>
      </c>
      <c r="I15" s="409">
        <v>164.50503333333299</v>
      </c>
      <c r="J15" s="409">
        <v>129.38515000000001</v>
      </c>
      <c r="K15" s="409">
        <v>122.554183333333</v>
      </c>
      <c r="L15" s="409">
        <v>131.29634166666699</v>
      </c>
      <c r="M15" s="409">
        <v>135.022525</v>
      </c>
      <c r="N15" s="409">
        <v>141.57204999999999</v>
      </c>
      <c r="O15" s="409">
        <v>127.74657500000001</v>
      </c>
      <c r="P15" s="409">
        <v>142.09895</v>
      </c>
      <c r="Q15" s="409">
        <v>131.06486666666666</v>
      </c>
      <c r="R15" s="409">
        <v>129.91291666666666</v>
      </c>
      <c r="S15" s="409">
        <v>146.57216666666667</v>
      </c>
      <c r="T15" s="409">
        <v>161.11315833333333</v>
      </c>
      <c r="U15" s="409">
        <v>163.557725</v>
      </c>
      <c r="V15" s="409">
        <v>146.65205479452055</v>
      </c>
      <c r="W15" s="409">
        <v>134.45681666666701</v>
      </c>
      <c r="X15" s="410">
        <v>-8.3157635567675636E-2</v>
      </c>
      <c r="Y15" s="400"/>
      <c r="Z15" s="400"/>
      <c r="AA15" s="400"/>
      <c r="AB15" s="400"/>
      <c r="AC15" s="400"/>
      <c r="AD15" s="400"/>
    </row>
    <row r="16" spans="1:32">
      <c r="A16" s="412" t="s">
        <v>293</v>
      </c>
      <c r="B16" s="412" t="s">
        <v>302</v>
      </c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09"/>
      <c r="P16" s="409"/>
      <c r="Q16" s="409"/>
      <c r="R16" s="409"/>
      <c r="S16" s="409"/>
      <c r="T16" s="409"/>
      <c r="U16" s="409">
        <v>178.12809999999999</v>
      </c>
      <c r="V16" s="409">
        <v>164.84276911852905</v>
      </c>
      <c r="W16" s="409">
        <v>144.92162500000001</v>
      </c>
      <c r="X16" s="410">
        <v>-0.12084936588395256</v>
      </c>
      <c r="Y16" s="400"/>
      <c r="Z16" s="400"/>
      <c r="AA16" s="400"/>
      <c r="AB16" s="400"/>
      <c r="AC16" s="400"/>
      <c r="AD16" s="400"/>
    </row>
    <row r="17" spans="1:30">
      <c r="A17" s="412" t="s">
        <v>118</v>
      </c>
      <c r="B17" s="412" t="s">
        <v>302</v>
      </c>
      <c r="C17" s="409">
        <v>130.982316666667</v>
      </c>
      <c r="D17" s="409">
        <v>152.246691666667</v>
      </c>
      <c r="E17" s="409">
        <v>146.10829166666701</v>
      </c>
      <c r="F17" s="409">
        <v>113.67534166666699</v>
      </c>
      <c r="G17" s="409">
        <v>103.731275</v>
      </c>
      <c r="H17" s="409">
        <v>129.433291666667</v>
      </c>
      <c r="I17" s="409">
        <v>146.27374166666701</v>
      </c>
      <c r="J17" s="409">
        <v>128.29278333333301</v>
      </c>
      <c r="K17" s="409">
        <v>123.093191666667</v>
      </c>
      <c r="L17" s="409">
        <v>133.131008333333</v>
      </c>
      <c r="M17" s="409">
        <v>130.86793333333301</v>
      </c>
      <c r="N17" s="409">
        <v>140.10615833333298</v>
      </c>
      <c r="O17" s="409">
        <v>132.57390000000001</v>
      </c>
      <c r="P17" s="409">
        <v>144.31296666666699</v>
      </c>
      <c r="Q17" s="409">
        <v>131.59645</v>
      </c>
      <c r="R17" s="409">
        <v>130.63437500000001</v>
      </c>
      <c r="S17" s="409">
        <v>142.78958333333333</v>
      </c>
      <c r="T17" s="409">
        <v>158.10361666666665</v>
      </c>
      <c r="U17" s="409">
        <v>166.14766666666668</v>
      </c>
      <c r="V17" s="409">
        <v>158.71794520547945</v>
      </c>
      <c r="W17" s="409">
        <v>142.99984166666698</v>
      </c>
      <c r="X17" s="410">
        <v>-9.9031672306893248E-2</v>
      </c>
      <c r="Y17" s="400"/>
      <c r="Z17" s="400"/>
      <c r="AA17" s="400"/>
      <c r="AB17" s="400"/>
      <c r="AC17" s="400"/>
      <c r="AD17" s="400"/>
    </row>
    <row r="18" spans="1:30">
      <c r="A18" s="412" t="s">
        <v>119</v>
      </c>
      <c r="B18" s="412" t="s">
        <v>302</v>
      </c>
      <c r="C18" s="409">
        <v>145.01605000000001</v>
      </c>
      <c r="D18" s="409">
        <v>160.77235833333299</v>
      </c>
      <c r="E18" s="409">
        <v>165.71122500000001</v>
      </c>
      <c r="F18" s="409">
        <v>140.67802499999999</v>
      </c>
      <c r="G18" s="409">
        <v>132.076991666667</v>
      </c>
      <c r="H18" s="409">
        <v>156.984608333333</v>
      </c>
      <c r="I18" s="409">
        <v>191.255216666667</v>
      </c>
      <c r="J18" s="411">
        <v>159.060791666667</v>
      </c>
      <c r="K18" s="411">
        <v>157.571441666667</v>
      </c>
      <c r="L18" s="409">
        <v>155.055733333333</v>
      </c>
      <c r="M18" s="409">
        <v>142.23875833333298</v>
      </c>
      <c r="N18" s="409">
        <v>157.97444999999999</v>
      </c>
      <c r="O18" s="409">
        <v>144.15564166666701</v>
      </c>
      <c r="P18" s="409">
        <v>165.833575</v>
      </c>
      <c r="Q18" s="409">
        <v>151.93010000000001</v>
      </c>
      <c r="R18" s="409">
        <v>150.22636666666668</v>
      </c>
      <c r="S18" s="409">
        <v>172.69064166666666</v>
      </c>
      <c r="T18" s="409">
        <v>186.62635</v>
      </c>
      <c r="U18" s="409">
        <v>189.04221666666666</v>
      </c>
      <c r="V18" s="409"/>
      <c r="W18" s="409">
        <v>147.772209090909</v>
      </c>
      <c r="X18" s="410"/>
      <c r="Y18" s="400"/>
      <c r="Z18" s="400"/>
      <c r="AA18" s="400"/>
      <c r="AB18" s="400"/>
      <c r="AC18" s="400"/>
      <c r="AD18" s="400"/>
    </row>
    <row r="19" spans="1:30">
      <c r="A19" s="412" t="s">
        <v>134</v>
      </c>
      <c r="B19" s="412" t="s">
        <v>302</v>
      </c>
      <c r="C19" s="409"/>
      <c r="D19" s="409"/>
      <c r="E19" s="409"/>
      <c r="F19" s="409"/>
      <c r="G19" s="409"/>
      <c r="H19" s="409"/>
      <c r="I19" s="409"/>
      <c r="J19" s="409"/>
      <c r="K19" s="409"/>
      <c r="L19" s="409">
        <v>134.248975</v>
      </c>
      <c r="M19" s="409">
        <v>141.648008333333</v>
      </c>
      <c r="N19" s="409">
        <v>164.89162499999998</v>
      </c>
      <c r="O19" s="409">
        <v>149.6885</v>
      </c>
      <c r="P19" s="409">
        <v>154.36066666666699</v>
      </c>
      <c r="Q19" s="409">
        <v>153.02203333333333</v>
      </c>
      <c r="R19" s="409">
        <v>161.92983333333333</v>
      </c>
      <c r="S19" s="409">
        <v>169.7732</v>
      </c>
      <c r="T19" s="409">
        <v>197.66539166666666</v>
      </c>
      <c r="U19" s="409">
        <v>201.85651666666666</v>
      </c>
      <c r="V19" s="409">
        <v>206.87397260273971</v>
      </c>
      <c r="W19" s="409">
        <v>173.578133333333</v>
      </c>
      <c r="X19" s="410">
        <v>-0.16094745438733726</v>
      </c>
      <c r="Y19" s="400"/>
      <c r="Z19" s="400"/>
      <c r="AA19" s="400"/>
      <c r="AB19" s="400"/>
      <c r="AC19" s="400"/>
      <c r="AD19" s="400"/>
    </row>
    <row r="20" spans="1:30">
      <c r="A20" s="412" t="s">
        <v>136</v>
      </c>
      <c r="B20" s="412" t="s">
        <v>302</v>
      </c>
      <c r="C20" s="409"/>
      <c r="D20" s="409"/>
      <c r="E20" s="409"/>
      <c r="F20" s="409"/>
      <c r="G20" s="409"/>
      <c r="H20" s="409"/>
      <c r="I20" s="409"/>
      <c r="J20" s="409"/>
      <c r="K20" s="409"/>
      <c r="L20" s="409">
        <v>144.9845</v>
      </c>
      <c r="M20" s="409">
        <v>146.08556666666698</v>
      </c>
      <c r="N20" s="409">
        <v>153.84131666666701</v>
      </c>
      <c r="O20" s="409">
        <v>148.97085833333298</v>
      </c>
      <c r="P20" s="409">
        <v>170.837858333333</v>
      </c>
      <c r="Q20" s="409">
        <v>155.29195000000001</v>
      </c>
      <c r="R20" s="409">
        <v>143.362875</v>
      </c>
      <c r="S20" s="409">
        <v>161.80224999999999</v>
      </c>
      <c r="T20" s="409">
        <v>181.59620833333332</v>
      </c>
      <c r="U20" s="409">
        <v>183.98780833333333</v>
      </c>
      <c r="V20" s="409">
        <v>160.60742465753424</v>
      </c>
      <c r="W20" s="409">
        <v>143.214225</v>
      </c>
      <c r="X20" s="410">
        <v>-0.10829636110922047</v>
      </c>
      <c r="Y20" s="400"/>
      <c r="Z20" s="400"/>
      <c r="AA20" s="400"/>
      <c r="AB20" s="400"/>
      <c r="AC20" s="400"/>
      <c r="AD20" s="400"/>
    </row>
    <row r="21" spans="1:30">
      <c r="A21" s="412" t="s">
        <v>135</v>
      </c>
      <c r="B21" s="412" t="s">
        <v>302</v>
      </c>
      <c r="C21" s="409"/>
      <c r="D21" s="409"/>
      <c r="E21" s="409"/>
      <c r="F21" s="409"/>
      <c r="G21" s="409"/>
      <c r="H21" s="409"/>
      <c r="I21" s="409"/>
      <c r="J21" s="409"/>
      <c r="K21" s="409"/>
      <c r="L21" s="409">
        <v>155.15710000000001</v>
      </c>
      <c r="M21" s="409">
        <v>144.94074166666701</v>
      </c>
      <c r="N21" s="409">
        <v>143.53039166666701</v>
      </c>
      <c r="O21" s="409">
        <v>140.70783333333301</v>
      </c>
      <c r="P21" s="409">
        <v>169.7483</v>
      </c>
      <c r="Q21" s="409">
        <v>156.779775</v>
      </c>
      <c r="R21" s="409">
        <v>145.37042500000001</v>
      </c>
      <c r="S21" s="409">
        <v>153.98074166666666</v>
      </c>
      <c r="T21" s="409">
        <v>174.72696666666667</v>
      </c>
      <c r="U21" s="409">
        <v>177.5067</v>
      </c>
      <c r="V21" s="409">
        <v>158.78571931138677</v>
      </c>
      <c r="W21" s="409">
        <v>140.82820833333301</v>
      </c>
      <c r="X21" s="410">
        <v>-0.1130927331244328</v>
      </c>
      <c r="Y21" s="400"/>
      <c r="Z21" s="400"/>
      <c r="AA21" s="400"/>
      <c r="AB21" s="400"/>
      <c r="AC21" s="400"/>
      <c r="AD21" s="400"/>
    </row>
    <row r="22" spans="1:30">
      <c r="A22" s="412" t="s">
        <v>120</v>
      </c>
      <c r="B22" s="412" t="s">
        <v>302</v>
      </c>
      <c r="C22" s="409">
        <v>155.422008333333</v>
      </c>
      <c r="D22" s="411">
        <v>185.74314166666699</v>
      </c>
      <c r="E22" s="411">
        <v>203.82998333333302</v>
      </c>
      <c r="F22" s="411">
        <v>147.974758333333</v>
      </c>
      <c r="G22" s="409">
        <v>140.73646666666698</v>
      </c>
      <c r="H22" s="409">
        <v>161.29372499999999</v>
      </c>
      <c r="I22" s="409">
        <v>180.27978333333303</v>
      </c>
      <c r="J22" s="409">
        <v>140.24565833333298</v>
      </c>
      <c r="K22" s="409">
        <v>130.65483333333299</v>
      </c>
      <c r="L22" s="409">
        <v>145.97143333333301</v>
      </c>
      <c r="M22" s="409">
        <v>147.927975</v>
      </c>
      <c r="N22" s="409">
        <v>154.79240833333301</v>
      </c>
      <c r="O22" s="409">
        <v>139.99025</v>
      </c>
      <c r="P22" s="409">
        <v>161.29920000000001</v>
      </c>
      <c r="Q22" s="409">
        <v>147.31978333333333</v>
      </c>
      <c r="R22" s="409">
        <v>146.20859166666668</v>
      </c>
      <c r="S22" s="409">
        <v>156.73694166666667</v>
      </c>
      <c r="T22" s="409">
        <v>174.63442499999999</v>
      </c>
      <c r="U22" s="409">
        <v>170.98605833333335</v>
      </c>
      <c r="V22" s="409">
        <v>153.98501369863013</v>
      </c>
      <c r="W22" s="409">
        <v>139.16589999999999</v>
      </c>
      <c r="X22" s="410">
        <v>-9.6237376239957872E-2</v>
      </c>
      <c r="Y22" s="400"/>
      <c r="Z22" s="400"/>
      <c r="AA22" s="400"/>
      <c r="AB22" s="400"/>
      <c r="AC22" s="400"/>
      <c r="AD22" s="400"/>
    </row>
    <row r="23" spans="1:30">
      <c r="A23" s="412" t="s">
        <v>137</v>
      </c>
      <c r="B23" s="412" t="s">
        <v>302</v>
      </c>
      <c r="C23" s="409"/>
      <c r="D23" s="409"/>
      <c r="E23" s="409"/>
      <c r="F23" s="409"/>
      <c r="G23" s="409"/>
      <c r="H23" s="409"/>
      <c r="I23" s="409"/>
      <c r="J23" s="409"/>
      <c r="K23" s="409"/>
      <c r="L23" s="409">
        <v>142.85703749999999</v>
      </c>
      <c r="M23" s="409">
        <v>143.81063333333299</v>
      </c>
      <c r="N23" s="409">
        <v>144.978258333333</v>
      </c>
      <c r="O23" s="409">
        <v>136.643933333333</v>
      </c>
      <c r="P23" s="409">
        <v>160.423441666667</v>
      </c>
      <c r="Q23" s="409">
        <v>149.45683333333332</v>
      </c>
      <c r="R23" s="409">
        <v>141.21233333333333</v>
      </c>
      <c r="S23" s="409">
        <v>154.06823333333332</v>
      </c>
      <c r="T23" s="409">
        <v>173.52213333333333</v>
      </c>
      <c r="U23" s="409">
        <v>174.22268333333332</v>
      </c>
      <c r="V23" s="409">
        <v>161.64718355505408</v>
      </c>
      <c r="W23" s="409">
        <v>144.663591666667</v>
      </c>
      <c r="X23" s="410">
        <v>-0.10506580761181517</v>
      </c>
      <c r="Y23" s="400"/>
      <c r="Z23" s="400"/>
      <c r="AA23" s="400"/>
      <c r="AB23" s="400"/>
      <c r="AC23" s="400"/>
      <c r="AD23" s="400"/>
    </row>
    <row r="24" spans="1:30">
      <c r="A24" s="412" t="s">
        <v>138</v>
      </c>
      <c r="B24" s="412" t="s">
        <v>302</v>
      </c>
      <c r="C24" s="409"/>
      <c r="D24" s="409"/>
      <c r="E24" s="409"/>
      <c r="F24" s="409"/>
      <c r="G24" s="409"/>
      <c r="H24" s="409"/>
      <c r="I24" s="409"/>
      <c r="J24" s="409"/>
      <c r="K24" s="409"/>
      <c r="L24" s="411">
        <v>161.18606249999999</v>
      </c>
      <c r="M24" s="409">
        <v>160.484508333333</v>
      </c>
      <c r="N24" s="409">
        <v>160.7268</v>
      </c>
      <c r="O24" s="409">
        <v>152.45704166666698</v>
      </c>
      <c r="P24" s="409">
        <v>161.71724166666701</v>
      </c>
      <c r="Q24" s="411">
        <v>182</v>
      </c>
      <c r="R24" s="411">
        <v>182</v>
      </c>
      <c r="S24" s="411">
        <v>181.36155833333333</v>
      </c>
      <c r="T24" s="411">
        <v>198.42252500000001</v>
      </c>
      <c r="U24" s="411">
        <v>237</v>
      </c>
      <c r="V24" s="411">
        <v>237</v>
      </c>
      <c r="W24" s="411">
        <v>231.265725</v>
      </c>
      <c r="X24" s="410">
        <v>-2.4195253164556951E-2</v>
      </c>
      <c r="Y24" s="400"/>
      <c r="Z24" s="400"/>
      <c r="AA24" s="400"/>
      <c r="AB24" s="400"/>
      <c r="AC24" s="400"/>
      <c r="AD24" s="400"/>
    </row>
    <row r="25" spans="1:30">
      <c r="A25" s="412" t="s">
        <v>121</v>
      </c>
      <c r="B25" s="412" t="s">
        <v>302</v>
      </c>
      <c r="C25" s="413">
        <v>123.938666666667</v>
      </c>
      <c r="D25" s="409">
        <v>152.509158333333</v>
      </c>
      <c r="E25" s="409">
        <v>153.96254999999999</v>
      </c>
      <c r="F25" s="413">
        <v>100.41200833333301</v>
      </c>
      <c r="G25" s="413">
        <v>93.628174999999999</v>
      </c>
      <c r="H25" s="413">
        <v>127.13395833333301</v>
      </c>
      <c r="I25" s="413">
        <v>141.49493333333299</v>
      </c>
      <c r="J25" s="413">
        <v>119.375391666667</v>
      </c>
      <c r="K25" s="409">
        <v>115.165775</v>
      </c>
      <c r="L25" s="409">
        <v>131.41413333333301</v>
      </c>
      <c r="M25" s="409">
        <v>130.57104166666699</v>
      </c>
      <c r="N25" s="409">
        <v>137.220125</v>
      </c>
      <c r="O25" s="409">
        <v>123.63605</v>
      </c>
      <c r="P25" s="409">
        <v>142.93690833333301</v>
      </c>
      <c r="Q25" s="409">
        <v>130.39590833333332</v>
      </c>
      <c r="R25" s="409">
        <v>128.79150000000001</v>
      </c>
      <c r="S25" s="409">
        <v>140.77734166666667</v>
      </c>
      <c r="T25" s="413">
        <v>157.06501666666668</v>
      </c>
      <c r="U25" s="413">
        <v>157.12572499999999</v>
      </c>
      <c r="V25" s="413">
        <v>138.20690410958903</v>
      </c>
      <c r="W25" s="413">
        <v>121.83320000000001</v>
      </c>
      <c r="X25" s="410">
        <v>-0.11847240349589017</v>
      </c>
      <c r="Y25" s="400"/>
      <c r="Z25" s="400"/>
      <c r="AA25" s="400"/>
      <c r="AB25" s="400"/>
      <c r="AC25" s="400"/>
      <c r="AD25" s="400"/>
    </row>
    <row r="26" spans="1:30">
      <c r="A26" s="412" t="s">
        <v>122</v>
      </c>
      <c r="B26" s="412" t="s">
        <v>302</v>
      </c>
      <c r="C26" s="409">
        <v>143.22561666666701</v>
      </c>
      <c r="D26" s="409">
        <v>176.44143333333301</v>
      </c>
      <c r="E26" s="409">
        <v>170.88376666666699</v>
      </c>
      <c r="F26" s="409">
        <v>122.82910000000001</v>
      </c>
      <c r="G26" s="409">
        <v>115.4499</v>
      </c>
      <c r="H26" s="409">
        <v>143.011908333333</v>
      </c>
      <c r="I26" s="409">
        <v>172.00437500000001</v>
      </c>
      <c r="J26" s="409">
        <v>137.383266666667</v>
      </c>
      <c r="K26" s="409">
        <v>127.23485833333301</v>
      </c>
      <c r="L26" s="409">
        <v>143.06370833333301</v>
      </c>
      <c r="M26" s="409">
        <v>145.15118333333302</v>
      </c>
      <c r="N26" s="409">
        <v>151.2448</v>
      </c>
      <c r="O26" s="409">
        <v>137.82271666666699</v>
      </c>
      <c r="P26" s="409">
        <v>155.12528333333302</v>
      </c>
      <c r="Q26" s="409">
        <v>138.38519166666666</v>
      </c>
      <c r="R26" s="409">
        <v>137.78986666666665</v>
      </c>
      <c r="S26" s="409">
        <v>151.21410833333334</v>
      </c>
      <c r="T26" s="409">
        <v>170.57287500000001</v>
      </c>
      <c r="U26" s="409">
        <v>172.18036666666666</v>
      </c>
      <c r="V26" s="409">
        <v>159.82739726027398</v>
      </c>
      <c r="W26" s="409">
        <v>143.79028333333301</v>
      </c>
      <c r="X26" s="410">
        <v>-0.10034020575849723</v>
      </c>
      <c r="Y26" s="400"/>
      <c r="Z26" s="400"/>
      <c r="AA26" s="400"/>
      <c r="AB26" s="400"/>
      <c r="AC26" s="400"/>
      <c r="AD26" s="400"/>
    </row>
    <row r="27" spans="1:30">
      <c r="A27" s="425" t="s">
        <v>139</v>
      </c>
      <c r="B27" s="425" t="s">
        <v>302</v>
      </c>
      <c r="C27" s="411"/>
      <c r="D27" s="411"/>
      <c r="E27" s="411"/>
      <c r="F27" s="411"/>
      <c r="G27" s="411"/>
      <c r="H27" s="411"/>
      <c r="I27" s="411"/>
      <c r="J27" s="411"/>
      <c r="K27" s="411"/>
      <c r="L27" s="411">
        <v>143.97252499999999</v>
      </c>
      <c r="M27" s="411">
        <v>133.14525</v>
      </c>
      <c r="N27" s="411">
        <v>129.000458333333</v>
      </c>
      <c r="O27" s="411">
        <v>128.36879999999999</v>
      </c>
      <c r="P27" s="411">
        <v>158.31842499999999</v>
      </c>
      <c r="Q27" s="411">
        <v>143.68832499999999</v>
      </c>
      <c r="R27" s="411">
        <v>134.90825000000001</v>
      </c>
      <c r="S27" s="411">
        <v>151.46074166666668</v>
      </c>
      <c r="T27" s="411">
        <v>174.62115833333334</v>
      </c>
      <c r="U27" s="411">
        <v>173.83294166666667</v>
      </c>
      <c r="V27" s="411">
        <v>154.907825291573</v>
      </c>
      <c r="W27" s="411">
        <v>136.972691666667</v>
      </c>
      <c r="X27" s="410">
        <v>-0.11577939068699628</v>
      </c>
      <c r="Y27" s="400"/>
      <c r="Z27" s="400"/>
      <c r="AA27" s="400"/>
      <c r="AB27" s="400"/>
      <c r="AC27" s="400"/>
      <c r="AD27" s="400"/>
    </row>
    <row r="28" spans="1:30">
      <c r="A28" s="412" t="s">
        <v>123</v>
      </c>
      <c r="B28" s="412" t="s">
        <v>302</v>
      </c>
      <c r="C28" s="409">
        <v>148.65992499999999</v>
      </c>
      <c r="D28" s="409">
        <v>172.58994999999999</v>
      </c>
      <c r="E28" s="409">
        <v>169.574733333333</v>
      </c>
      <c r="F28" s="409">
        <v>129.01015000000001</v>
      </c>
      <c r="G28" s="409">
        <v>120.203666666667</v>
      </c>
      <c r="H28" s="409">
        <v>149.51113333333299</v>
      </c>
      <c r="I28" s="409">
        <v>184.374091666667</v>
      </c>
      <c r="J28" s="409">
        <v>143.14410000000001</v>
      </c>
      <c r="K28" s="409">
        <v>133.49675833333299</v>
      </c>
      <c r="L28" s="409">
        <v>141.63307499999999</v>
      </c>
      <c r="M28" s="409">
        <v>147.558766666667</v>
      </c>
      <c r="N28" s="409">
        <v>160.66034999999999</v>
      </c>
      <c r="O28" s="409">
        <v>147.33368333333303</v>
      </c>
      <c r="P28" s="409">
        <v>156.719558333333</v>
      </c>
      <c r="Q28" s="409">
        <v>151.96039166666668</v>
      </c>
      <c r="R28" s="409">
        <v>153.207075</v>
      </c>
      <c r="S28" s="409">
        <v>161.31506666666667</v>
      </c>
      <c r="T28" s="409">
        <v>174.91201666666666</v>
      </c>
      <c r="U28" s="409">
        <v>181.32803333333334</v>
      </c>
      <c r="V28" s="409">
        <v>169.87123287671233</v>
      </c>
      <c r="W28" s="409">
        <v>148.76794999999998</v>
      </c>
      <c r="X28" s="410">
        <v>-0.12423105736819195</v>
      </c>
      <c r="Y28" s="400"/>
      <c r="Z28" s="400"/>
      <c r="AA28" s="400"/>
      <c r="AB28" s="400"/>
      <c r="AC28" s="400"/>
      <c r="AD28" s="400"/>
    </row>
    <row r="29" spans="1:30">
      <c r="A29" s="412" t="s">
        <v>160</v>
      </c>
      <c r="B29" s="412" t="s">
        <v>302</v>
      </c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>
        <v>151.093966666667</v>
      </c>
      <c r="P29" s="409">
        <v>173.05430000000001</v>
      </c>
      <c r="Q29" s="409">
        <v>158.12879166666667</v>
      </c>
      <c r="R29" s="409">
        <v>153.41001666666668</v>
      </c>
      <c r="S29" s="409">
        <v>158.64179166666668</v>
      </c>
      <c r="T29" s="409">
        <v>176.79299166666667</v>
      </c>
      <c r="U29" s="409">
        <v>185.41800833333335</v>
      </c>
      <c r="V29" s="409">
        <v>160.94188882385097</v>
      </c>
      <c r="W29" s="409">
        <v>143.890633333333</v>
      </c>
      <c r="X29" s="410">
        <v>-0.10594665947521209</v>
      </c>
      <c r="Y29" s="400"/>
      <c r="Z29" s="400"/>
      <c r="AA29" s="400"/>
      <c r="AB29" s="400"/>
      <c r="AC29" s="400"/>
      <c r="AD29" s="400"/>
    </row>
    <row r="30" spans="1:30">
      <c r="A30" s="412" t="s">
        <v>144</v>
      </c>
      <c r="B30" s="412" t="s">
        <v>302</v>
      </c>
      <c r="C30" s="409"/>
      <c r="D30" s="409"/>
      <c r="E30" s="409"/>
      <c r="F30" s="409"/>
      <c r="G30" s="409"/>
      <c r="H30" s="409"/>
      <c r="I30" s="409"/>
      <c r="J30" s="409"/>
      <c r="K30" s="409"/>
      <c r="L30" s="409">
        <v>142.8700375</v>
      </c>
      <c r="M30" s="409">
        <v>148.666008333333</v>
      </c>
      <c r="N30" s="409">
        <v>147.85716666666698</v>
      </c>
      <c r="O30" s="409">
        <v>136.552525</v>
      </c>
      <c r="P30" s="409">
        <v>150.16354166666699</v>
      </c>
      <c r="Q30" s="409">
        <v>137.78199166666667</v>
      </c>
      <c r="R30" s="409">
        <v>136.85164166666667</v>
      </c>
      <c r="S30" s="409">
        <v>151.02505833333333</v>
      </c>
      <c r="T30" s="409">
        <v>168.379625</v>
      </c>
      <c r="U30" s="409">
        <v>169.62118333333333</v>
      </c>
      <c r="V30" s="409">
        <v>163.43460273972607</v>
      </c>
      <c r="W30" s="409">
        <v>154.87824999999998</v>
      </c>
      <c r="X30" s="410">
        <v>-5.2353373130855974E-2</v>
      </c>
      <c r="Y30" s="400"/>
      <c r="Z30" s="400"/>
      <c r="AA30" s="400"/>
      <c r="AB30" s="400"/>
      <c r="AC30" s="400"/>
      <c r="AD30" s="400"/>
    </row>
    <row r="31" spans="1:30">
      <c r="A31" s="412" t="s">
        <v>140</v>
      </c>
      <c r="B31" s="412" t="s">
        <v>302</v>
      </c>
      <c r="C31" s="409"/>
      <c r="D31" s="409"/>
      <c r="E31" s="409"/>
      <c r="F31" s="409"/>
      <c r="G31" s="409"/>
      <c r="H31" s="409"/>
      <c r="I31" s="409"/>
      <c r="J31" s="409"/>
      <c r="K31" s="409"/>
      <c r="L31" s="409">
        <v>142.1904625</v>
      </c>
      <c r="M31" s="409">
        <v>143.783941666667</v>
      </c>
      <c r="N31" s="409">
        <v>147.46787499999999</v>
      </c>
      <c r="O31" s="409">
        <v>139.18518333333301</v>
      </c>
      <c r="P31" s="409">
        <v>167.92734999999999</v>
      </c>
      <c r="Q31" s="409">
        <v>153.35602499999999</v>
      </c>
      <c r="R31" s="409">
        <v>145.76858333333334</v>
      </c>
      <c r="S31" s="409">
        <v>158.77485833333333</v>
      </c>
      <c r="T31" s="409">
        <v>178.73051666666666</v>
      </c>
      <c r="U31" s="409">
        <v>178.97804166666666</v>
      </c>
      <c r="V31" s="409">
        <v>163.87723287671233</v>
      </c>
      <c r="W31" s="409">
        <v>145.26009166666702</v>
      </c>
      <c r="X31" s="410">
        <v>-0.11360419555077128</v>
      </c>
      <c r="Y31" s="400"/>
      <c r="Z31" s="400"/>
      <c r="AA31" s="400"/>
      <c r="AB31" s="400"/>
      <c r="AC31" s="400"/>
      <c r="AD31" s="400"/>
    </row>
    <row r="32" spans="1:30">
      <c r="A32" s="408" t="s">
        <v>124</v>
      </c>
      <c r="B32" s="408" t="s">
        <v>302</v>
      </c>
      <c r="C32" s="409">
        <v>139.33443333333301</v>
      </c>
      <c r="D32" s="413">
        <v>141.52861666666701</v>
      </c>
      <c r="E32" s="413">
        <v>144.62615</v>
      </c>
      <c r="F32" s="409">
        <v>131.28798333333302</v>
      </c>
      <c r="G32" s="409">
        <v>118.925366666667</v>
      </c>
      <c r="H32" s="409">
        <v>134.72674166666698</v>
      </c>
      <c r="I32" s="409">
        <v>157.61574166666699</v>
      </c>
      <c r="J32" s="409">
        <v>145.52859166666701</v>
      </c>
      <c r="K32" s="409">
        <v>122.77290833333301</v>
      </c>
      <c r="L32" s="409">
        <v>127.734483333333</v>
      </c>
      <c r="M32" s="409">
        <v>137.91556666666699</v>
      </c>
      <c r="N32" s="409">
        <v>133.071091666667</v>
      </c>
      <c r="O32" s="409">
        <v>138.286466666667</v>
      </c>
      <c r="P32" s="409">
        <v>150.20281666666699</v>
      </c>
      <c r="Q32" s="409">
        <v>144.74165833333333</v>
      </c>
      <c r="R32" s="409">
        <v>141.67058333333333</v>
      </c>
      <c r="S32" s="409">
        <v>149.85679166666668</v>
      </c>
      <c r="T32" s="409">
        <v>166.09292500000001</v>
      </c>
      <c r="U32" s="409">
        <v>178.07147499999999</v>
      </c>
      <c r="V32" s="409">
        <v>162.53150684931509</v>
      </c>
      <c r="W32" s="409">
        <v>150.21690000000001</v>
      </c>
      <c r="X32" s="410">
        <v>-7.5767505562672866E-2</v>
      </c>
      <c r="Y32" s="400"/>
      <c r="Z32" s="400"/>
      <c r="AA32" s="400"/>
      <c r="AB32" s="400"/>
      <c r="AC32" s="400"/>
      <c r="AD32" s="400"/>
    </row>
    <row r="33" spans="1:32">
      <c r="A33" s="408" t="s">
        <v>125</v>
      </c>
      <c r="B33" s="408" t="s">
        <v>302</v>
      </c>
      <c r="C33" s="409">
        <v>125.482066666667</v>
      </c>
      <c r="D33" s="409">
        <v>144.709225</v>
      </c>
      <c r="E33" s="409">
        <v>153.47514166666699</v>
      </c>
      <c r="F33" s="409">
        <v>130.78740000000002</v>
      </c>
      <c r="G33" s="409">
        <v>122.536233333333</v>
      </c>
      <c r="H33" s="409">
        <v>146.602566666667</v>
      </c>
      <c r="I33" s="409">
        <v>152.80090833333301</v>
      </c>
      <c r="J33" s="409">
        <v>137.72126666666699</v>
      </c>
      <c r="K33" s="409">
        <v>123.161983333333</v>
      </c>
      <c r="L33" s="409">
        <v>129.581625</v>
      </c>
      <c r="M33" s="409">
        <v>133.208783333333</v>
      </c>
      <c r="N33" s="409">
        <v>139.38584166666701</v>
      </c>
      <c r="O33" s="409">
        <v>144.03490833333299</v>
      </c>
      <c r="P33" s="409">
        <v>152.046425</v>
      </c>
      <c r="Q33" s="409">
        <v>137.84261666666666</v>
      </c>
      <c r="R33" s="409">
        <v>145.75921666666667</v>
      </c>
      <c r="S33" s="409">
        <v>148.40431666666666</v>
      </c>
      <c r="T33" s="409">
        <v>169.70668333333333</v>
      </c>
      <c r="U33" s="409">
        <v>189.38084166666667</v>
      </c>
      <c r="V33" s="409">
        <v>180.85596356203951</v>
      </c>
      <c r="W33" s="409">
        <v>175.96208333333303</v>
      </c>
      <c r="X33" s="410">
        <v>-2.7059545797215145E-2</v>
      </c>
      <c r="Y33" s="400"/>
      <c r="Z33" s="400"/>
      <c r="AA33" s="400"/>
      <c r="AB33" s="400"/>
      <c r="AC33" s="400"/>
      <c r="AD33" s="400"/>
    </row>
    <row r="34" spans="1:32">
      <c r="A34" s="408" t="s">
        <v>127</v>
      </c>
      <c r="B34" s="408" t="s">
        <v>302</v>
      </c>
      <c r="C34" s="409">
        <v>139.40480833333299</v>
      </c>
      <c r="D34" s="409">
        <v>165.506233333333</v>
      </c>
      <c r="E34" s="409">
        <v>154.50595833333298</v>
      </c>
      <c r="F34" s="409">
        <v>120.118658333333</v>
      </c>
      <c r="G34" s="409">
        <v>121.87113333333301</v>
      </c>
      <c r="H34" s="409">
        <v>157.49844999999999</v>
      </c>
      <c r="I34" s="409">
        <v>159.46833333333299</v>
      </c>
      <c r="J34" s="409">
        <v>150.40594166666699</v>
      </c>
      <c r="K34" s="409">
        <v>149.61659166666701</v>
      </c>
      <c r="L34" s="409">
        <v>151.23112499999999</v>
      </c>
      <c r="M34" s="409">
        <v>147.27600833333301</v>
      </c>
      <c r="N34" s="409">
        <v>149.52635833333301</v>
      </c>
      <c r="O34" s="409">
        <v>152.947258333333</v>
      </c>
      <c r="P34" s="409">
        <v>154.13830833333301</v>
      </c>
      <c r="Q34" s="409">
        <v>159.42105833333332</v>
      </c>
      <c r="R34" s="409">
        <v>160.42374166666667</v>
      </c>
      <c r="S34" s="409">
        <v>161.95929166666667</v>
      </c>
      <c r="T34" s="409">
        <v>180.62523333333334</v>
      </c>
      <c r="U34" s="409">
        <v>189.83293333333333</v>
      </c>
      <c r="V34" s="409">
        <v>191.5798449932617</v>
      </c>
      <c r="W34" s="409">
        <v>178.79344166666701</v>
      </c>
      <c r="X34" s="410">
        <v>-6.6741902453488322E-2</v>
      </c>
      <c r="Y34" s="400"/>
      <c r="Z34" s="400"/>
      <c r="AA34" s="400"/>
      <c r="AB34" s="400"/>
      <c r="AC34" s="400"/>
      <c r="AD34" s="400"/>
    </row>
    <row r="35" spans="1:32">
      <c r="A35" s="400"/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10"/>
      <c r="Y35" s="400"/>
      <c r="Z35" s="400"/>
      <c r="AA35" s="400"/>
      <c r="AB35" s="400"/>
      <c r="AC35" s="400"/>
      <c r="AD35" s="400"/>
    </row>
    <row r="36" spans="1:32">
      <c r="A36" s="415" t="s">
        <v>163</v>
      </c>
      <c r="B36" s="415" t="s">
        <v>302</v>
      </c>
      <c r="C36" s="416">
        <v>138.42847499999999</v>
      </c>
      <c r="D36" s="416">
        <v>162.59458333333302</v>
      </c>
      <c r="E36" s="416">
        <v>164.0138</v>
      </c>
      <c r="F36" s="416">
        <v>119.43026666666699</v>
      </c>
      <c r="G36" s="416">
        <v>112.24850833333301</v>
      </c>
      <c r="H36" s="416">
        <v>141.441466666667</v>
      </c>
      <c r="I36" s="416">
        <v>166.51127500000001</v>
      </c>
      <c r="J36" s="416">
        <v>135.51296666666698</v>
      </c>
      <c r="K36" s="416">
        <v>127.25647499999999</v>
      </c>
      <c r="L36" s="416">
        <v>138.35544999999999</v>
      </c>
      <c r="M36" s="416">
        <v>139.04094166666698</v>
      </c>
      <c r="N36" s="416">
        <v>145.22661666666701</v>
      </c>
      <c r="O36" s="416">
        <v>135.17066666666699</v>
      </c>
      <c r="P36" s="416">
        <v>153.238541666667</v>
      </c>
      <c r="Q36" s="416">
        <v>142.21501666666666</v>
      </c>
      <c r="R36" s="416">
        <v>140.23595833333334</v>
      </c>
      <c r="S36" s="416">
        <v>153.18684166666668</v>
      </c>
      <c r="T36" s="416">
        <v>170.51689166666668</v>
      </c>
      <c r="U36" s="416">
        <v>175.47700833333334</v>
      </c>
      <c r="V36" s="416">
        <v>156.59682599531951</v>
      </c>
      <c r="W36" s="416">
        <v>139.57792499999999</v>
      </c>
      <c r="X36" s="410">
        <v>-0.10867973145144194</v>
      </c>
      <c r="Y36" s="400"/>
      <c r="Z36" s="400"/>
      <c r="AA36" s="400"/>
      <c r="AB36" s="400"/>
      <c r="AC36" s="400"/>
      <c r="AD36" s="400"/>
    </row>
    <row r="37" spans="1:32" ht="15">
      <c r="A37" s="417" t="s">
        <v>303</v>
      </c>
      <c r="B37" s="408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  <c r="O37" s="409">
        <f t="shared" ref="O37:U37" si="0">+O36-N36</f>
        <v>-10.055950000000024</v>
      </c>
      <c r="P37" s="409">
        <f t="shared" si="0"/>
        <v>18.067875000000015</v>
      </c>
      <c r="Q37" s="409">
        <f t="shared" si="0"/>
        <v>-11.023525000000348</v>
      </c>
      <c r="R37" s="409">
        <f t="shared" si="0"/>
        <v>-1.9790583333333132</v>
      </c>
      <c r="S37" s="409">
        <f t="shared" si="0"/>
        <v>12.950883333333337</v>
      </c>
      <c r="T37" s="409">
        <f t="shared" si="0"/>
        <v>17.33005</v>
      </c>
      <c r="U37" s="409">
        <f t="shared" si="0"/>
        <v>4.9601166666666643</v>
      </c>
      <c r="V37" s="409">
        <v>-18.880182338013839</v>
      </c>
      <c r="W37" s="409">
        <v>-17.018900995319513</v>
      </c>
      <c r="X37" s="409"/>
      <c r="Y37" s="400"/>
      <c r="Z37" s="400"/>
      <c r="AA37" s="400"/>
      <c r="AB37" s="400"/>
      <c r="AC37" s="400"/>
      <c r="AD37" s="400"/>
    </row>
    <row r="38" spans="1:32">
      <c r="A38" s="418"/>
      <c r="B38" s="418"/>
      <c r="C38" s="419"/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20"/>
      <c r="Y38" s="400"/>
      <c r="Z38" s="400"/>
      <c r="AA38" s="400"/>
      <c r="AB38" s="400"/>
      <c r="AC38" s="400"/>
      <c r="AD38" s="400"/>
    </row>
    <row r="39" spans="1:32">
      <c r="A39" s="400"/>
      <c r="B39" s="400"/>
      <c r="C39" s="421" t="s">
        <v>179</v>
      </c>
      <c r="D39" s="421" t="s">
        <v>180</v>
      </c>
      <c r="E39" s="421" t="s">
        <v>181</v>
      </c>
      <c r="F39" s="421" t="s">
        <v>182</v>
      </c>
      <c r="G39" s="421" t="s">
        <v>183</v>
      </c>
      <c r="H39" s="421" t="s">
        <v>184</v>
      </c>
      <c r="I39" s="421" t="s">
        <v>185</v>
      </c>
      <c r="J39" s="421" t="s">
        <v>186</v>
      </c>
      <c r="K39" s="421" t="s">
        <v>187</v>
      </c>
      <c r="L39" s="421" t="s">
        <v>188</v>
      </c>
      <c r="M39" s="421" t="s">
        <v>189</v>
      </c>
      <c r="N39" s="421" t="s">
        <v>190</v>
      </c>
      <c r="O39" s="421" t="s">
        <v>191</v>
      </c>
      <c r="P39" s="421">
        <v>2008</v>
      </c>
      <c r="Q39" s="421">
        <v>2009</v>
      </c>
      <c r="R39" s="421">
        <v>2010</v>
      </c>
      <c r="S39" s="421">
        <v>2011</v>
      </c>
      <c r="T39" s="421">
        <v>2012</v>
      </c>
      <c r="U39" s="421">
        <f>U5</f>
        <v>2013</v>
      </c>
      <c r="V39" s="421">
        <v>2014</v>
      </c>
      <c r="W39" s="421">
        <v>2015</v>
      </c>
      <c r="X39" s="422"/>
      <c r="Y39" s="400"/>
      <c r="Z39" s="400"/>
      <c r="AA39" s="400"/>
      <c r="AB39" s="400"/>
      <c r="AC39" s="400"/>
      <c r="AD39" s="400"/>
    </row>
    <row r="40" spans="1:32">
      <c r="A40" s="400"/>
      <c r="B40" s="423" t="s">
        <v>304</v>
      </c>
      <c r="C40" s="409">
        <f t="shared" ref="C40:U40" si="1">MIN(C7:C34)</f>
        <v>123.938666666667</v>
      </c>
      <c r="D40" s="409">
        <f t="shared" si="1"/>
        <v>141.52861666666701</v>
      </c>
      <c r="E40" s="409">
        <f t="shared" si="1"/>
        <v>144.62615</v>
      </c>
      <c r="F40" s="409">
        <f t="shared" si="1"/>
        <v>100.41200833333301</v>
      </c>
      <c r="G40" s="409">
        <f t="shared" si="1"/>
        <v>93.628174999999999</v>
      </c>
      <c r="H40" s="409">
        <f t="shared" si="1"/>
        <v>127.13395833333301</v>
      </c>
      <c r="I40" s="409">
        <f t="shared" si="1"/>
        <v>141.49493333333299</v>
      </c>
      <c r="J40" s="409">
        <f t="shared" si="1"/>
        <v>119.375391666667</v>
      </c>
      <c r="K40" s="409">
        <f t="shared" si="1"/>
        <v>109.319408333333</v>
      </c>
      <c r="L40" s="409">
        <f t="shared" si="1"/>
        <v>120.686916666667</v>
      </c>
      <c r="M40" s="409">
        <f t="shared" si="1"/>
        <v>122.0772</v>
      </c>
      <c r="N40" s="409">
        <f t="shared" si="1"/>
        <v>128.25274166666699</v>
      </c>
      <c r="O40" s="409">
        <f t="shared" si="1"/>
        <v>117.699616666667</v>
      </c>
      <c r="P40" s="409">
        <f t="shared" si="1"/>
        <v>130.508141666667</v>
      </c>
      <c r="Q40" s="409">
        <f t="shared" si="1"/>
        <v>122.870625</v>
      </c>
      <c r="R40" s="409">
        <f t="shared" si="1"/>
        <v>126.30896666666666</v>
      </c>
      <c r="S40" s="409">
        <f t="shared" si="1"/>
        <v>138.915325</v>
      </c>
      <c r="T40" s="409">
        <f t="shared" si="1"/>
        <v>157.06501666666668</v>
      </c>
      <c r="U40" s="409">
        <f t="shared" si="1"/>
        <v>157.12572499999999</v>
      </c>
      <c r="V40" s="409">
        <v>138.20690410958903</v>
      </c>
      <c r="W40" s="409">
        <v>121.768341666667</v>
      </c>
      <c r="X40" s="400"/>
      <c r="Y40" s="400"/>
      <c r="Z40" s="400"/>
      <c r="AA40" s="400"/>
      <c r="AB40" s="400"/>
      <c r="AC40" s="400"/>
      <c r="AD40" s="400"/>
    </row>
    <row r="41" spans="1:32">
      <c r="A41" s="400"/>
      <c r="B41" s="423" t="s">
        <v>305</v>
      </c>
      <c r="C41" s="409">
        <f t="shared" ref="C41:U41" si="2">MAX(C7:C34)</f>
        <v>157.23307499999999</v>
      </c>
      <c r="D41" s="409">
        <f t="shared" si="2"/>
        <v>185.74314166666699</v>
      </c>
      <c r="E41" s="409">
        <f t="shared" si="2"/>
        <v>203.82998333333302</v>
      </c>
      <c r="F41" s="409">
        <f t="shared" si="2"/>
        <v>147.974758333333</v>
      </c>
      <c r="G41" s="409">
        <f t="shared" si="2"/>
        <v>148.85746666666699</v>
      </c>
      <c r="H41" s="409">
        <f t="shared" si="2"/>
        <v>167.96905833333298</v>
      </c>
      <c r="I41" s="409">
        <f t="shared" si="2"/>
        <v>221.02563333333299</v>
      </c>
      <c r="J41" s="409">
        <f t="shared" si="2"/>
        <v>159.060791666667</v>
      </c>
      <c r="K41" s="409">
        <f t="shared" si="2"/>
        <v>157.571441666667</v>
      </c>
      <c r="L41" s="409">
        <f t="shared" si="2"/>
        <v>161.18606249999999</v>
      </c>
      <c r="M41" s="409">
        <f t="shared" si="2"/>
        <v>178.48598333333302</v>
      </c>
      <c r="N41" s="409">
        <f t="shared" si="2"/>
        <v>188.46823333333299</v>
      </c>
      <c r="O41" s="409">
        <f t="shared" si="2"/>
        <v>171.29306666666699</v>
      </c>
      <c r="P41" s="409">
        <f t="shared" si="2"/>
        <v>184.45869166666702</v>
      </c>
      <c r="Q41" s="409">
        <f t="shared" si="2"/>
        <v>182</v>
      </c>
      <c r="R41" s="409">
        <f t="shared" si="2"/>
        <v>182</v>
      </c>
      <c r="S41" s="409">
        <f t="shared" si="2"/>
        <v>181.36155833333333</v>
      </c>
      <c r="T41" s="409">
        <f t="shared" si="2"/>
        <v>198.42252500000001</v>
      </c>
      <c r="U41" s="409">
        <f t="shared" si="2"/>
        <v>237</v>
      </c>
      <c r="V41" s="409">
        <v>237</v>
      </c>
      <c r="W41" s="409">
        <v>231.265725</v>
      </c>
      <c r="X41" s="400"/>
      <c r="Y41" s="400"/>
      <c r="Z41" s="400"/>
      <c r="AA41" s="400"/>
      <c r="AB41" s="400"/>
      <c r="AC41" s="400"/>
      <c r="AD41" s="400"/>
    </row>
    <row r="42" spans="1:32">
      <c r="A42" s="400"/>
      <c r="B42" s="424" t="s">
        <v>308</v>
      </c>
      <c r="C42" s="409">
        <f>+C41-C40</f>
        <v>33.294408333332981</v>
      </c>
      <c r="D42" s="409">
        <f t="shared" ref="D42:U42" si="3">+D41-D40</f>
        <v>44.214524999999981</v>
      </c>
      <c r="E42" s="409">
        <f t="shared" si="3"/>
        <v>59.203833333333023</v>
      </c>
      <c r="F42" s="409">
        <f t="shared" si="3"/>
        <v>47.562749999999994</v>
      </c>
      <c r="G42" s="409">
        <f t="shared" si="3"/>
        <v>55.229291666666995</v>
      </c>
      <c r="H42" s="409">
        <f t="shared" si="3"/>
        <v>40.835099999999969</v>
      </c>
      <c r="I42" s="409">
        <f t="shared" si="3"/>
        <v>79.530699999999996</v>
      </c>
      <c r="J42" s="409">
        <f t="shared" si="3"/>
        <v>39.685400000000001</v>
      </c>
      <c r="K42" s="409">
        <f t="shared" si="3"/>
        <v>48.252033333333998</v>
      </c>
      <c r="L42" s="409">
        <f t="shared" si="3"/>
        <v>40.499145833332989</v>
      </c>
      <c r="M42" s="409">
        <f t="shared" si="3"/>
        <v>56.40878333333302</v>
      </c>
      <c r="N42" s="409">
        <f t="shared" si="3"/>
        <v>60.215491666665997</v>
      </c>
      <c r="O42" s="409">
        <f t="shared" si="3"/>
        <v>53.59344999999999</v>
      </c>
      <c r="P42" s="409">
        <f t="shared" si="3"/>
        <v>53.950550000000021</v>
      </c>
      <c r="Q42" s="409">
        <f t="shared" si="3"/>
        <v>59.129374999999996</v>
      </c>
      <c r="R42" s="409">
        <f t="shared" si="3"/>
        <v>55.691033333333337</v>
      </c>
      <c r="S42" s="409">
        <f t="shared" si="3"/>
        <v>42.446233333333339</v>
      </c>
      <c r="T42" s="409">
        <f t="shared" si="3"/>
        <v>41.357508333333328</v>
      </c>
      <c r="U42" s="409">
        <f t="shared" si="3"/>
        <v>79.874275000000011</v>
      </c>
      <c r="V42" s="409">
        <v>98.793095890410967</v>
      </c>
      <c r="W42" s="409">
        <v>109.497383333333</v>
      </c>
      <c r="X42" s="419"/>
      <c r="Y42" s="400"/>
      <c r="Z42" s="400"/>
      <c r="AA42" s="400"/>
      <c r="AB42" s="400"/>
      <c r="AC42" s="400"/>
      <c r="AD42" s="400"/>
    </row>
    <row r="43" spans="1:32">
      <c r="A43" s="400"/>
      <c r="B43" s="400"/>
      <c r="C43" s="419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400"/>
      <c r="X43" s="400"/>
      <c r="Y43" s="400"/>
      <c r="Z43" s="400"/>
      <c r="AA43" s="400"/>
      <c r="AB43" s="400"/>
      <c r="AC43" s="400"/>
      <c r="AD43" s="400"/>
    </row>
    <row r="44" spans="1:32">
      <c r="A44" s="400"/>
      <c r="B44" s="400"/>
      <c r="C44" s="400"/>
      <c r="D44" s="400"/>
      <c r="E44" s="400"/>
      <c r="F44" s="400"/>
      <c r="G44" s="400"/>
      <c r="H44" s="400"/>
      <c r="I44" s="400"/>
      <c r="J44" s="400"/>
      <c r="K44" s="400"/>
      <c r="L44" s="400"/>
      <c r="M44" s="400"/>
      <c r="N44" s="400"/>
      <c r="O44" s="400"/>
      <c r="P44" s="400"/>
      <c r="Q44" s="400"/>
      <c r="R44" s="400"/>
      <c r="S44" s="400"/>
      <c r="T44" s="400"/>
      <c r="U44" s="400"/>
      <c r="V44" s="400"/>
      <c r="W44" s="400"/>
      <c r="X44" s="400"/>
      <c r="Y44" s="400"/>
      <c r="Z44" s="400"/>
      <c r="AA44" s="400"/>
      <c r="AB44" s="400"/>
      <c r="AC44" s="400"/>
      <c r="AD44" s="400"/>
    </row>
    <row r="45" spans="1:32">
      <c r="A45" s="400"/>
      <c r="B45" s="424" t="s">
        <v>306</v>
      </c>
      <c r="C45" s="409">
        <f>+C36-C40</f>
        <v>14.489808333332988</v>
      </c>
      <c r="D45" s="409">
        <f t="shared" ref="D45:U45" si="4">+D36-D40</f>
        <v>21.065966666666014</v>
      </c>
      <c r="E45" s="409">
        <f t="shared" si="4"/>
        <v>19.387650000000008</v>
      </c>
      <c r="F45" s="409">
        <f t="shared" si="4"/>
        <v>19.018258333333989</v>
      </c>
      <c r="G45" s="409">
        <f t="shared" si="4"/>
        <v>18.620333333333008</v>
      </c>
      <c r="H45" s="409">
        <f t="shared" si="4"/>
        <v>14.307508333333985</v>
      </c>
      <c r="I45" s="409">
        <f t="shared" si="4"/>
        <v>25.016341666667017</v>
      </c>
      <c r="J45" s="409">
        <f t="shared" si="4"/>
        <v>16.137574999999984</v>
      </c>
      <c r="K45" s="409">
        <f t="shared" si="4"/>
        <v>17.937066666666993</v>
      </c>
      <c r="L45" s="409">
        <f t="shared" si="4"/>
        <v>17.668533333332988</v>
      </c>
      <c r="M45" s="409">
        <f t="shared" si="4"/>
        <v>16.963741666666976</v>
      </c>
      <c r="N45" s="409">
        <f t="shared" si="4"/>
        <v>16.973875000000021</v>
      </c>
      <c r="O45" s="409">
        <f t="shared" si="4"/>
        <v>17.471049999999991</v>
      </c>
      <c r="P45" s="409">
        <f t="shared" si="4"/>
        <v>22.730400000000003</v>
      </c>
      <c r="Q45" s="409">
        <f t="shared" si="4"/>
        <v>19.344391666666652</v>
      </c>
      <c r="R45" s="409">
        <f t="shared" si="4"/>
        <v>13.92699166666668</v>
      </c>
      <c r="S45" s="409">
        <f t="shared" si="4"/>
        <v>14.271516666666685</v>
      </c>
      <c r="T45" s="409">
        <f t="shared" si="4"/>
        <v>13.451875000000001</v>
      </c>
      <c r="U45" s="409">
        <f t="shared" si="4"/>
        <v>18.351283333333356</v>
      </c>
      <c r="V45" s="409">
        <v>18.389921885730473</v>
      </c>
      <c r="W45" s="409">
        <v>17.809583333332995</v>
      </c>
      <c r="X45" s="400"/>
      <c r="Y45" s="400"/>
      <c r="Z45" s="400"/>
      <c r="AA45" s="400"/>
      <c r="AB45" s="400"/>
      <c r="AC45" s="400"/>
      <c r="AD45" s="400"/>
    </row>
    <row r="46" spans="1:32">
      <c r="A46" s="400"/>
      <c r="B46" s="424" t="s">
        <v>307</v>
      </c>
      <c r="C46" s="409">
        <f>+C41-C36</f>
        <v>18.804599999999994</v>
      </c>
      <c r="D46" s="409">
        <f t="shared" ref="D46:U46" si="5">+D41-D36</f>
        <v>23.148558333333966</v>
      </c>
      <c r="E46" s="409">
        <f t="shared" si="5"/>
        <v>39.816183333333015</v>
      </c>
      <c r="F46" s="409">
        <f t="shared" si="5"/>
        <v>28.544491666666005</v>
      </c>
      <c r="G46" s="409">
        <f t="shared" si="5"/>
        <v>36.608958333333987</v>
      </c>
      <c r="H46" s="409">
        <f t="shared" si="5"/>
        <v>26.527591666665984</v>
      </c>
      <c r="I46" s="409">
        <f t="shared" si="5"/>
        <v>54.514358333332979</v>
      </c>
      <c r="J46" s="409">
        <f t="shared" si="5"/>
        <v>23.547825000000017</v>
      </c>
      <c r="K46" s="409">
        <f t="shared" si="5"/>
        <v>30.314966666667004</v>
      </c>
      <c r="L46" s="409">
        <f t="shared" si="5"/>
        <v>22.830612500000001</v>
      </c>
      <c r="M46" s="409">
        <f t="shared" si="5"/>
        <v>39.445041666666043</v>
      </c>
      <c r="N46" s="409">
        <f t="shared" si="5"/>
        <v>43.241616666665976</v>
      </c>
      <c r="O46" s="409">
        <f t="shared" si="5"/>
        <v>36.122399999999999</v>
      </c>
      <c r="P46" s="409">
        <f t="shared" si="5"/>
        <v>31.220150000000018</v>
      </c>
      <c r="Q46" s="409">
        <f t="shared" si="5"/>
        <v>39.784983333333344</v>
      </c>
      <c r="R46" s="409">
        <f t="shared" si="5"/>
        <v>41.764041666666657</v>
      </c>
      <c r="S46" s="409">
        <f t="shared" si="5"/>
        <v>28.174716666666654</v>
      </c>
      <c r="T46" s="409">
        <f t="shared" si="5"/>
        <v>27.905633333333327</v>
      </c>
      <c r="U46" s="409">
        <f t="shared" si="5"/>
        <v>61.522991666666655</v>
      </c>
      <c r="V46" s="409">
        <v>80.403174004680494</v>
      </c>
      <c r="W46" s="409">
        <v>91.68780000000001</v>
      </c>
      <c r="X46" s="400"/>
      <c r="Y46" s="400"/>
      <c r="Z46" s="400"/>
      <c r="AA46" s="400"/>
      <c r="AB46" s="400"/>
      <c r="AC46" s="400"/>
      <c r="AD46" s="400"/>
      <c r="AE46" s="400"/>
      <c r="AF46" s="400"/>
    </row>
    <row r="47" spans="1:32">
      <c r="A47" s="400"/>
      <c r="B47" s="424" t="s">
        <v>308</v>
      </c>
      <c r="C47" s="409">
        <f>+C46-C45</f>
        <v>4.3147916666670056</v>
      </c>
      <c r="D47" s="409">
        <f t="shared" ref="D47:U47" si="6">+D46-D45</f>
        <v>2.0825916666679518</v>
      </c>
      <c r="E47" s="411">
        <f t="shared" si="6"/>
        <v>20.428533333333007</v>
      </c>
      <c r="F47" s="409">
        <f t="shared" si="6"/>
        <v>9.5262333333320157</v>
      </c>
      <c r="G47" s="411">
        <f t="shared" si="6"/>
        <v>17.98862500000098</v>
      </c>
      <c r="H47" s="411">
        <f t="shared" si="6"/>
        <v>12.220083333331999</v>
      </c>
      <c r="I47" s="411">
        <f t="shared" si="6"/>
        <v>29.498016666665961</v>
      </c>
      <c r="J47" s="409">
        <f t="shared" si="6"/>
        <v>7.4102500000000333</v>
      </c>
      <c r="K47" s="411">
        <f t="shared" si="6"/>
        <v>12.377900000000011</v>
      </c>
      <c r="L47" s="409">
        <f t="shared" si="6"/>
        <v>5.1620791666670129</v>
      </c>
      <c r="M47" s="411">
        <f t="shared" si="6"/>
        <v>22.481299999999067</v>
      </c>
      <c r="N47" s="411">
        <f t="shared" si="6"/>
        <v>26.267741666665955</v>
      </c>
      <c r="O47" s="411">
        <f t="shared" si="6"/>
        <v>18.651350000000008</v>
      </c>
      <c r="P47" s="409">
        <f t="shared" si="6"/>
        <v>8.489750000000015</v>
      </c>
      <c r="Q47" s="411">
        <f t="shared" si="6"/>
        <v>20.440591666666691</v>
      </c>
      <c r="R47" s="411">
        <f t="shared" si="6"/>
        <v>27.837049999999977</v>
      </c>
      <c r="S47" s="411">
        <f t="shared" si="6"/>
        <v>13.90319999999997</v>
      </c>
      <c r="T47" s="411">
        <f t="shared" si="6"/>
        <v>14.453758333333326</v>
      </c>
      <c r="U47" s="411">
        <f t="shared" si="6"/>
        <v>43.171708333333299</v>
      </c>
      <c r="V47" s="411">
        <v>62.013252118950021</v>
      </c>
      <c r="W47" s="411">
        <v>73.878216666667015</v>
      </c>
      <c r="X47" s="400"/>
      <c r="Y47" s="400"/>
      <c r="Z47" s="400"/>
      <c r="AA47" s="400"/>
      <c r="AB47" s="400"/>
      <c r="AC47" s="400"/>
      <c r="AD47" s="400"/>
      <c r="AE47" s="400"/>
      <c r="AF47" s="400"/>
    </row>
    <row r="48" spans="1:32">
      <c r="A48" s="400"/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400"/>
      <c r="Q48" s="400"/>
      <c r="R48" s="400"/>
      <c r="S48" s="400"/>
      <c r="T48" s="400"/>
      <c r="U48" s="400"/>
      <c r="V48" s="400"/>
      <c r="W48" s="400"/>
      <c r="X48" s="400"/>
      <c r="Y48" s="400"/>
      <c r="Z48" s="400"/>
      <c r="AA48" s="400"/>
      <c r="AB48" s="400"/>
      <c r="AC48" s="400"/>
      <c r="AD48" s="400"/>
      <c r="AE48" s="400"/>
      <c r="AF48" s="400"/>
    </row>
    <row r="49" spans="1:32">
      <c r="A49" s="400"/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</row>
    <row r="50" spans="1:32">
      <c r="A50" s="400"/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  <c r="S50" s="400"/>
      <c r="T50" s="400"/>
      <c r="U50" s="400"/>
      <c r="V50" s="400"/>
      <c r="W50" s="400"/>
      <c r="Y50" s="400"/>
      <c r="Z50" s="400"/>
      <c r="AA50" s="400"/>
      <c r="AB50" s="400"/>
      <c r="AC50" s="400"/>
      <c r="AD50" s="400"/>
      <c r="AE50" s="400"/>
      <c r="AF50" s="400"/>
    </row>
    <row r="51" spans="1:32">
      <c r="A51" s="400"/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  <c r="S51" s="400"/>
      <c r="T51" s="400"/>
      <c r="U51" s="400"/>
      <c r="V51" s="400"/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</row>
    <row r="52" spans="1:32">
      <c r="A52" s="400"/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/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</row>
    <row r="53" spans="1:32">
      <c r="A53" s="400"/>
      <c r="B53" s="400"/>
      <c r="C53" s="400"/>
      <c r="D53" s="400"/>
      <c r="E53" s="400"/>
      <c r="F53" s="400"/>
      <c r="G53" s="400"/>
      <c r="H53" s="400"/>
      <c r="I53" s="400"/>
      <c r="J53" s="400"/>
      <c r="K53" s="400"/>
      <c r="L53" s="400"/>
      <c r="M53" s="400"/>
      <c r="N53" s="400"/>
      <c r="O53" s="400"/>
      <c r="P53" s="400"/>
      <c r="Q53" s="400"/>
      <c r="R53" s="400"/>
      <c r="S53" s="400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</row>
    <row r="54" spans="1:32">
      <c r="A54" s="400"/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</row>
    <row r="55" spans="1:32">
      <c r="A55" s="400"/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400"/>
      <c r="X55" s="400"/>
      <c r="Y55" s="400"/>
      <c r="Z55" s="400"/>
      <c r="AA55" s="400"/>
      <c r="AB55" s="400"/>
      <c r="AC55" s="400"/>
      <c r="AD55" s="400"/>
      <c r="AE55" s="400"/>
      <c r="AF55" s="400"/>
    </row>
    <row r="56" spans="1:32">
      <c r="A56" s="400"/>
      <c r="B56" s="400"/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</row>
    <row r="57" spans="1:32">
      <c r="A57" s="400"/>
      <c r="B57" s="400"/>
      <c r="C57" s="400"/>
      <c r="D57" s="400"/>
      <c r="E57" s="400"/>
      <c r="F57" s="400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400"/>
      <c r="V57" s="400"/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</row>
    <row r="58" spans="1:32">
      <c r="A58" s="400"/>
      <c r="B58" s="400"/>
      <c r="C58" s="400"/>
      <c r="D58" s="400"/>
      <c r="E58" s="400"/>
      <c r="F58" s="400"/>
      <c r="G58" s="400"/>
      <c r="H58" s="400"/>
      <c r="I58" s="400"/>
      <c r="J58" s="400"/>
      <c r="K58" s="400"/>
      <c r="L58" s="400"/>
      <c r="M58" s="400"/>
      <c r="N58" s="400"/>
      <c r="O58" s="400"/>
      <c r="P58" s="400"/>
      <c r="Q58" s="400"/>
      <c r="R58" s="400"/>
      <c r="S58" s="400"/>
      <c r="T58" s="400"/>
      <c r="U58" s="400"/>
      <c r="V58" s="400"/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</row>
    <row r="59" spans="1:32">
      <c r="A59" s="400"/>
      <c r="B59" s="400"/>
      <c r="C59" s="400"/>
      <c r="D59" s="400"/>
      <c r="E59" s="400"/>
      <c r="F59" s="400"/>
      <c r="G59" s="400"/>
      <c r="H59" s="400"/>
      <c r="I59" s="400"/>
      <c r="J59" s="400"/>
      <c r="K59" s="400"/>
      <c r="L59" s="400"/>
      <c r="M59" s="400"/>
      <c r="N59" s="400"/>
      <c r="O59" s="400"/>
      <c r="P59" s="400"/>
      <c r="Q59" s="400"/>
      <c r="R59" s="400"/>
      <c r="S59" s="400"/>
      <c r="T59" s="400"/>
      <c r="U59" s="400"/>
      <c r="V59" s="400"/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</row>
    <row r="60" spans="1:32">
      <c r="A60" s="400"/>
      <c r="B60" s="400"/>
      <c r="C60" s="400"/>
      <c r="D60" s="400"/>
      <c r="E60" s="400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400"/>
      <c r="T60" s="400"/>
      <c r="U60" s="400"/>
      <c r="V60" s="400"/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</row>
    <row r="61" spans="1:32">
      <c r="A61" s="400"/>
      <c r="B61" s="400"/>
      <c r="C61" s="400"/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00"/>
      <c r="R61" s="400"/>
      <c r="S61" s="400"/>
      <c r="T61" s="400"/>
      <c r="U61" s="400"/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</row>
    <row r="62" spans="1:32">
      <c r="A62" s="400"/>
      <c r="B62" s="400"/>
      <c r="C62" s="400"/>
      <c r="D62" s="400"/>
      <c r="E62" s="400"/>
      <c r="F62" s="400"/>
      <c r="G62" s="400"/>
      <c r="H62" s="400"/>
      <c r="I62" s="400"/>
      <c r="J62" s="400"/>
      <c r="K62" s="400"/>
      <c r="L62" s="400"/>
      <c r="M62" s="400"/>
      <c r="N62" s="400"/>
      <c r="O62" s="400"/>
      <c r="P62" s="400"/>
      <c r="Q62" s="400"/>
      <c r="R62" s="400"/>
      <c r="S62" s="400"/>
      <c r="T62" s="400"/>
      <c r="U62" s="400"/>
      <c r="V62" s="400"/>
      <c r="W62" s="400"/>
      <c r="X62" s="400"/>
      <c r="Y62" s="400"/>
      <c r="Z62" s="400"/>
      <c r="AA62" s="400"/>
      <c r="AB62" s="400"/>
      <c r="AC62" s="400"/>
      <c r="AD62" s="400"/>
      <c r="AE62" s="400"/>
      <c r="AF62" s="400"/>
    </row>
    <row r="63" spans="1:32">
      <c r="A63" s="400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0"/>
      <c r="T63" s="400"/>
      <c r="U63" s="400"/>
      <c r="V63" s="400"/>
      <c r="W63" s="400"/>
      <c r="X63" s="400"/>
      <c r="Y63" s="400"/>
      <c r="Z63" s="400"/>
      <c r="AA63" s="400"/>
      <c r="AB63" s="400"/>
      <c r="AC63" s="400"/>
      <c r="AD63" s="400"/>
      <c r="AE63" s="400"/>
      <c r="AF63" s="400"/>
    </row>
    <row r="64" spans="1:32">
      <c r="A64" s="400"/>
      <c r="B64" s="400"/>
      <c r="C64" s="400"/>
      <c r="D64" s="400"/>
      <c r="E64" s="400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00"/>
      <c r="R64" s="400"/>
      <c r="S64" s="400"/>
      <c r="T64" s="400"/>
      <c r="U64" s="400"/>
      <c r="V64" s="400"/>
      <c r="W64" s="400"/>
      <c r="X64" s="400"/>
      <c r="Y64" s="400"/>
      <c r="Z64" s="400"/>
      <c r="AA64" s="400"/>
      <c r="AB64" s="400"/>
      <c r="AC64" s="400"/>
      <c r="AD64" s="400"/>
      <c r="AE64" s="400"/>
      <c r="AF64" s="400"/>
    </row>
    <row r="65" spans="1:32">
      <c r="A65" s="400"/>
      <c r="B65" s="400"/>
      <c r="C65" s="400"/>
      <c r="D65" s="400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/>
      <c r="Q65" s="400"/>
      <c r="R65" s="400"/>
      <c r="S65" s="400"/>
      <c r="T65" s="400"/>
      <c r="U65" s="400"/>
      <c r="V65" s="400"/>
      <c r="W65" s="400"/>
      <c r="X65" s="400"/>
      <c r="Y65" s="400"/>
      <c r="Z65" s="400"/>
      <c r="AA65" s="400"/>
      <c r="AB65" s="400"/>
      <c r="AC65" s="400"/>
      <c r="AD65" s="400"/>
      <c r="AE65" s="400"/>
      <c r="AF65" s="400"/>
    </row>
    <row r="66" spans="1:32">
      <c r="A66" s="400"/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/>
      <c r="V66" s="400"/>
      <c r="W66" s="400"/>
      <c r="X66" s="400"/>
      <c r="Y66" s="400"/>
      <c r="Z66" s="400"/>
      <c r="AA66" s="400"/>
      <c r="AB66" s="400"/>
      <c r="AC66" s="400"/>
      <c r="AD66" s="400"/>
      <c r="AE66" s="400"/>
      <c r="AF66" s="400"/>
    </row>
    <row r="67" spans="1:32">
      <c r="A67" s="400"/>
      <c r="B67" s="400"/>
      <c r="C67" s="400"/>
      <c r="D67" s="400"/>
      <c r="E67" s="400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0"/>
      <c r="T67" s="400"/>
      <c r="U67" s="400"/>
      <c r="V67" s="400"/>
      <c r="W67" s="400"/>
      <c r="X67" s="400"/>
      <c r="Y67" s="400"/>
      <c r="Z67" s="400"/>
      <c r="AA67" s="400"/>
      <c r="AB67" s="400"/>
      <c r="AC67" s="400"/>
      <c r="AD67" s="400"/>
      <c r="AE67" s="400"/>
      <c r="AF67" s="400"/>
    </row>
    <row r="68" spans="1:32">
      <c r="A68" s="400"/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/>
      <c r="V68" s="400"/>
      <c r="W68" s="400"/>
      <c r="X68" s="400"/>
      <c r="Y68" s="400"/>
      <c r="Z68" s="400"/>
      <c r="AA68" s="400"/>
      <c r="AB68" s="400"/>
      <c r="AC68" s="400"/>
      <c r="AD68" s="400"/>
      <c r="AE68" s="400"/>
      <c r="AF68" s="400"/>
    </row>
    <row r="69" spans="1:32">
      <c r="A69" s="400"/>
      <c r="B69" s="400"/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0"/>
      <c r="Z69" s="400"/>
      <c r="AA69" s="400"/>
      <c r="AB69" s="400"/>
      <c r="AC69" s="400"/>
      <c r="AD69" s="400"/>
      <c r="AE69" s="400"/>
      <c r="AF69" s="400"/>
    </row>
    <row r="70" spans="1:32">
      <c r="A70" s="400"/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</row>
    <row r="71" spans="1:32">
      <c r="A71" s="400"/>
      <c r="B71" s="400"/>
      <c r="C71" s="400"/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0"/>
      <c r="T71" s="400"/>
      <c r="U71" s="400"/>
      <c r="V71" s="400"/>
      <c r="W71" s="400"/>
      <c r="X71" s="400"/>
      <c r="Y71" s="400"/>
      <c r="Z71" s="400"/>
      <c r="AA71" s="400"/>
      <c r="AB71" s="400"/>
      <c r="AC71" s="400"/>
      <c r="AD71" s="400"/>
      <c r="AE71" s="400"/>
      <c r="AF71" s="400"/>
    </row>
    <row r="72" spans="1:32">
      <c r="A72" s="400"/>
      <c r="B72" s="400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0"/>
      <c r="Z72" s="400"/>
      <c r="AA72" s="400"/>
      <c r="AB72" s="400"/>
      <c r="AC72" s="400"/>
      <c r="AD72" s="400"/>
      <c r="AE72" s="400"/>
      <c r="AF72" s="400"/>
    </row>
    <row r="73" spans="1:32">
      <c r="A73" s="400"/>
      <c r="B73" s="400"/>
      <c r="C73" s="400"/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/>
      <c r="V73" s="400"/>
      <c r="W73" s="400"/>
      <c r="X73" s="400"/>
      <c r="Y73" s="400"/>
      <c r="Z73" s="400"/>
      <c r="AA73" s="400"/>
      <c r="AB73" s="400"/>
      <c r="AC73" s="400"/>
      <c r="AD73" s="400"/>
      <c r="AE73" s="400"/>
      <c r="AF73" s="400"/>
    </row>
    <row r="74" spans="1:32">
      <c r="A74" s="400"/>
      <c r="B74" s="400"/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400"/>
      <c r="V74" s="400"/>
      <c r="W74" s="400"/>
      <c r="X74" s="400"/>
      <c r="Y74" s="400"/>
      <c r="Z74" s="400"/>
      <c r="AA74" s="400"/>
      <c r="AB74" s="400"/>
      <c r="AC74" s="400"/>
      <c r="AD74" s="400"/>
      <c r="AE74" s="400"/>
      <c r="AF74" s="400"/>
    </row>
    <row r="75" spans="1:32">
      <c r="A75" s="400"/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/>
      <c r="V75" s="400"/>
      <c r="W75" s="400"/>
      <c r="X75" s="400"/>
      <c r="Y75" s="400"/>
      <c r="Z75" s="400"/>
      <c r="AA75" s="400"/>
      <c r="AB75" s="400"/>
      <c r="AC75" s="400"/>
      <c r="AD75" s="400"/>
      <c r="AE75" s="400"/>
      <c r="AF75" s="400"/>
    </row>
    <row r="76" spans="1:32">
      <c r="Y76" s="400"/>
      <c r="Z76" s="400"/>
      <c r="AA76" s="400"/>
      <c r="AB76" s="400"/>
      <c r="AC76" s="400"/>
      <c r="AD76" s="400"/>
      <c r="AE76" s="400"/>
      <c r="AF76" s="40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502"/>
    <col min="2" max="2" width="15.7109375" style="502" customWidth="1"/>
    <col min="3" max="3" width="16.5703125" style="502" customWidth="1"/>
    <col min="4" max="4" width="10.85546875" style="502" bestFit="1" customWidth="1"/>
    <col min="5" max="15" width="8.85546875" style="502" bestFit="1" customWidth="1"/>
    <col min="16" max="16" width="8.7109375" style="502"/>
    <col min="17" max="17" width="15.140625" style="502" customWidth="1"/>
    <col min="18" max="18" width="18.85546875" style="502" customWidth="1"/>
    <col min="19" max="23" width="8.85546875" style="502" bestFit="1" customWidth="1"/>
    <col min="24" max="24" width="9.7109375" style="502" bestFit="1" customWidth="1"/>
    <col min="25" max="29" width="8.7109375" style="502"/>
    <col min="30" max="30" width="11.28515625" style="502" customWidth="1"/>
    <col min="31" max="32" width="8.7109375" style="502"/>
    <col min="33" max="33" width="14.140625" style="502" customWidth="1"/>
    <col min="34" max="34" width="13.5703125" style="502" customWidth="1"/>
    <col min="35" max="35" width="9.7109375" style="502" customWidth="1"/>
    <col min="36" max="36" width="9.140625" style="502" customWidth="1"/>
    <col min="37" max="37" width="8.42578125" style="502" customWidth="1"/>
    <col min="38" max="38" width="8.5703125" style="502" customWidth="1"/>
    <col min="39" max="39" width="9.85546875" style="502" customWidth="1"/>
    <col min="40" max="40" width="7.7109375" style="502" customWidth="1"/>
    <col min="41" max="41" width="9.42578125" style="502" customWidth="1"/>
    <col min="42" max="42" width="7.85546875" style="502" customWidth="1"/>
    <col min="43" max="43" width="8.5703125" style="502" customWidth="1"/>
    <col min="44" max="44" width="9" style="502" customWidth="1"/>
    <col min="45" max="45" width="8.42578125" style="502" customWidth="1"/>
    <col min="46" max="46" width="10.140625" style="502" customWidth="1"/>
    <col min="47" max="47" width="8.7109375" style="502"/>
    <col min="48" max="48" width="13.140625" style="502" customWidth="1"/>
    <col min="49" max="49" width="14.140625" style="502" customWidth="1"/>
    <col min="50" max="50" width="10" style="502" customWidth="1"/>
    <col min="51" max="62" width="8.7109375" style="502"/>
    <col min="63" max="63" width="14.5703125" style="502" customWidth="1"/>
    <col min="64" max="64" width="12.5703125" style="502" customWidth="1"/>
    <col min="65" max="77" width="8.7109375" style="502"/>
    <col min="78" max="78" width="19" style="502" customWidth="1"/>
    <col min="79" max="79" width="14.140625" style="502" customWidth="1"/>
    <col min="80" max="90" width="8.7109375" style="502"/>
    <col min="91" max="91" width="11.5703125" style="502" customWidth="1"/>
    <col min="92" max="92" width="8.7109375" style="502"/>
    <col min="93" max="93" width="17.7109375" style="502" customWidth="1"/>
    <col min="94" max="94" width="15" style="502" customWidth="1"/>
    <col min="95" max="95" width="9.7109375" style="502" customWidth="1"/>
    <col min="96" max="96" width="9" style="502" customWidth="1"/>
    <col min="97" max="98" width="9.7109375" style="502" customWidth="1"/>
    <col min="99" max="99" width="8.7109375" style="502" customWidth="1"/>
    <col min="100" max="103" width="9.7109375" style="502" customWidth="1"/>
    <col min="104" max="104" width="11.28515625" style="502" customWidth="1"/>
    <col min="105" max="106" width="9.7109375" style="502" customWidth="1"/>
    <col min="107" max="16384" width="8.7109375" style="502"/>
  </cols>
  <sheetData>
    <row r="5" spans="2:106" ht="15.75">
      <c r="B5" s="1308" t="s">
        <v>465</v>
      </c>
      <c r="C5" s="501"/>
      <c r="Q5" s="1308" t="s">
        <v>466</v>
      </c>
      <c r="R5" s="501"/>
      <c r="AG5" s="503" t="s">
        <v>467</v>
      </c>
      <c r="AH5" s="503"/>
      <c r="AI5" s="503"/>
      <c r="AJ5" s="504"/>
      <c r="AV5" s="503" t="s">
        <v>468</v>
      </c>
      <c r="AW5" s="503"/>
      <c r="AX5" s="503"/>
      <c r="AY5" s="504"/>
      <c r="BK5" s="503" t="s">
        <v>469</v>
      </c>
      <c r="BL5" s="503"/>
      <c r="BM5" s="503"/>
      <c r="BN5" s="504"/>
      <c r="BZ5" s="503" t="s">
        <v>470</v>
      </c>
      <c r="CA5" s="503"/>
      <c r="CB5" s="503"/>
      <c r="CC5" s="504"/>
      <c r="CO5" s="503" t="s">
        <v>471</v>
      </c>
      <c r="CP5" s="503"/>
      <c r="CQ5" s="503"/>
    </row>
    <row r="6" spans="2:106" ht="13.5" thickBot="1"/>
    <row r="7" spans="2:106" ht="16.5" thickBot="1">
      <c r="B7" s="505"/>
      <c r="C7" s="506"/>
      <c r="D7" s="507">
        <v>2009</v>
      </c>
      <c r="E7" s="507">
        <v>2009</v>
      </c>
      <c r="F7" s="508">
        <v>2009</v>
      </c>
      <c r="G7" s="508">
        <v>2009</v>
      </c>
      <c r="H7" s="508">
        <v>2009</v>
      </c>
      <c r="I7" s="508">
        <v>2009</v>
      </c>
      <c r="J7" s="508">
        <v>2009</v>
      </c>
      <c r="K7" s="508">
        <v>2009</v>
      </c>
      <c r="L7" s="508">
        <v>2009</v>
      </c>
      <c r="M7" s="508">
        <v>2009</v>
      </c>
      <c r="N7" s="508">
        <v>2009</v>
      </c>
      <c r="O7" s="509">
        <v>2009</v>
      </c>
      <c r="Q7" s="505"/>
      <c r="R7" s="506"/>
      <c r="S7" s="510">
        <v>2010</v>
      </c>
      <c r="T7" s="511">
        <v>2010</v>
      </c>
      <c r="U7" s="511">
        <v>2010</v>
      </c>
      <c r="V7" s="511">
        <v>2010</v>
      </c>
      <c r="W7" s="511">
        <v>2010</v>
      </c>
      <c r="X7" s="511">
        <v>2010</v>
      </c>
      <c r="Y7" s="511">
        <v>2010</v>
      </c>
      <c r="Z7" s="511">
        <v>2010</v>
      </c>
      <c r="AA7" s="512">
        <v>2010</v>
      </c>
      <c r="AB7" s="512">
        <v>2010</v>
      </c>
      <c r="AC7" s="512">
        <v>2010</v>
      </c>
      <c r="AD7" s="512">
        <v>2010</v>
      </c>
      <c r="AG7" s="513"/>
      <c r="AH7" s="514"/>
      <c r="AI7" s="515">
        <v>2011</v>
      </c>
      <c r="AJ7" s="515">
        <v>2011</v>
      </c>
      <c r="AK7" s="515">
        <v>2011</v>
      </c>
      <c r="AL7" s="515">
        <v>2011</v>
      </c>
      <c r="AM7" s="515">
        <v>2011</v>
      </c>
      <c r="AN7" s="515">
        <v>2011</v>
      </c>
      <c r="AO7" s="516">
        <v>2011</v>
      </c>
      <c r="AP7" s="516">
        <v>2011</v>
      </c>
      <c r="AQ7" s="516">
        <v>2011</v>
      </c>
      <c r="AR7" s="516">
        <v>2011</v>
      </c>
      <c r="AS7" s="516">
        <v>2011</v>
      </c>
      <c r="AT7" s="517">
        <v>2011</v>
      </c>
      <c r="AV7" s="518"/>
      <c r="AW7" s="519"/>
      <c r="AX7" s="515">
        <v>2012</v>
      </c>
      <c r="AY7" s="515">
        <v>2012</v>
      </c>
      <c r="AZ7" s="515">
        <v>2012</v>
      </c>
      <c r="BA7" s="515">
        <v>2012</v>
      </c>
      <c r="BB7" s="515">
        <v>2012</v>
      </c>
      <c r="BC7" s="515">
        <v>2012</v>
      </c>
      <c r="BD7" s="516">
        <v>2012</v>
      </c>
      <c r="BE7" s="516">
        <v>2012</v>
      </c>
      <c r="BF7" s="516">
        <v>2012</v>
      </c>
      <c r="BG7" s="516">
        <v>2012</v>
      </c>
      <c r="BH7" s="516">
        <v>2012</v>
      </c>
      <c r="BI7" s="517">
        <v>2012</v>
      </c>
      <c r="BK7" s="520"/>
      <c r="BL7" s="520"/>
      <c r="BM7" s="521">
        <v>2013</v>
      </c>
      <c r="BN7" s="522">
        <v>2013</v>
      </c>
      <c r="BO7" s="522">
        <v>2013</v>
      </c>
      <c r="BP7" s="522">
        <v>2013</v>
      </c>
      <c r="BQ7" s="522">
        <v>2013</v>
      </c>
      <c r="BR7" s="523">
        <v>2013</v>
      </c>
      <c r="BS7" s="523">
        <v>2013</v>
      </c>
      <c r="BT7" s="523">
        <v>2013</v>
      </c>
      <c r="BU7" s="522">
        <v>2013</v>
      </c>
      <c r="BV7" s="522">
        <v>2013</v>
      </c>
      <c r="BW7" s="522">
        <v>2013</v>
      </c>
      <c r="BX7" s="524">
        <v>2013</v>
      </c>
      <c r="BZ7" s="1605"/>
      <c r="CA7" s="1606"/>
      <c r="CB7" s="525">
        <v>2014</v>
      </c>
      <c r="CC7" s="526">
        <v>2014</v>
      </c>
      <c r="CD7" s="526">
        <v>2014</v>
      </c>
      <c r="CE7" s="527">
        <v>2014</v>
      </c>
      <c r="CF7" s="526">
        <v>2014</v>
      </c>
      <c r="CG7" s="526">
        <v>2014</v>
      </c>
      <c r="CH7" s="527">
        <v>2014</v>
      </c>
      <c r="CI7" s="526">
        <v>2014</v>
      </c>
      <c r="CJ7" s="526">
        <v>2014</v>
      </c>
      <c r="CK7" s="527">
        <v>2014</v>
      </c>
      <c r="CL7" s="526">
        <v>2014</v>
      </c>
      <c r="CM7" s="528">
        <v>2014</v>
      </c>
      <c r="CO7" s="1605"/>
      <c r="CP7" s="1606"/>
      <c r="CQ7" s="525">
        <v>2015</v>
      </c>
      <c r="CR7" s="526">
        <v>2015</v>
      </c>
      <c r="CS7" s="526">
        <v>2015</v>
      </c>
      <c r="CT7" s="527">
        <v>2015</v>
      </c>
      <c r="CU7" s="526">
        <v>2015</v>
      </c>
      <c r="CV7" s="526">
        <v>2015</v>
      </c>
      <c r="CW7" s="527">
        <v>2015</v>
      </c>
      <c r="CX7" s="526">
        <v>2015</v>
      </c>
      <c r="CY7" s="526">
        <v>2015</v>
      </c>
      <c r="CZ7" s="527">
        <v>2015</v>
      </c>
      <c r="DA7" s="526">
        <v>2015</v>
      </c>
      <c r="DB7" s="528">
        <v>2015</v>
      </c>
    </row>
    <row r="8" spans="2:106" ht="16.5" customHeight="1" thickBot="1">
      <c r="B8" s="529"/>
      <c r="C8" s="530"/>
      <c r="D8" s="531" t="s">
        <v>243</v>
      </c>
      <c r="E8" s="531" t="s">
        <v>244</v>
      </c>
      <c r="F8" s="532" t="s">
        <v>245</v>
      </c>
      <c r="G8" s="532" t="s">
        <v>234</v>
      </c>
      <c r="H8" s="532" t="s">
        <v>235</v>
      </c>
      <c r="I8" s="532" t="s">
        <v>236</v>
      </c>
      <c r="J8" s="532" t="s">
        <v>237</v>
      </c>
      <c r="K8" s="532" t="s">
        <v>238</v>
      </c>
      <c r="L8" s="532" t="s">
        <v>239</v>
      </c>
      <c r="M8" s="532" t="s">
        <v>240</v>
      </c>
      <c r="N8" s="532" t="s">
        <v>241</v>
      </c>
      <c r="O8" s="533" t="s">
        <v>242</v>
      </c>
      <c r="Q8" s="529"/>
      <c r="R8" s="530"/>
      <c r="S8" s="534" t="s">
        <v>243</v>
      </c>
      <c r="T8" s="535" t="s">
        <v>244</v>
      </c>
      <c r="U8" s="535" t="s">
        <v>245</v>
      </c>
      <c r="V8" s="535" t="s">
        <v>234</v>
      </c>
      <c r="W8" s="535" t="s">
        <v>235</v>
      </c>
      <c r="X8" s="535" t="s">
        <v>236</v>
      </c>
      <c r="Y8" s="535" t="s">
        <v>237</v>
      </c>
      <c r="Z8" s="535" t="s">
        <v>238</v>
      </c>
      <c r="AA8" s="536" t="s">
        <v>239</v>
      </c>
      <c r="AB8" s="536" t="s">
        <v>240</v>
      </c>
      <c r="AC8" s="536" t="s">
        <v>241</v>
      </c>
      <c r="AD8" s="536" t="s">
        <v>242</v>
      </c>
      <c r="AG8" s="537"/>
      <c r="AH8" s="538"/>
      <c r="AI8" s="539" t="s">
        <v>243</v>
      </c>
      <c r="AJ8" s="539" t="s">
        <v>244</v>
      </c>
      <c r="AK8" s="539" t="s">
        <v>245</v>
      </c>
      <c r="AL8" s="539" t="s">
        <v>234</v>
      </c>
      <c r="AM8" s="539" t="s">
        <v>235</v>
      </c>
      <c r="AN8" s="539" t="s">
        <v>236</v>
      </c>
      <c r="AO8" s="540" t="s">
        <v>237</v>
      </c>
      <c r="AP8" s="540" t="s">
        <v>238</v>
      </c>
      <c r="AQ8" s="540" t="s">
        <v>239</v>
      </c>
      <c r="AR8" s="540" t="s">
        <v>240</v>
      </c>
      <c r="AS8" s="540" t="s">
        <v>241</v>
      </c>
      <c r="AT8" s="541" t="s">
        <v>242</v>
      </c>
      <c r="AV8" s="542"/>
      <c r="AW8" s="543"/>
      <c r="AX8" s="539" t="s">
        <v>243</v>
      </c>
      <c r="AY8" s="539" t="s">
        <v>244</v>
      </c>
      <c r="AZ8" s="539" t="s">
        <v>245</v>
      </c>
      <c r="BA8" s="539" t="s">
        <v>234</v>
      </c>
      <c r="BB8" s="539" t="s">
        <v>235</v>
      </c>
      <c r="BC8" s="539" t="s">
        <v>236</v>
      </c>
      <c r="BD8" s="540" t="s">
        <v>237</v>
      </c>
      <c r="BE8" s="540" t="s">
        <v>238</v>
      </c>
      <c r="BF8" s="540" t="s">
        <v>239</v>
      </c>
      <c r="BG8" s="540" t="s">
        <v>240</v>
      </c>
      <c r="BH8" s="540" t="s">
        <v>241</v>
      </c>
      <c r="BI8" s="541" t="s">
        <v>242</v>
      </c>
      <c r="BK8" s="544"/>
      <c r="BL8" s="544"/>
      <c r="BM8" s="545" t="s">
        <v>243</v>
      </c>
      <c r="BN8" s="546" t="s">
        <v>244</v>
      </c>
      <c r="BO8" s="546" t="s">
        <v>245</v>
      </c>
      <c r="BP8" s="547" t="s">
        <v>234</v>
      </c>
      <c r="BQ8" s="546" t="s">
        <v>235</v>
      </c>
      <c r="BR8" s="546" t="s">
        <v>236</v>
      </c>
      <c r="BS8" s="546" t="s">
        <v>237</v>
      </c>
      <c r="BT8" s="546" t="s">
        <v>238</v>
      </c>
      <c r="BU8" s="546" t="s">
        <v>239</v>
      </c>
      <c r="BV8" s="546" t="s">
        <v>240</v>
      </c>
      <c r="BW8" s="546" t="s">
        <v>241</v>
      </c>
      <c r="BX8" s="548" t="s">
        <v>242</v>
      </c>
      <c r="BZ8" s="1607"/>
      <c r="CA8" s="1608"/>
      <c r="CB8" s="549" t="s">
        <v>243</v>
      </c>
      <c r="CC8" s="550" t="s">
        <v>244</v>
      </c>
      <c r="CD8" s="550" t="s">
        <v>245</v>
      </c>
      <c r="CE8" s="550" t="s">
        <v>234</v>
      </c>
      <c r="CF8" s="550" t="s">
        <v>235</v>
      </c>
      <c r="CG8" s="550" t="s">
        <v>236</v>
      </c>
      <c r="CH8" s="550" t="s">
        <v>237</v>
      </c>
      <c r="CI8" s="550" t="s">
        <v>238</v>
      </c>
      <c r="CJ8" s="550" t="s">
        <v>239</v>
      </c>
      <c r="CK8" s="550" t="s">
        <v>240</v>
      </c>
      <c r="CL8" s="550" t="s">
        <v>241</v>
      </c>
      <c r="CM8" s="551" t="s">
        <v>242</v>
      </c>
      <c r="CO8" s="1607"/>
      <c r="CP8" s="1608"/>
      <c r="CQ8" s="549" t="s">
        <v>243</v>
      </c>
      <c r="CR8" s="550" t="s">
        <v>244</v>
      </c>
      <c r="CS8" s="550" t="s">
        <v>245</v>
      </c>
      <c r="CT8" s="550" t="s">
        <v>234</v>
      </c>
      <c r="CU8" s="550" t="s">
        <v>235</v>
      </c>
      <c r="CV8" s="550" t="s">
        <v>236</v>
      </c>
      <c r="CW8" s="550" t="s">
        <v>237</v>
      </c>
      <c r="CX8" s="550" t="s">
        <v>238</v>
      </c>
      <c r="CY8" s="550" t="s">
        <v>239</v>
      </c>
      <c r="CZ8" s="550" t="s">
        <v>240</v>
      </c>
      <c r="DA8" s="550" t="s">
        <v>241</v>
      </c>
      <c r="DB8" s="551" t="s">
        <v>242</v>
      </c>
    </row>
    <row r="9" spans="2:106" ht="15.95" customHeight="1">
      <c r="B9" s="552" t="s">
        <v>110</v>
      </c>
      <c r="C9" s="553" t="s">
        <v>111</v>
      </c>
      <c r="D9" s="554">
        <v>128.29680000000002</v>
      </c>
      <c r="E9" s="555">
        <v>126.47499999999999</v>
      </c>
      <c r="F9" s="556">
        <v>127.70650000000001</v>
      </c>
      <c r="G9" s="556">
        <v>136.15</v>
      </c>
      <c r="H9" s="556">
        <v>138.4871</v>
      </c>
      <c r="I9" s="557">
        <v>141.66670000000002</v>
      </c>
      <c r="J9" s="557">
        <v>143.70650000000001</v>
      </c>
      <c r="K9" s="557">
        <v>145.26770000000002</v>
      </c>
      <c r="L9" s="557">
        <v>137.8167</v>
      </c>
      <c r="M9" s="557">
        <v>126.64190000000001</v>
      </c>
      <c r="N9" s="557">
        <v>124.81670000000001</v>
      </c>
      <c r="O9" s="558">
        <v>121.79350000000001</v>
      </c>
      <c r="Q9" s="559" t="s">
        <v>110</v>
      </c>
      <c r="R9" s="560" t="s">
        <v>111</v>
      </c>
      <c r="S9" s="556">
        <v>121.0839</v>
      </c>
      <c r="T9" s="556">
        <v>126.375</v>
      </c>
      <c r="U9" s="556">
        <v>122.3516</v>
      </c>
      <c r="V9" s="557">
        <v>123.86670000000001</v>
      </c>
      <c r="W9" s="557">
        <v>131.9194</v>
      </c>
      <c r="X9" s="557">
        <v>142.67670000000001</v>
      </c>
      <c r="Y9" s="557">
        <v>135.89680000000001</v>
      </c>
      <c r="Z9" s="557">
        <v>139.21610000000001</v>
      </c>
      <c r="AA9" s="557">
        <v>131.30000000000001</v>
      </c>
      <c r="AB9" s="557">
        <v>127.2968</v>
      </c>
      <c r="AC9" s="557">
        <v>128.48330000000001</v>
      </c>
      <c r="AD9" s="561">
        <v>132.57740000000001</v>
      </c>
      <c r="AG9" s="542" t="s">
        <v>110</v>
      </c>
      <c r="AH9" s="519" t="s">
        <v>111</v>
      </c>
      <c r="AI9" s="562">
        <v>123.92580000000001</v>
      </c>
      <c r="AJ9" s="563">
        <v>129.0821</v>
      </c>
      <c r="AK9" s="563">
        <v>134.1097</v>
      </c>
      <c r="AL9" s="563">
        <v>143.65</v>
      </c>
      <c r="AM9" s="564">
        <v>146.51609999999999</v>
      </c>
      <c r="AN9" s="564">
        <v>143.8433</v>
      </c>
      <c r="AO9" s="564">
        <v>144.49350000000001</v>
      </c>
      <c r="AP9" s="564">
        <v>141.12260000000001</v>
      </c>
      <c r="AQ9" s="564">
        <v>141.33330000000001</v>
      </c>
      <c r="AR9" s="564">
        <v>144.60320000000002</v>
      </c>
      <c r="AS9" s="564">
        <v>152.0333</v>
      </c>
      <c r="AT9" s="565">
        <v>150.7903</v>
      </c>
      <c r="AU9" s="566"/>
      <c r="AV9" s="542" t="s">
        <v>110</v>
      </c>
      <c r="AW9" s="543" t="s">
        <v>111</v>
      </c>
      <c r="AX9" s="563">
        <v>142.79679999999999</v>
      </c>
      <c r="AY9" s="563">
        <v>151.03790000000001</v>
      </c>
      <c r="AZ9" s="563">
        <v>152.85480000000001</v>
      </c>
      <c r="BA9" s="564">
        <v>156.7867</v>
      </c>
      <c r="BB9" s="564">
        <v>153.91290000000001</v>
      </c>
      <c r="BC9" s="564">
        <v>155.94329999999999</v>
      </c>
      <c r="BD9" s="564">
        <v>153.4742</v>
      </c>
      <c r="BE9" s="564">
        <v>169.8484</v>
      </c>
      <c r="BF9" s="564">
        <v>181.88</v>
      </c>
      <c r="BG9" s="564">
        <v>180.04839999999999</v>
      </c>
      <c r="BH9" s="564">
        <v>168.88</v>
      </c>
      <c r="BI9" s="563">
        <v>158.65809999999999</v>
      </c>
      <c r="BK9" s="518" t="s">
        <v>110</v>
      </c>
      <c r="BL9" s="519" t="s">
        <v>111</v>
      </c>
      <c r="BM9" s="567">
        <v>153.46</v>
      </c>
      <c r="BN9" s="568">
        <v>154.06</v>
      </c>
      <c r="BO9" s="568">
        <v>154.78</v>
      </c>
      <c r="BP9" s="568">
        <v>156.07</v>
      </c>
      <c r="BQ9" s="568">
        <v>147.85</v>
      </c>
      <c r="BR9" s="568">
        <v>153.88</v>
      </c>
      <c r="BS9" s="568">
        <v>163.35</v>
      </c>
      <c r="BT9" s="568">
        <v>174.51</v>
      </c>
      <c r="BU9" s="568">
        <v>173.92</v>
      </c>
      <c r="BV9" s="568">
        <v>164.28</v>
      </c>
      <c r="BW9" s="568">
        <v>154.63999999999999</v>
      </c>
      <c r="BX9" s="569">
        <v>150.49</v>
      </c>
      <c r="BZ9" s="358" t="s">
        <v>110</v>
      </c>
      <c r="CA9" s="484" t="s">
        <v>111</v>
      </c>
      <c r="CB9" s="570">
        <v>143.37741935483874</v>
      </c>
      <c r="CC9" s="571">
        <v>142.2071</v>
      </c>
      <c r="CD9" s="571">
        <v>141.9871</v>
      </c>
      <c r="CE9" s="571">
        <v>150.28</v>
      </c>
      <c r="CF9" s="571">
        <v>149.26770000000002</v>
      </c>
      <c r="CG9" s="571">
        <v>155.36670000000001</v>
      </c>
      <c r="CH9" s="571">
        <v>151.8742</v>
      </c>
      <c r="CI9" s="571">
        <v>145.5548</v>
      </c>
      <c r="CJ9" s="571">
        <v>138.59</v>
      </c>
      <c r="CK9" s="571">
        <v>121.0968</v>
      </c>
      <c r="CL9" s="571">
        <v>121.55670000000001</v>
      </c>
      <c r="CM9" s="572">
        <v>115.21940000000001</v>
      </c>
      <c r="CO9" s="358" t="s">
        <v>110</v>
      </c>
      <c r="CP9" s="484" t="s">
        <v>111</v>
      </c>
      <c r="CQ9" s="834">
        <v>113.78710000000001</v>
      </c>
      <c r="CR9" s="834">
        <v>120.7714</v>
      </c>
      <c r="CS9" s="834">
        <v>125.66770000000001</v>
      </c>
      <c r="CT9" s="834">
        <v>127.63330000000001</v>
      </c>
      <c r="CU9" s="834">
        <v>124.6032</v>
      </c>
      <c r="CV9" s="834">
        <v>127.80330000000001</v>
      </c>
      <c r="CW9" s="834">
        <v>121.4903</v>
      </c>
      <c r="CX9" s="834">
        <v>121.2677</v>
      </c>
      <c r="CY9" s="834">
        <v>129.28</v>
      </c>
      <c r="CZ9" s="834">
        <v>124.9903</v>
      </c>
      <c r="DA9" s="834">
        <v>114.6</v>
      </c>
      <c r="DB9" s="1166">
        <v>109.3258</v>
      </c>
    </row>
    <row r="10" spans="2:106" ht="15.95" customHeight="1">
      <c r="B10" s="559" t="s">
        <v>161</v>
      </c>
      <c r="C10" s="573" t="s">
        <v>111</v>
      </c>
      <c r="D10" s="574">
        <v>176.8167</v>
      </c>
      <c r="E10" s="574">
        <v>176.61660000000001</v>
      </c>
      <c r="F10" s="575">
        <v>175.88910000000001</v>
      </c>
      <c r="G10" s="575">
        <v>175.28280000000001</v>
      </c>
      <c r="H10" s="575">
        <v>174.99780000000001</v>
      </c>
      <c r="I10" s="575">
        <v>174.33940000000001</v>
      </c>
      <c r="J10" s="575">
        <v>174.7355</v>
      </c>
      <c r="K10" s="575">
        <v>175.27870000000001</v>
      </c>
      <c r="L10" s="575">
        <v>175.1994</v>
      </c>
      <c r="M10" s="575">
        <v>174.71690000000001</v>
      </c>
      <c r="N10" s="575">
        <v>172.5676</v>
      </c>
      <c r="O10" s="576">
        <v>167.78400000000002</v>
      </c>
      <c r="Q10" s="559" t="s">
        <v>161</v>
      </c>
      <c r="R10" s="573" t="s">
        <v>111</v>
      </c>
      <c r="S10" s="575">
        <v>167.77590000000001</v>
      </c>
      <c r="T10" s="575">
        <v>167.50560000000002</v>
      </c>
      <c r="U10" s="575">
        <v>167.86680000000001</v>
      </c>
      <c r="V10" s="575">
        <v>166.01230000000001</v>
      </c>
      <c r="W10" s="575">
        <v>157.6233</v>
      </c>
      <c r="X10" s="575">
        <v>154.70340000000002</v>
      </c>
      <c r="Y10" s="575">
        <v>155.0693</v>
      </c>
      <c r="Z10" s="575">
        <v>158.6123</v>
      </c>
      <c r="AA10" s="575">
        <v>161.7105</v>
      </c>
      <c r="AB10" s="575">
        <v>165.083</v>
      </c>
      <c r="AC10" s="575">
        <v>168.3013</v>
      </c>
      <c r="AD10" s="576">
        <v>172.0453</v>
      </c>
      <c r="AG10" s="542" t="s">
        <v>161</v>
      </c>
      <c r="AH10" s="543" t="s">
        <v>111</v>
      </c>
      <c r="AI10" s="577">
        <v>170.89420000000001</v>
      </c>
      <c r="AJ10" s="578">
        <v>164.4024</v>
      </c>
      <c r="AK10" s="578">
        <v>165.17490000000001</v>
      </c>
      <c r="AL10" s="578">
        <v>163.3432</v>
      </c>
      <c r="AM10" s="578">
        <v>164.1557</v>
      </c>
      <c r="AN10" s="578">
        <v>167.7551</v>
      </c>
      <c r="AO10" s="578">
        <v>170.76340000000002</v>
      </c>
      <c r="AP10" s="578">
        <v>170.99080000000001</v>
      </c>
      <c r="AQ10" s="578">
        <v>171.44990000000001</v>
      </c>
      <c r="AR10" s="578">
        <v>171.43520000000001</v>
      </c>
      <c r="AS10" s="578">
        <v>171.56800000000001</v>
      </c>
      <c r="AT10" s="579">
        <v>172.68040000000002</v>
      </c>
      <c r="AV10" s="542" t="s">
        <v>161</v>
      </c>
      <c r="AW10" s="580" t="s">
        <v>111</v>
      </c>
      <c r="AX10" s="578">
        <v>176.23859999999999</v>
      </c>
      <c r="AY10" s="578">
        <v>177.1054</v>
      </c>
      <c r="AZ10" s="578">
        <v>178.94470000000001</v>
      </c>
      <c r="BA10" s="578">
        <v>179.3554</v>
      </c>
      <c r="BB10" s="578">
        <v>178.84180000000001</v>
      </c>
      <c r="BC10" s="578">
        <v>179.05359999999999</v>
      </c>
      <c r="BD10" s="578">
        <v>179.1644</v>
      </c>
      <c r="BE10" s="578">
        <v>180.24879999999999</v>
      </c>
      <c r="BF10" s="578">
        <v>190.07130000000001</v>
      </c>
      <c r="BG10" s="578">
        <v>200.6353</v>
      </c>
      <c r="BH10" s="578">
        <v>206.26140000000001</v>
      </c>
      <c r="BI10" s="578">
        <v>207.24119999999999</v>
      </c>
      <c r="BK10" s="542" t="s">
        <v>161</v>
      </c>
      <c r="BL10" s="543" t="s">
        <v>111</v>
      </c>
      <c r="BM10" s="581">
        <v>207.99</v>
      </c>
      <c r="BN10" s="568">
        <v>208.66</v>
      </c>
      <c r="BO10" s="568">
        <v>206.03</v>
      </c>
      <c r="BP10" s="568">
        <v>193.57</v>
      </c>
      <c r="BQ10" s="568">
        <v>186.93</v>
      </c>
      <c r="BR10" s="568">
        <v>185.84</v>
      </c>
      <c r="BS10" s="568">
        <v>186.06</v>
      </c>
      <c r="BT10" s="568">
        <v>202.8</v>
      </c>
      <c r="BU10" s="568">
        <v>215.31</v>
      </c>
      <c r="BV10" s="568">
        <v>223.66</v>
      </c>
      <c r="BW10" s="568">
        <v>211.84</v>
      </c>
      <c r="BX10" s="569">
        <v>201.06</v>
      </c>
      <c r="BZ10" s="358" t="s">
        <v>161</v>
      </c>
      <c r="CA10" s="485" t="s">
        <v>111</v>
      </c>
      <c r="CB10" s="570">
        <v>209.83625214003678</v>
      </c>
      <c r="CC10" s="571">
        <v>207.83200000000002</v>
      </c>
      <c r="CD10" s="571">
        <v>204.54680000000002</v>
      </c>
      <c r="CE10" s="571">
        <v>191.40900000000002</v>
      </c>
      <c r="CF10" s="571">
        <v>193.10060000000001</v>
      </c>
      <c r="CG10" s="571">
        <v>189.80549999999999</v>
      </c>
      <c r="CH10" s="571">
        <v>193.4648</v>
      </c>
      <c r="CI10" s="571">
        <v>193.28140000000002</v>
      </c>
      <c r="CJ10" s="571">
        <v>191.93010000000001</v>
      </c>
      <c r="CK10" s="571">
        <v>183.3252</v>
      </c>
      <c r="CL10" s="571">
        <v>175.4067</v>
      </c>
      <c r="CM10" s="572">
        <v>173.87870000000001</v>
      </c>
      <c r="CO10" s="358" t="s">
        <v>161</v>
      </c>
      <c r="CP10" s="485" t="s">
        <v>111</v>
      </c>
      <c r="CQ10" s="834">
        <v>171.37630000000001</v>
      </c>
      <c r="CR10" s="834">
        <v>164.4641</v>
      </c>
      <c r="CS10" s="834">
        <v>163.6388</v>
      </c>
      <c r="CT10" s="834">
        <v>166.97499999999999</v>
      </c>
      <c r="CU10" s="834">
        <v>163.53210000000001</v>
      </c>
      <c r="CV10" s="834">
        <v>158.59</v>
      </c>
      <c r="CW10" s="834">
        <v>163.0317</v>
      </c>
      <c r="CX10" s="834">
        <v>170.72890000000001</v>
      </c>
      <c r="CY10" s="834">
        <v>171.91500000000002</v>
      </c>
      <c r="CZ10" s="834">
        <v>173.33700000000002</v>
      </c>
      <c r="DA10" s="834">
        <v>168.786</v>
      </c>
      <c r="DB10" s="1166">
        <v>162.6208</v>
      </c>
    </row>
    <row r="11" spans="2:106" ht="15.95" customHeight="1">
      <c r="B11" s="559"/>
      <c r="C11" s="573" t="s">
        <v>165</v>
      </c>
      <c r="D11" s="574">
        <v>345.81810000000002</v>
      </c>
      <c r="E11" s="574">
        <v>345.42680000000001</v>
      </c>
      <c r="F11" s="575">
        <v>344.00390000000004</v>
      </c>
      <c r="G11" s="575">
        <v>342.81800000000004</v>
      </c>
      <c r="H11" s="575">
        <v>342.26060000000001</v>
      </c>
      <c r="I11" s="575">
        <v>340.97300000000001</v>
      </c>
      <c r="J11" s="575">
        <v>341.74770000000001</v>
      </c>
      <c r="K11" s="575">
        <v>342.81</v>
      </c>
      <c r="L11" s="575">
        <v>342.65499999999997</v>
      </c>
      <c r="M11" s="575">
        <v>341.71129999999999</v>
      </c>
      <c r="N11" s="575">
        <v>337.5077</v>
      </c>
      <c r="O11" s="576">
        <v>328.15190000000001</v>
      </c>
      <c r="Q11" s="559"/>
      <c r="R11" s="573" t="s">
        <v>165</v>
      </c>
      <c r="S11" s="575">
        <v>328.1361</v>
      </c>
      <c r="T11" s="575">
        <v>327.60750000000002</v>
      </c>
      <c r="U11" s="575">
        <v>328.31389999999999</v>
      </c>
      <c r="V11" s="575">
        <v>324.68729999999999</v>
      </c>
      <c r="W11" s="575">
        <v>308.27969999999999</v>
      </c>
      <c r="X11" s="575">
        <v>302.56900000000002</v>
      </c>
      <c r="Y11" s="575">
        <v>303.28450000000004</v>
      </c>
      <c r="Z11" s="575">
        <v>310.21390000000002</v>
      </c>
      <c r="AA11" s="575">
        <v>316.27330000000001</v>
      </c>
      <c r="AB11" s="575">
        <v>322.86940000000004</v>
      </c>
      <c r="AC11" s="575">
        <v>329.16370000000001</v>
      </c>
      <c r="AD11" s="576">
        <v>336.48610000000002</v>
      </c>
      <c r="AG11" s="542"/>
      <c r="AH11" s="543" t="s">
        <v>165</v>
      </c>
      <c r="AI11" s="577">
        <v>334.23480000000001</v>
      </c>
      <c r="AJ11" s="578">
        <v>321.53820000000002</v>
      </c>
      <c r="AK11" s="578">
        <v>323.04900000000004</v>
      </c>
      <c r="AL11" s="578">
        <v>319.4667</v>
      </c>
      <c r="AM11" s="578">
        <v>321.05580000000003</v>
      </c>
      <c r="AN11" s="578">
        <v>328.09530000000001</v>
      </c>
      <c r="AO11" s="578">
        <v>333.97900000000004</v>
      </c>
      <c r="AP11" s="578">
        <v>334.4239</v>
      </c>
      <c r="AQ11" s="578">
        <v>335.32170000000002</v>
      </c>
      <c r="AR11" s="578">
        <v>335.29290000000003</v>
      </c>
      <c r="AS11" s="578">
        <v>335.55270000000002</v>
      </c>
      <c r="AT11" s="579">
        <v>337.72840000000002</v>
      </c>
      <c r="AV11" s="542"/>
      <c r="AW11" s="580" t="s">
        <v>165</v>
      </c>
      <c r="AX11" s="578">
        <v>344.68740000000003</v>
      </c>
      <c r="AY11" s="578">
        <v>346.38279999999997</v>
      </c>
      <c r="AZ11" s="578">
        <v>349.98</v>
      </c>
      <c r="BA11" s="578">
        <v>350.7833</v>
      </c>
      <c r="BB11" s="578">
        <v>349.77870000000001</v>
      </c>
      <c r="BC11" s="578">
        <v>350.19299999999998</v>
      </c>
      <c r="BD11" s="578">
        <v>350.40969999999999</v>
      </c>
      <c r="BE11" s="578">
        <v>352.53059999999999</v>
      </c>
      <c r="BF11" s="578">
        <v>371.74130000000002</v>
      </c>
      <c r="BG11" s="578">
        <v>392.40260000000001</v>
      </c>
      <c r="BH11" s="578">
        <v>403.40600000000001</v>
      </c>
      <c r="BI11" s="578">
        <v>405.32229999999998</v>
      </c>
      <c r="BK11" s="542"/>
      <c r="BL11" s="543" t="s">
        <v>165</v>
      </c>
      <c r="BM11" s="582">
        <v>406.78</v>
      </c>
      <c r="BN11" s="583">
        <v>408.09</v>
      </c>
      <c r="BO11" s="583">
        <v>402.96</v>
      </c>
      <c r="BP11" s="583">
        <v>378.59</v>
      </c>
      <c r="BQ11" s="583">
        <v>365.59</v>
      </c>
      <c r="BR11" s="583">
        <v>363.46</v>
      </c>
      <c r="BS11" s="583">
        <v>363.9</v>
      </c>
      <c r="BT11" s="583">
        <v>396.63</v>
      </c>
      <c r="BU11" s="583">
        <v>421.1</v>
      </c>
      <c r="BV11" s="583">
        <v>437.43</v>
      </c>
      <c r="BW11" s="583">
        <v>414.31</v>
      </c>
      <c r="BX11" s="584">
        <v>393.23</v>
      </c>
      <c r="BZ11" s="358"/>
      <c r="CA11" s="485" t="s">
        <v>165</v>
      </c>
      <c r="CB11" s="585">
        <v>410.39774193548385</v>
      </c>
      <c r="CC11" s="586">
        <v>406.47790000000003</v>
      </c>
      <c r="CD11" s="586">
        <v>400.05260000000004</v>
      </c>
      <c r="CE11" s="586">
        <v>374.86070000000001</v>
      </c>
      <c r="CF11" s="586">
        <v>378.3152</v>
      </c>
      <c r="CG11" s="586">
        <v>287.04430000000002</v>
      </c>
      <c r="CH11" s="586">
        <v>378.3784</v>
      </c>
      <c r="CI11" s="586">
        <v>378.0197</v>
      </c>
      <c r="CJ11" s="586">
        <v>375.37700000000001</v>
      </c>
      <c r="CK11" s="586">
        <v>358.54740000000004</v>
      </c>
      <c r="CL11" s="586">
        <v>343.06030000000004</v>
      </c>
      <c r="CM11" s="587">
        <v>340.07190000000003</v>
      </c>
      <c r="CO11" s="358"/>
      <c r="CP11" s="485" t="s">
        <v>165</v>
      </c>
      <c r="CQ11" s="835">
        <v>335.17770000000002</v>
      </c>
      <c r="CR11" s="835">
        <v>321.65890000000002</v>
      </c>
      <c r="CS11" s="835">
        <v>320.04480000000001</v>
      </c>
      <c r="CT11" s="835">
        <v>326.56970000000001</v>
      </c>
      <c r="CU11" s="835">
        <v>319.83609999999999</v>
      </c>
      <c r="CV11" s="835">
        <v>310.1687</v>
      </c>
      <c r="CW11" s="835">
        <v>318.85740000000004</v>
      </c>
      <c r="CX11" s="835">
        <v>333.91160000000002</v>
      </c>
      <c r="CY11" s="835">
        <v>336.23130000000003</v>
      </c>
      <c r="CZ11" s="835">
        <v>339.01260000000002</v>
      </c>
      <c r="DA11" s="835">
        <v>330.11170000000004</v>
      </c>
      <c r="DB11" s="1167">
        <v>318.05380000000002</v>
      </c>
    </row>
    <row r="12" spans="2:106" ht="15.95" customHeight="1">
      <c r="B12" s="559" t="s">
        <v>133</v>
      </c>
      <c r="C12" s="588" t="s">
        <v>111</v>
      </c>
      <c r="D12" s="574">
        <v>143.7972</v>
      </c>
      <c r="E12" s="574">
        <v>133.1628</v>
      </c>
      <c r="F12" s="575">
        <v>145.10599999999999</v>
      </c>
      <c r="G12" s="575">
        <v>153.3323</v>
      </c>
      <c r="H12" s="575">
        <v>153.83180000000002</v>
      </c>
      <c r="I12" s="575">
        <v>162.26650000000001</v>
      </c>
      <c r="J12" s="575">
        <v>165.5077</v>
      </c>
      <c r="K12" s="575">
        <v>162.78660000000002</v>
      </c>
      <c r="L12" s="575">
        <v>161.084</v>
      </c>
      <c r="M12" s="575">
        <v>145.42740000000001</v>
      </c>
      <c r="N12" s="575">
        <v>136.7998</v>
      </c>
      <c r="O12" s="576">
        <v>136.39930000000001</v>
      </c>
      <c r="Q12" s="559" t="s">
        <v>133</v>
      </c>
      <c r="R12" s="588" t="s">
        <v>111</v>
      </c>
      <c r="S12" s="575">
        <v>133.023</v>
      </c>
      <c r="T12" s="575">
        <v>130.82150000000001</v>
      </c>
      <c r="U12" s="575">
        <v>134.3742</v>
      </c>
      <c r="V12" s="575">
        <v>135.70760000000001</v>
      </c>
      <c r="W12" s="575">
        <v>137.58020000000002</v>
      </c>
      <c r="X12" s="575">
        <v>151.79170000000002</v>
      </c>
      <c r="Y12" s="575">
        <v>155.29499999999999</v>
      </c>
      <c r="Z12" s="575">
        <v>154.00630000000001</v>
      </c>
      <c r="AA12" s="575">
        <v>149.99680000000001</v>
      </c>
      <c r="AB12" s="575">
        <v>143.9314</v>
      </c>
      <c r="AC12" s="575">
        <v>140.12049999999999</v>
      </c>
      <c r="AD12" s="576">
        <v>138.369</v>
      </c>
      <c r="AG12" s="542" t="s">
        <v>133</v>
      </c>
      <c r="AH12" s="580" t="s">
        <v>111</v>
      </c>
      <c r="AI12" s="577">
        <v>142.0736</v>
      </c>
      <c r="AJ12" s="578">
        <v>139.56050000000002</v>
      </c>
      <c r="AK12" s="578">
        <v>145.4006</v>
      </c>
      <c r="AL12" s="578">
        <v>154.69110000000001</v>
      </c>
      <c r="AM12" s="578">
        <v>161.40440000000001</v>
      </c>
      <c r="AN12" s="578">
        <v>160.7704</v>
      </c>
      <c r="AO12" s="578">
        <v>162.70510000000002</v>
      </c>
      <c r="AP12" s="578">
        <v>161.99190000000002</v>
      </c>
      <c r="AQ12" s="578">
        <v>157.9888</v>
      </c>
      <c r="AR12" s="578">
        <v>156.3887</v>
      </c>
      <c r="AS12" s="578">
        <v>161.78400000000002</v>
      </c>
      <c r="AT12" s="579">
        <v>169.916</v>
      </c>
      <c r="AV12" s="542" t="s">
        <v>133</v>
      </c>
      <c r="AW12" s="580" t="s">
        <v>111</v>
      </c>
      <c r="AX12" s="578">
        <v>164.33080000000001</v>
      </c>
      <c r="AY12" s="578">
        <v>163.61410000000001</v>
      </c>
      <c r="AZ12" s="578">
        <v>170.10839999999999</v>
      </c>
      <c r="BA12" s="578">
        <v>175.79560000000001</v>
      </c>
      <c r="BB12" s="578">
        <v>172.4359</v>
      </c>
      <c r="BC12" s="578">
        <v>172.77010000000001</v>
      </c>
      <c r="BD12" s="578">
        <v>170.696</v>
      </c>
      <c r="BE12" s="578">
        <v>178.5247</v>
      </c>
      <c r="BF12" s="578">
        <v>194.05119999999999</v>
      </c>
      <c r="BG12" s="578">
        <v>195.29509999999999</v>
      </c>
      <c r="BH12" s="578">
        <v>188.16210000000001</v>
      </c>
      <c r="BI12" s="578">
        <v>182.8158</v>
      </c>
      <c r="BK12" s="542" t="s">
        <v>133</v>
      </c>
      <c r="BL12" s="580" t="s">
        <v>111</v>
      </c>
      <c r="BM12" s="581">
        <v>169.85</v>
      </c>
      <c r="BN12" s="589">
        <v>164.2</v>
      </c>
      <c r="BO12" s="589">
        <v>164.09</v>
      </c>
      <c r="BP12" s="589">
        <v>164.38</v>
      </c>
      <c r="BQ12" s="589">
        <v>166.33</v>
      </c>
      <c r="BR12" s="589">
        <v>170.75</v>
      </c>
      <c r="BS12" s="589">
        <v>176.01</v>
      </c>
      <c r="BT12" s="589">
        <v>183.15</v>
      </c>
      <c r="BU12" s="589">
        <v>191.74</v>
      </c>
      <c r="BV12" s="589">
        <v>185.61</v>
      </c>
      <c r="BW12" s="589">
        <v>171.87</v>
      </c>
      <c r="BX12" s="590">
        <v>170.26</v>
      </c>
      <c r="BZ12" s="358" t="s">
        <v>133</v>
      </c>
      <c r="CA12" s="487" t="s">
        <v>111</v>
      </c>
      <c r="CB12" s="570">
        <v>160.00287303097016</v>
      </c>
      <c r="CC12" s="571">
        <v>157.1695</v>
      </c>
      <c r="CD12" s="571">
        <v>154.2809</v>
      </c>
      <c r="CE12" s="571">
        <v>158.00660000000002</v>
      </c>
      <c r="CF12" s="571">
        <v>161.5581</v>
      </c>
      <c r="CG12" s="571">
        <v>170.7073</v>
      </c>
      <c r="CH12" s="571">
        <v>174.6532</v>
      </c>
      <c r="CI12" s="571">
        <v>167.4513</v>
      </c>
      <c r="CJ12" s="571">
        <v>164.49270000000001</v>
      </c>
      <c r="CK12" s="571">
        <v>148.5462</v>
      </c>
      <c r="CL12" s="571">
        <v>143.45410000000001</v>
      </c>
      <c r="CM12" s="572">
        <v>140.5523</v>
      </c>
      <c r="CO12" s="358" t="s">
        <v>133</v>
      </c>
      <c r="CP12" s="487" t="s">
        <v>111</v>
      </c>
      <c r="CQ12" s="834">
        <v>133.1902</v>
      </c>
      <c r="CR12" s="834">
        <v>134.68360000000001</v>
      </c>
      <c r="CS12" s="834">
        <v>139.7945</v>
      </c>
      <c r="CT12" s="834">
        <v>139.51990000000001</v>
      </c>
      <c r="CU12" s="834">
        <v>139.39750000000001</v>
      </c>
      <c r="CV12" s="834">
        <v>146.52180000000001</v>
      </c>
      <c r="CW12" s="834">
        <v>146.4624</v>
      </c>
      <c r="CX12" s="834">
        <v>145.38310000000001</v>
      </c>
      <c r="CY12" s="834">
        <v>146.8049</v>
      </c>
      <c r="CZ12" s="834">
        <v>147.5446</v>
      </c>
      <c r="DA12" s="834">
        <v>139.31380000000001</v>
      </c>
      <c r="DB12" s="1166">
        <v>132.58530000000002</v>
      </c>
    </row>
    <row r="13" spans="2:106" ht="15.95" customHeight="1">
      <c r="B13" s="559"/>
      <c r="C13" s="588" t="s">
        <v>246</v>
      </c>
      <c r="D13" s="574">
        <v>3898.4194000000002</v>
      </c>
      <c r="E13" s="591">
        <v>3783.75</v>
      </c>
      <c r="F13" s="592">
        <v>3950.6774</v>
      </c>
      <c r="G13" s="592">
        <v>4104.3667000000005</v>
      </c>
      <c r="H13" s="592">
        <v>4113.8387000000002</v>
      </c>
      <c r="I13" s="592">
        <v>4308.2332999999999</v>
      </c>
      <c r="J13" s="592">
        <v>4273.6129000000001</v>
      </c>
      <c r="K13" s="592">
        <v>4174.7741999999998</v>
      </c>
      <c r="L13" s="592">
        <v>4084.5</v>
      </c>
      <c r="M13" s="592">
        <v>3751.7419</v>
      </c>
      <c r="N13" s="592">
        <v>3533.4666999999999</v>
      </c>
      <c r="O13" s="593">
        <v>3558.9355</v>
      </c>
      <c r="Q13" s="559"/>
      <c r="R13" s="588" t="s">
        <v>246</v>
      </c>
      <c r="S13" s="592">
        <v>3482.5161000000003</v>
      </c>
      <c r="T13" s="592">
        <v>3400</v>
      </c>
      <c r="U13" s="592">
        <v>3433</v>
      </c>
      <c r="V13" s="592">
        <v>3434.9666999999999</v>
      </c>
      <c r="W13" s="592">
        <v>3533.7097000000003</v>
      </c>
      <c r="X13" s="592">
        <v>3913.4333000000001</v>
      </c>
      <c r="Y13" s="592">
        <v>3938.7742000000003</v>
      </c>
      <c r="Z13" s="592">
        <v>3820.0645000000004</v>
      </c>
      <c r="AA13" s="592">
        <v>3699.1333</v>
      </c>
      <c r="AB13" s="592">
        <v>3531.6774</v>
      </c>
      <c r="AC13" s="592">
        <v>3452.8667</v>
      </c>
      <c r="AD13" s="593">
        <v>3479.9032000000002</v>
      </c>
      <c r="AG13" s="542"/>
      <c r="AH13" s="580" t="s">
        <v>246</v>
      </c>
      <c r="AI13" s="594">
        <v>3481.0968000000003</v>
      </c>
      <c r="AJ13" s="595">
        <v>3387.6071000000002</v>
      </c>
      <c r="AK13" s="595">
        <v>3546.5806000000002</v>
      </c>
      <c r="AL13" s="595">
        <v>3760.4</v>
      </c>
      <c r="AM13" s="595">
        <v>3932.1290000000004</v>
      </c>
      <c r="AN13" s="595">
        <v>3904.6</v>
      </c>
      <c r="AO13" s="595">
        <v>3960.2581</v>
      </c>
      <c r="AP13" s="595">
        <v>3932.9677000000001</v>
      </c>
      <c r="AQ13" s="595">
        <v>3874.2667000000001</v>
      </c>
      <c r="AR13" s="595">
        <v>3882.4839000000002</v>
      </c>
      <c r="AS13" s="595">
        <v>4114.5667000000003</v>
      </c>
      <c r="AT13" s="596">
        <v>4338.4839000000002</v>
      </c>
      <c r="AV13" s="542"/>
      <c r="AW13" s="580" t="s">
        <v>246</v>
      </c>
      <c r="AX13" s="595">
        <v>4197.9031999999997</v>
      </c>
      <c r="AY13" s="595">
        <v>4099.7930999999999</v>
      </c>
      <c r="AZ13" s="595">
        <v>4200.0645000000004</v>
      </c>
      <c r="BA13" s="595">
        <v>4358.9332999999997</v>
      </c>
      <c r="BB13" s="595">
        <v>4357.4516000000003</v>
      </c>
      <c r="BC13" s="595">
        <v>4427.2667000000001</v>
      </c>
      <c r="BD13" s="595">
        <v>4349.8710000000001</v>
      </c>
      <c r="BE13" s="595">
        <v>4472.0645000000004</v>
      </c>
      <c r="BF13" s="595">
        <v>4801.7</v>
      </c>
      <c r="BG13" s="595">
        <v>4870.9354999999996</v>
      </c>
      <c r="BH13" s="595">
        <v>4769.4332999999997</v>
      </c>
      <c r="BI13" s="595">
        <v>4609.4516000000003</v>
      </c>
      <c r="BK13" s="542"/>
      <c r="BL13" s="580" t="s">
        <v>246</v>
      </c>
      <c r="BM13" s="582">
        <v>4335.3999999999996</v>
      </c>
      <c r="BN13" s="597">
        <v>4182.6000000000004</v>
      </c>
      <c r="BO13" s="597">
        <v>4208.8</v>
      </c>
      <c r="BP13" s="597">
        <v>4245.3</v>
      </c>
      <c r="BQ13" s="597">
        <v>4303.1000000000004</v>
      </c>
      <c r="BR13" s="597">
        <v>4398.3999999999996</v>
      </c>
      <c r="BS13" s="597">
        <v>4566.5</v>
      </c>
      <c r="BT13" s="597">
        <v>4729.5</v>
      </c>
      <c r="BU13" s="597">
        <v>4942.3999999999996</v>
      </c>
      <c r="BV13" s="597">
        <v>4763.7</v>
      </c>
      <c r="BW13" s="597">
        <v>4613.1000000000004</v>
      </c>
      <c r="BX13" s="598">
        <v>4679.1000000000004</v>
      </c>
      <c r="BZ13" s="358"/>
      <c r="CA13" s="487" t="s">
        <v>246</v>
      </c>
      <c r="CB13" s="585">
        <v>4396.2580645161288</v>
      </c>
      <c r="CC13" s="586">
        <v>4314.8213999999998</v>
      </c>
      <c r="CD13" s="586">
        <v>4226.3870999999999</v>
      </c>
      <c r="CE13" s="586">
        <v>4343.1333000000004</v>
      </c>
      <c r="CF13" s="586">
        <v>4433.8710000000001</v>
      </c>
      <c r="CG13" s="586">
        <v>4685.8333000000002</v>
      </c>
      <c r="CH13" s="586">
        <v>4795.8387000000002</v>
      </c>
      <c r="CI13" s="586">
        <v>4653.8710000000001</v>
      </c>
      <c r="CJ13" s="586">
        <v>4541.1000000000004</v>
      </c>
      <c r="CK13" s="586">
        <v>4089.6129000000001</v>
      </c>
      <c r="CL13" s="586">
        <v>3961.0667000000003</v>
      </c>
      <c r="CM13" s="587">
        <v>3886.2258000000002</v>
      </c>
      <c r="CO13" s="358"/>
      <c r="CP13" s="487" t="s">
        <v>246</v>
      </c>
      <c r="CQ13" s="835">
        <v>3712.2258000000002</v>
      </c>
      <c r="CR13" s="835">
        <v>3720.0357000000004</v>
      </c>
      <c r="CS13" s="835">
        <v>3828.5806000000002</v>
      </c>
      <c r="CT13" s="835">
        <v>3830.7</v>
      </c>
      <c r="CU13" s="835">
        <v>3820</v>
      </c>
      <c r="CV13" s="835">
        <v>4000.3667</v>
      </c>
      <c r="CW13" s="835">
        <v>3969.3871000000004</v>
      </c>
      <c r="CX13" s="835">
        <v>3930.8065000000001</v>
      </c>
      <c r="CY13" s="835">
        <v>3975.9667000000004</v>
      </c>
      <c r="CZ13" s="835">
        <v>3999.9355</v>
      </c>
      <c r="DA13" s="835">
        <v>3767.2</v>
      </c>
      <c r="DB13" s="1167">
        <v>3583.3871000000004</v>
      </c>
    </row>
    <row r="14" spans="2:106" ht="15.95" customHeight="1">
      <c r="B14" s="559" t="s">
        <v>112</v>
      </c>
      <c r="C14" s="588" t="s">
        <v>111</v>
      </c>
      <c r="D14" s="599">
        <v>119.90600000000001</v>
      </c>
      <c r="E14" s="599">
        <v>114.68440000000001</v>
      </c>
      <c r="F14" s="600">
        <v>113.8536</v>
      </c>
      <c r="G14" s="600">
        <v>121.7307</v>
      </c>
      <c r="H14" s="600">
        <v>125.9093</v>
      </c>
      <c r="I14" s="600">
        <v>132.05110000000002</v>
      </c>
      <c r="J14" s="600">
        <v>134.2689</v>
      </c>
      <c r="K14" s="600">
        <v>131.54160000000002</v>
      </c>
      <c r="L14" s="600">
        <v>130.22320000000002</v>
      </c>
      <c r="M14" s="600">
        <v>120.06960000000001</v>
      </c>
      <c r="N14" s="600">
        <v>116.4316</v>
      </c>
      <c r="O14" s="601">
        <v>113.7775</v>
      </c>
      <c r="Q14" s="559" t="s">
        <v>112</v>
      </c>
      <c r="R14" s="588" t="s">
        <v>111</v>
      </c>
      <c r="S14" s="600">
        <v>108.83540000000001</v>
      </c>
      <c r="T14" s="600">
        <v>114.62270000000001</v>
      </c>
      <c r="U14" s="600">
        <v>116.96990000000001</v>
      </c>
      <c r="V14" s="600">
        <v>120.27040000000001</v>
      </c>
      <c r="W14" s="600">
        <v>130.87450000000001</v>
      </c>
      <c r="X14" s="600">
        <v>141.482</v>
      </c>
      <c r="Y14" s="600">
        <v>137.41800000000001</v>
      </c>
      <c r="Z14" s="600">
        <v>135.5736</v>
      </c>
      <c r="AA14" s="600">
        <v>130.96360000000001</v>
      </c>
      <c r="AB14" s="600">
        <v>126.2038</v>
      </c>
      <c r="AC14" s="600">
        <v>126.23140000000001</v>
      </c>
      <c r="AD14" s="601">
        <v>126.26230000000001</v>
      </c>
      <c r="AG14" s="542" t="s">
        <v>112</v>
      </c>
      <c r="AH14" s="580" t="s">
        <v>111</v>
      </c>
      <c r="AI14" s="577">
        <v>123.70450000000001</v>
      </c>
      <c r="AJ14" s="578">
        <v>128.28270000000001</v>
      </c>
      <c r="AK14" s="578">
        <v>134.02350000000001</v>
      </c>
      <c r="AL14" s="578">
        <v>138.05070000000001</v>
      </c>
      <c r="AM14" s="578">
        <v>141.55930000000001</v>
      </c>
      <c r="AN14" s="578">
        <v>140.44400000000002</v>
      </c>
      <c r="AO14" s="578">
        <v>141.49370000000002</v>
      </c>
      <c r="AP14" s="578">
        <v>139.64230000000001</v>
      </c>
      <c r="AQ14" s="578">
        <v>139.11590000000001</v>
      </c>
      <c r="AR14" s="578">
        <v>142.90300000000002</v>
      </c>
      <c r="AS14" s="578">
        <v>148.5515</v>
      </c>
      <c r="AT14" s="579">
        <v>149.21280000000002</v>
      </c>
      <c r="AV14" s="542" t="s">
        <v>112</v>
      </c>
      <c r="AW14" s="543" t="s">
        <v>111</v>
      </c>
      <c r="AX14" s="578">
        <v>139.8372</v>
      </c>
      <c r="AY14" s="578">
        <v>141.3596</v>
      </c>
      <c r="AZ14" s="578">
        <v>143.24889999999999</v>
      </c>
      <c r="BA14" s="578">
        <v>147.22540000000001</v>
      </c>
      <c r="BB14" s="578">
        <v>151.47989999999999</v>
      </c>
      <c r="BC14" s="578">
        <v>157.4375</v>
      </c>
      <c r="BD14" s="578">
        <v>158.9699</v>
      </c>
      <c r="BE14" s="578">
        <v>164.1054</v>
      </c>
      <c r="BF14" s="578">
        <v>172.28540000000001</v>
      </c>
      <c r="BG14" s="578">
        <v>175.61930000000001</v>
      </c>
      <c r="BH14" s="578">
        <v>169.85040000000001</v>
      </c>
      <c r="BI14" s="578">
        <v>167.26926785481109</v>
      </c>
      <c r="BK14" s="542" t="s">
        <v>112</v>
      </c>
      <c r="BL14" s="580" t="s">
        <v>111</v>
      </c>
      <c r="BM14" s="581">
        <v>159.84</v>
      </c>
      <c r="BN14" s="589">
        <v>156.69999999999999</v>
      </c>
      <c r="BO14" s="589">
        <v>155.16</v>
      </c>
      <c r="BP14" s="589">
        <v>154.38999999999999</v>
      </c>
      <c r="BQ14" s="589">
        <v>150.93</v>
      </c>
      <c r="BR14" s="589">
        <v>154.16</v>
      </c>
      <c r="BS14" s="589">
        <v>159.75</v>
      </c>
      <c r="BT14" s="589">
        <v>165.69</v>
      </c>
      <c r="BU14" s="589">
        <v>169.39</v>
      </c>
      <c r="BV14" s="589">
        <v>166.78</v>
      </c>
      <c r="BW14" s="589">
        <v>162.94</v>
      </c>
      <c r="BX14" s="590">
        <v>158.4</v>
      </c>
      <c r="BZ14" s="358" t="s">
        <v>112</v>
      </c>
      <c r="CA14" s="485" t="s">
        <v>111</v>
      </c>
      <c r="CB14" s="570">
        <v>151.4003878090256</v>
      </c>
      <c r="CC14" s="571">
        <v>147.95480000000001</v>
      </c>
      <c r="CD14" s="571">
        <v>143.2217</v>
      </c>
      <c r="CE14" s="571">
        <v>148.2602</v>
      </c>
      <c r="CF14" s="571">
        <v>150.30540000000002</v>
      </c>
      <c r="CG14" s="571">
        <v>155.82680000000002</v>
      </c>
      <c r="CH14" s="571">
        <v>152.72830000000002</v>
      </c>
      <c r="CI14" s="571">
        <v>149.69490000000002</v>
      </c>
      <c r="CJ14" s="571">
        <v>149.30540000000002</v>
      </c>
      <c r="CK14" s="571">
        <v>134.13470000000001</v>
      </c>
      <c r="CL14" s="571">
        <v>135.54259999999999</v>
      </c>
      <c r="CM14" s="572">
        <v>134.07089999999999</v>
      </c>
      <c r="CO14" s="358" t="s">
        <v>112</v>
      </c>
      <c r="CP14" s="485" t="s">
        <v>111</v>
      </c>
      <c r="CQ14" s="834">
        <v>124.33580000000001</v>
      </c>
      <c r="CR14" s="834">
        <v>122.83590000000001</v>
      </c>
      <c r="CS14" s="834">
        <v>129.2757</v>
      </c>
      <c r="CT14" s="834">
        <v>131.3699</v>
      </c>
      <c r="CU14" s="834">
        <v>135.6311</v>
      </c>
      <c r="CV14" s="834">
        <v>136.0522</v>
      </c>
      <c r="CW14" s="834">
        <v>135.0909</v>
      </c>
      <c r="CX14" s="834">
        <v>129.46520000000001</v>
      </c>
      <c r="CY14" s="834">
        <v>131.0701</v>
      </c>
      <c r="CZ14" s="834">
        <v>132.84</v>
      </c>
      <c r="DA14" s="834">
        <v>128.93180000000001</v>
      </c>
      <c r="DB14" s="1166">
        <v>123.47460000000001</v>
      </c>
    </row>
    <row r="15" spans="2:106" ht="15.95" customHeight="1">
      <c r="B15" s="559"/>
      <c r="C15" s="588" t="s">
        <v>113</v>
      </c>
      <c r="D15" s="599">
        <v>893.51610000000005</v>
      </c>
      <c r="E15" s="599">
        <v>854.57140000000004</v>
      </c>
      <c r="F15" s="600">
        <v>848.32260000000008</v>
      </c>
      <c r="G15" s="600">
        <v>906.8</v>
      </c>
      <c r="H15" s="600">
        <v>937.64520000000005</v>
      </c>
      <c r="I15" s="600">
        <v>983.2</v>
      </c>
      <c r="J15" s="600">
        <v>999.7419000000001</v>
      </c>
      <c r="K15" s="600">
        <v>979.22580000000005</v>
      </c>
      <c r="L15" s="600">
        <v>969.2333000000001</v>
      </c>
      <c r="M15" s="600">
        <v>893.77420000000006</v>
      </c>
      <c r="N15" s="600">
        <v>866.43330000000003</v>
      </c>
      <c r="O15" s="601">
        <v>846.74189999999999</v>
      </c>
      <c r="Q15" s="559"/>
      <c r="R15" s="588" t="s">
        <v>113</v>
      </c>
      <c r="S15" s="600">
        <v>810</v>
      </c>
      <c r="T15" s="600">
        <v>853.25</v>
      </c>
      <c r="U15" s="600">
        <v>870.45159999999998</v>
      </c>
      <c r="V15" s="600">
        <v>895.16669999999999</v>
      </c>
      <c r="W15" s="600">
        <v>973.90320000000008</v>
      </c>
      <c r="X15" s="600">
        <v>1052.7333000000001</v>
      </c>
      <c r="Y15" s="600">
        <v>1024</v>
      </c>
      <c r="Z15" s="600">
        <v>1010</v>
      </c>
      <c r="AA15" s="600">
        <v>975.33330000000001</v>
      </c>
      <c r="AB15" s="600">
        <v>941</v>
      </c>
      <c r="AC15" s="600">
        <v>941</v>
      </c>
      <c r="AD15" s="601">
        <v>941</v>
      </c>
      <c r="AG15" s="542"/>
      <c r="AH15" s="580" t="s">
        <v>113</v>
      </c>
      <c r="AI15" s="577">
        <v>921.83870000000002</v>
      </c>
      <c r="AJ15" s="578">
        <v>956.39290000000005</v>
      </c>
      <c r="AK15" s="578">
        <v>999.4516000000001</v>
      </c>
      <c r="AL15" s="578">
        <v>1029.5</v>
      </c>
      <c r="AM15" s="578">
        <v>1055.5484000000001</v>
      </c>
      <c r="AN15" s="578">
        <v>1047.4000000000001</v>
      </c>
      <c r="AO15" s="578">
        <v>1055</v>
      </c>
      <c r="AP15" s="578">
        <v>1040.2903000000001</v>
      </c>
      <c r="AQ15" s="578">
        <v>1036</v>
      </c>
      <c r="AR15" s="578">
        <v>1063.7742000000001</v>
      </c>
      <c r="AS15" s="578">
        <v>1105.5</v>
      </c>
      <c r="AT15" s="579">
        <v>1109.2903000000001</v>
      </c>
      <c r="AV15" s="542"/>
      <c r="AW15" s="543" t="s">
        <v>113</v>
      </c>
      <c r="AX15" s="578">
        <v>1039.7419</v>
      </c>
      <c r="AY15" s="578">
        <v>1050.8621000000001</v>
      </c>
      <c r="AZ15" s="578">
        <v>1065.1289999999999</v>
      </c>
      <c r="BA15" s="578">
        <v>1095.2333000000001</v>
      </c>
      <c r="BB15" s="578">
        <v>1126.0968</v>
      </c>
      <c r="BC15" s="578">
        <v>1170.1333</v>
      </c>
      <c r="BD15" s="578">
        <v>1182.4838999999999</v>
      </c>
      <c r="BE15" s="578">
        <v>1221.7419</v>
      </c>
      <c r="BF15" s="578">
        <v>1284.1333</v>
      </c>
      <c r="BG15" s="578">
        <v>1309.7742000000001</v>
      </c>
      <c r="BH15" s="578">
        <v>1266.8667</v>
      </c>
      <c r="BI15" s="578">
        <v>1247.9032</v>
      </c>
      <c r="BK15" s="542"/>
      <c r="BL15" s="580" t="s">
        <v>113</v>
      </c>
      <c r="BM15" s="597">
        <v>1192.5999999999999</v>
      </c>
      <c r="BN15" s="597">
        <v>1169</v>
      </c>
      <c r="BO15" s="597">
        <v>1156.8</v>
      </c>
      <c r="BP15" s="597">
        <v>1151</v>
      </c>
      <c r="BQ15" s="597">
        <v>1125</v>
      </c>
      <c r="BR15" s="597">
        <v>1149.5999999999999</v>
      </c>
      <c r="BS15" s="597">
        <v>1191.4000000000001</v>
      </c>
      <c r="BT15" s="597">
        <v>1235.7</v>
      </c>
      <c r="BU15" s="597">
        <v>1263.3</v>
      </c>
      <c r="BV15" s="597">
        <v>1244</v>
      </c>
      <c r="BW15" s="597">
        <v>1215.3</v>
      </c>
      <c r="BX15" s="598">
        <v>1181.7</v>
      </c>
      <c r="BZ15" s="358"/>
      <c r="CA15" s="487" t="s">
        <v>113</v>
      </c>
      <c r="CB15" s="585">
        <v>1129.6451612903227</v>
      </c>
      <c r="CC15" s="586">
        <v>1104.0714</v>
      </c>
      <c r="CD15" s="586">
        <v>1068.9677000000001</v>
      </c>
      <c r="CE15" s="586">
        <v>1106.8667</v>
      </c>
      <c r="CF15" s="586">
        <v>1121.9032</v>
      </c>
      <c r="CG15" s="586">
        <v>1162.3333</v>
      </c>
      <c r="CH15" s="586">
        <v>1138.8065000000001</v>
      </c>
      <c r="CI15" s="586">
        <v>1116</v>
      </c>
      <c r="CJ15" s="586">
        <v>1111.6333</v>
      </c>
      <c r="CK15" s="586">
        <v>998.61290000000008</v>
      </c>
      <c r="CL15" s="586">
        <v>1008.8</v>
      </c>
      <c r="CM15" s="587">
        <v>997.5</v>
      </c>
      <c r="CO15" s="358"/>
      <c r="CP15" s="487" t="s">
        <v>113</v>
      </c>
      <c r="CQ15" s="835">
        <v>925.12900000000002</v>
      </c>
      <c r="CR15" s="835">
        <v>915.10710000000006</v>
      </c>
      <c r="CS15" s="835">
        <v>964.33330000000001</v>
      </c>
      <c r="CT15" s="835">
        <v>981.04550000000006</v>
      </c>
      <c r="CU15" s="835">
        <v>1012</v>
      </c>
      <c r="CV15" s="835">
        <v>1015</v>
      </c>
      <c r="CW15" s="835">
        <v>1008</v>
      </c>
      <c r="CX15" s="835">
        <v>966.12900000000002</v>
      </c>
      <c r="CY15" s="835">
        <v>977.93330000000003</v>
      </c>
      <c r="CZ15" s="835">
        <v>991</v>
      </c>
      <c r="DA15" s="835">
        <v>961.83330000000001</v>
      </c>
      <c r="DB15" s="1167">
        <v>921.25810000000001</v>
      </c>
    </row>
    <row r="16" spans="2:106" ht="15.95" customHeight="1">
      <c r="B16" s="559" t="s">
        <v>114</v>
      </c>
      <c r="C16" s="573" t="s">
        <v>111</v>
      </c>
      <c r="D16" s="599">
        <v>140.82740000000001</v>
      </c>
      <c r="E16" s="602">
        <v>139.39930000000001</v>
      </c>
      <c r="F16" s="603">
        <v>141.3287</v>
      </c>
      <c r="G16" s="603">
        <v>147.21</v>
      </c>
      <c r="H16" s="603">
        <v>149.61610000000002</v>
      </c>
      <c r="I16" s="603">
        <v>154.90300000000002</v>
      </c>
      <c r="J16" s="603">
        <v>158.40350000000001</v>
      </c>
      <c r="K16" s="603">
        <v>160.0703</v>
      </c>
      <c r="L16" s="603">
        <v>150.4367</v>
      </c>
      <c r="M16" s="600">
        <v>138.20770000000002</v>
      </c>
      <c r="N16" s="600">
        <v>137.56900000000002</v>
      </c>
      <c r="O16" s="604">
        <v>134.33580000000001</v>
      </c>
      <c r="Q16" s="559" t="s">
        <v>114</v>
      </c>
      <c r="R16" s="573" t="s">
        <v>111</v>
      </c>
      <c r="S16" s="603">
        <v>134.03579999999999</v>
      </c>
      <c r="T16" s="603">
        <v>140.47749999999999</v>
      </c>
      <c r="U16" s="603">
        <v>135.6671</v>
      </c>
      <c r="V16" s="603">
        <v>137.03400000000002</v>
      </c>
      <c r="W16" s="603">
        <v>145.251</v>
      </c>
      <c r="X16" s="603">
        <v>156.28530000000001</v>
      </c>
      <c r="Y16" s="603">
        <v>150.59710000000001</v>
      </c>
      <c r="Z16" s="600">
        <v>153.2081</v>
      </c>
      <c r="AA16" s="600">
        <v>144.79430000000002</v>
      </c>
      <c r="AB16" s="603">
        <v>141.0187</v>
      </c>
      <c r="AC16" s="603">
        <v>144.6163</v>
      </c>
      <c r="AD16" s="604">
        <v>149.4</v>
      </c>
      <c r="AG16" s="542" t="s">
        <v>114</v>
      </c>
      <c r="AH16" s="543" t="s">
        <v>111</v>
      </c>
      <c r="AI16" s="605">
        <v>130.4948</v>
      </c>
      <c r="AJ16" s="606">
        <v>144.7671</v>
      </c>
      <c r="AK16" s="606">
        <v>151.19030000000001</v>
      </c>
      <c r="AL16" s="606">
        <v>159.494</v>
      </c>
      <c r="AM16" s="606">
        <v>160.30450000000002</v>
      </c>
      <c r="AN16" s="606">
        <v>159.63</v>
      </c>
      <c r="AO16" s="606">
        <v>160.83100000000002</v>
      </c>
      <c r="AP16" s="606">
        <v>158.1</v>
      </c>
      <c r="AQ16" s="578">
        <v>158.1</v>
      </c>
      <c r="AR16" s="578">
        <v>158.0342</v>
      </c>
      <c r="AS16" s="606">
        <v>164.83200000000002</v>
      </c>
      <c r="AT16" s="607">
        <v>162.93680000000001</v>
      </c>
      <c r="AV16" s="542" t="s">
        <v>114</v>
      </c>
      <c r="AW16" s="543" t="s">
        <v>111</v>
      </c>
      <c r="AX16" s="606">
        <v>154.4477</v>
      </c>
      <c r="AY16" s="606">
        <v>162.28550000000001</v>
      </c>
      <c r="AZ16" s="606">
        <v>164.84520000000001</v>
      </c>
      <c r="BA16" s="606">
        <v>170.952</v>
      </c>
      <c r="BB16" s="606">
        <v>168.92519999999999</v>
      </c>
      <c r="BC16" s="606">
        <v>168.91200000000001</v>
      </c>
      <c r="BD16" s="606">
        <v>165.33869999999999</v>
      </c>
      <c r="BE16" s="578">
        <v>183.6</v>
      </c>
      <c r="BF16" s="578">
        <v>194.99</v>
      </c>
      <c r="BG16" s="606">
        <v>193.20769999999999</v>
      </c>
      <c r="BH16" s="606">
        <v>184.72200000000001</v>
      </c>
      <c r="BI16" s="606">
        <v>173.89349999999999</v>
      </c>
      <c r="BK16" s="542" t="s">
        <v>114</v>
      </c>
      <c r="BL16" s="543" t="s">
        <v>111</v>
      </c>
      <c r="BM16" s="567">
        <v>169.35</v>
      </c>
      <c r="BN16" s="568">
        <v>171.03</v>
      </c>
      <c r="BO16" s="568">
        <v>171.36</v>
      </c>
      <c r="BP16" s="568">
        <v>171.43</v>
      </c>
      <c r="BQ16" s="568">
        <v>163.53</v>
      </c>
      <c r="BR16" s="568">
        <v>170.82</v>
      </c>
      <c r="BS16" s="568">
        <v>177.84</v>
      </c>
      <c r="BT16" s="568">
        <v>189.82</v>
      </c>
      <c r="BU16" s="568">
        <v>185.86</v>
      </c>
      <c r="BV16" s="568">
        <v>177.27</v>
      </c>
      <c r="BW16" s="568">
        <v>169.18</v>
      </c>
      <c r="BX16" s="569">
        <v>170.18</v>
      </c>
      <c r="BZ16" s="358" t="s">
        <v>114</v>
      </c>
      <c r="CA16" s="485" t="s">
        <v>111</v>
      </c>
      <c r="CB16" s="570">
        <v>159.78290322580645</v>
      </c>
      <c r="CC16" s="571">
        <v>155.25710000000001</v>
      </c>
      <c r="CD16" s="571">
        <v>156.2835</v>
      </c>
      <c r="CE16" s="571">
        <v>163.5607</v>
      </c>
      <c r="CF16" s="571">
        <v>166.4665</v>
      </c>
      <c r="CG16" s="571">
        <v>176.48330000000001</v>
      </c>
      <c r="CH16" s="571">
        <v>171.2252</v>
      </c>
      <c r="CI16" s="571">
        <v>167.2826</v>
      </c>
      <c r="CJ16" s="571">
        <v>160.68700000000001</v>
      </c>
      <c r="CK16" s="571">
        <v>144.4145</v>
      </c>
      <c r="CL16" s="571">
        <v>143.08270000000002</v>
      </c>
      <c r="CM16" s="572">
        <v>135.6797</v>
      </c>
      <c r="CO16" s="358" t="s">
        <v>114</v>
      </c>
      <c r="CP16" s="485" t="s">
        <v>111</v>
      </c>
      <c r="CQ16" s="834">
        <v>132.2784</v>
      </c>
      <c r="CR16" s="834">
        <v>143.7261</v>
      </c>
      <c r="CS16" s="834">
        <v>145.6942</v>
      </c>
      <c r="CT16" s="834">
        <v>148.78470000000002</v>
      </c>
      <c r="CU16" s="834">
        <v>146.34030000000001</v>
      </c>
      <c r="CV16" s="834">
        <v>150.87569999999999</v>
      </c>
      <c r="CW16" s="834">
        <v>144.07160000000002</v>
      </c>
      <c r="CX16" s="834">
        <v>141.27520000000001</v>
      </c>
      <c r="CY16" s="834">
        <v>149.2167</v>
      </c>
      <c r="CZ16" s="834">
        <v>145.67060000000001</v>
      </c>
      <c r="DA16" s="834">
        <v>134.0367</v>
      </c>
      <c r="DB16" s="1166">
        <v>128.76770000000002</v>
      </c>
    </row>
    <row r="17" spans="2:106" ht="15.95" customHeight="1">
      <c r="B17" s="559" t="s">
        <v>132</v>
      </c>
      <c r="C17" s="573" t="s">
        <v>111</v>
      </c>
      <c r="D17" s="599">
        <v>151.9025</v>
      </c>
      <c r="E17" s="602">
        <v>148.95600000000002</v>
      </c>
      <c r="F17" s="603">
        <v>146.7054</v>
      </c>
      <c r="G17" s="603">
        <v>147.98439999999999</v>
      </c>
      <c r="H17" s="603">
        <v>150.5617</v>
      </c>
      <c r="I17" s="603">
        <v>152.39619999999999</v>
      </c>
      <c r="J17" s="603">
        <v>156.04470000000001</v>
      </c>
      <c r="K17" s="603">
        <v>155.23869999999999</v>
      </c>
      <c r="L17" s="603">
        <v>153.95529999999999</v>
      </c>
      <c r="M17" s="600">
        <v>148.22410000000002</v>
      </c>
      <c r="N17" s="600">
        <v>142.97749999999999</v>
      </c>
      <c r="O17" s="604">
        <v>142.70099999999999</v>
      </c>
      <c r="Q17" s="559" t="s">
        <v>132</v>
      </c>
      <c r="R17" s="573" t="s">
        <v>111</v>
      </c>
      <c r="S17" s="603">
        <v>138.46850000000001</v>
      </c>
      <c r="T17" s="603">
        <v>139.36860000000001</v>
      </c>
      <c r="U17" s="603">
        <v>141.0284</v>
      </c>
      <c r="V17" s="603">
        <v>138.8229</v>
      </c>
      <c r="W17" s="603">
        <v>139.44140000000002</v>
      </c>
      <c r="X17" s="603">
        <v>144.54310000000001</v>
      </c>
      <c r="Y17" s="603">
        <v>149.5137</v>
      </c>
      <c r="Z17" s="600">
        <v>145.81100000000001</v>
      </c>
      <c r="AA17" s="600">
        <v>145.3776</v>
      </c>
      <c r="AB17" s="603">
        <v>143.2998</v>
      </c>
      <c r="AC17" s="603">
        <v>141.5325</v>
      </c>
      <c r="AD17" s="604">
        <v>143.16650000000001</v>
      </c>
      <c r="AG17" s="542" t="s">
        <v>132</v>
      </c>
      <c r="AH17" s="543" t="s">
        <v>111</v>
      </c>
      <c r="AI17" s="605">
        <v>146.11760000000001</v>
      </c>
      <c r="AJ17" s="606">
        <v>141.73140000000001</v>
      </c>
      <c r="AK17" s="606">
        <v>149.10939999999999</v>
      </c>
      <c r="AL17" s="606">
        <v>153.69999999999999</v>
      </c>
      <c r="AM17" s="606">
        <v>160.60060000000001</v>
      </c>
      <c r="AN17" s="606">
        <v>161.58770000000001</v>
      </c>
      <c r="AO17" s="606">
        <v>159.1765</v>
      </c>
      <c r="AP17" s="606">
        <v>160.3948</v>
      </c>
      <c r="AQ17" s="578">
        <v>159.78400000000002</v>
      </c>
      <c r="AR17" s="578">
        <v>159.75320000000002</v>
      </c>
      <c r="AS17" s="606">
        <v>160.29670000000002</v>
      </c>
      <c r="AT17" s="607">
        <v>163.3981</v>
      </c>
      <c r="AV17" s="542" t="s">
        <v>132</v>
      </c>
      <c r="AW17" s="543" t="s">
        <v>111</v>
      </c>
      <c r="AX17" s="606">
        <v>163.71350000000001</v>
      </c>
      <c r="AY17" s="606">
        <v>159.04929999999999</v>
      </c>
      <c r="AZ17" s="606">
        <v>164.62100000000001</v>
      </c>
      <c r="BA17" s="606">
        <v>164.09870000000001</v>
      </c>
      <c r="BB17" s="606">
        <v>165.4726</v>
      </c>
      <c r="BC17" s="606">
        <v>166.04929999999999</v>
      </c>
      <c r="BD17" s="606">
        <v>168.17869999999999</v>
      </c>
      <c r="BE17" s="578">
        <v>168.66</v>
      </c>
      <c r="BF17" s="578">
        <v>175.28800000000001</v>
      </c>
      <c r="BG17" s="606">
        <v>183.16480000000001</v>
      </c>
      <c r="BH17" s="606">
        <v>181.65700000000001</v>
      </c>
      <c r="BI17" s="606">
        <v>178.4606</v>
      </c>
      <c r="BK17" s="542" t="s">
        <v>132</v>
      </c>
      <c r="BL17" s="543" t="s">
        <v>111</v>
      </c>
      <c r="BM17" s="581">
        <v>172.54</v>
      </c>
      <c r="BN17" s="589">
        <v>170.35</v>
      </c>
      <c r="BO17" s="589">
        <v>170.82</v>
      </c>
      <c r="BP17" s="589">
        <v>169.67</v>
      </c>
      <c r="BQ17" s="589">
        <v>172.59</v>
      </c>
      <c r="BR17" s="589">
        <v>170.15</v>
      </c>
      <c r="BS17" s="589">
        <v>173.75</v>
      </c>
      <c r="BT17" s="589">
        <v>175.73</v>
      </c>
      <c r="BU17" s="589">
        <v>181.22</v>
      </c>
      <c r="BV17" s="589">
        <v>180.46</v>
      </c>
      <c r="BW17" s="589">
        <v>175.56</v>
      </c>
      <c r="BX17" s="590">
        <v>171.13</v>
      </c>
      <c r="BZ17" s="358" t="s">
        <v>132</v>
      </c>
      <c r="CA17" s="485" t="s">
        <v>111</v>
      </c>
      <c r="CB17" s="570">
        <v>167.36548387096775</v>
      </c>
      <c r="CC17" s="571">
        <v>163.02180000000001</v>
      </c>
      <c r="CD17" s="571">
        <v>157.79390000000001</v>
      </c>
      <c r="CE17" s="571">
        <v>160.828</v>
      </c>
      <c r="CF17" s="571">
        <v>163.001</v>
      </c>
      <c r="CG17" s="571">
        <v>163.7963</v>
      </c>
      <c r="CH17" s="571">
        <v>167.17680000000001</v>
      </c>
      <c r="CI17" s="571">
        <v>164.4658</v>
      </c>
      <c r="CJ17" s="571">
        <v>162.69730000000001</v>
      </c>
      <c r="CK17" s="571">
        <v>159.59450000000001</v>
      </c>
      <c r="CL17" s="571">
        <v>150.12900000000002</v>
      </c>
      <c r="CM17" s="572">
        <v>149.0703</v>
      </c>
      <c r="CO17" s="358" t="s">
        <v>132</v>
      </c>
      <c r="CP17" s="485" t="s">
        <v>111</v>
      </c>
      <c r="CQ17" s="834">
        <v>141.1268</v>
      </c>
      <c r="CR17" s="834">
        <v>137.72290000000001</v>
      </c>
      <c r="CS17" s="834">
        <v>143.85230000000001</v>
      </c>
      <c r="CT17" s="834">
        <v>144.244</v>
      </c>
      <c r="CU17" s="834">
        <v>145.63249999999999</v>
      </c>
      <c r="CV17" s="834">
        <v>144.62430000000001</v>
      </c>
      <c r="CW17" s="834">
        <v>146.6448</v>
      </c>
      <c r="CX17" s="834">
        <v>145.3561</v>
      </c>
      <c r="CY17" s="834">
        <v>141.24600000000001</v>
      </c>
      <c r="CZ17" s="834">
        <v>142.50320000000002</v>
      </c>
      <c r="DA17" s="834">
        <v>142.691</v>
      </c>
      <c r="DB17" s="1166">
        <v>137.53450000000001</v>
      </c>
    </row>
    <row r="18" spans="2:106" ht="15.95" customHeight="1">
      <c r="B18" s="559"/>
      <c r="C18" s="573" t="s">
        <v>327</v>
      </c>
      <c r="D18" s="599">
        <v>2376.7577000000001</v>
      </c>
      <c r="E18" s="608">
        <v>2330.6546000000003</v>
      </c>
      <c r="F18" s="609">
        <v>2295.44</v>
      </c>
      <c r="G18" s="609">
        <v>2315.4520000000002</v>
      </c>
      <c r="H18" s="609">
        <v>2355.7787000000003</v>
      </c>
      <c r="I18" s="609">
        <v>2384.4827</v>
      </c>
      <c r="J18" s="609">
        <v>2441.5694000000003</v>
      </c>
      <c r="K18" s="609">
        <v>2428.9574000000002</v>
      </c>
      <c r="L18" s="609">
        <v>2408.8777</v>
      </c>
      <c r="M18" s="610">
        <v>2319.2039</v>
      </c>
      <c r="N18" s="610">
        <v>2237.1110000000003</v>
      </c>
      <c r="O18" s="611">
        <v>2232.7861000000003</v>
      </c>
      <c r="Q18" s="559"/>
      <c r="R18" s="573" t="s">
        <v>327</v>
      </c>
      <c r="S18" s="609">
        <v>2166.5610000000001</v>
      </c>
      <c r="T18" s="609">
        <v>2180.645</v>
      </c>
      <c r="U18" s="609">
        <v>2206.6154999999999</v>
      </c>
      <c r="V18" s="609">
        <v>2172.107</v>
      </c>
      <c r="W18" s="609">
        <v>2181.7832000000003</v>
      </c>
      <c r="X18" s="609">
        <v>2261.607</v>
      </c>
      <c r="Y18" s="609">
        <v>2339.3806</v>
      </c>
      <c r="Z18" s="610">
        <v>2281.4465</v>
      </c>
      <c r="AA18" s="610">
        <v>2274.6657</v>
      </c>
      <c r="AB18" s="609">
        <v>2242.1545000000001</v>
      </c>
      <c r="AC18" s="609">
        <v>2214.5017000000003</v>
      </c>
      <c r="AD18" s="611">
        <v>2240.069</v>
      </c>
      <c r="AG18" s="542" t="s">
        <v>115</v>
      </c>
      <c r="AH18" s="543" t="s">
        <v>111</v>
      </c>
      <c r="AI18" s="605">
        <v>171.36100000000002</v>
      </c>
      <c r="AJ18" s="606">
        <v>166.40820000000002</v>
      </c>
      <c r="AK18" s="606">
        <v>160.77260000000001</v>
      </c>
      <c r="AL18" s="606">
        <v>156.042</v>
      </c>
      <c r="AM18" s="606">
        <v>158.0958</v>
      </c>
      <c r="AN18" s="606">
        <v>163.78030000000001</v>
      </c>
      <c r="AO18" s="606">
        <v>173.86450000000002</v>
      </c>
      <c r="AP18" s="606">
        <v>176.61</v>
      </c>
      <c r="AQ18" s="578">
        <v>176.95</v>
      </c>
      <c r="AR18" s="578">
        <v>180.39770000000001</v>
      </c>
      <c r="AS18" s="606">
        <v>187.2183</v>
      </c>
      <c r="AT18" s="607">
        <v>199.0223</v>
      </c>
      <c r="AV18" s="542" t="s">
        <v>115</v>
      </c>
      <c r="AW18" s="580" t="s">
        <v>111</v>
      </c>
      <c r="AX18" s="606">
        <v>191.8287</v>
      </c>
      <c r="AY18" s="606">
        <v>179.61660000000001</v>
      </c>
      <c r="AZ18" s="606">
        <v>168.27969999999999</v>
      </c>
      <c r="BA18" s="606">
        <v>164.67930000000001</v>
      </c>
      <c r="BB18" s="606">
        <v>173.0548</v>
      </c>
      <c r="BC18" s="606">
        <v>183.02930000000001</v>
      </c>
      <c r="BD18" s="606">
        <v>188.79679999999999</v>
      </c>
      <c r="BE18" s="578">
        <v>201.90520000000001</v>
      </c>
      <c r="BF18" s="578">
        <v>210.68170000000001</v>
      </c>
      <c r="BG18" s="606">
        <v>211.1045</v>
      </c>
      <c r="BH18" s="606">
        <v>207.94470000000001</v>
      </c>
      <c r="BI18" s="606">
        <v>207.4365</v>
      </c>
      <c r="BK18" s="542" t="s">
        <v>115</v>
      </c>
      <c r="BL18" s="543" t="s">
        <v>111</v>
      </c>
      <c r="BM18" s="567">
        <v>208.61</v>
      </c>
      <c r="BN18" s="568">
        <v>204.81</v>
      </c>
      <c r="BO18" s="568">
        <v>200.19</v>
      </c>
      <c r="BP18" s="568">
        <v>193.62</v>
      </c>
      <c r="BQ18" s="568">
        <v>191.03</v>
      </c>
      <c r="BR18" s="568">
        <v>189.97</v>
      </c>
      <c r="BS18" s="568">
        <v>195.78</v>
      </c>
      <c r="BT18" s="568">
        <v>199.97</v>
      </c>
      <c r="BU18" s="568">
        <v>202.26</v>
      </c>
      <c r="BV18" s="568">
        <v>201.18</v>
      </c>
      <c r="BW18" s="568">
        <v>199.36</v>
      </c>
      <c r="BX18" s="569">
        <v>200.38</v>
      </c>
      <c r="BZ18" s="358" t="s">
        <v>115</v>
      </c>
      <c r="CA18" s="485" t="s">
        <v>111</v>
      </c>
      <c r="CB18" s="570">
        <v>200.91774193548386</v>
      </c>
      <c r="CC18" s="571">
        <v>199.9418</v>
      </c>
      <c r="CD18" s="571">
        <v>193.79160000000002</v>
      </c>
      <c r="CE18" s="571">
        <v>189.92430000000002</v>
      </c>
      <c r="CF18" s="571">
        <v>185.80260000000001</v>
      </c>
      <c r="CG18" s="571">
        <v>181.08870000000002</v>
      </c>
      <c r="CH18" s="571">
        <v>187.0642</v>
      </c>
      <c r="CI18" s="571">
        <v>190.01650000000001</v>
      </c>
      <c r="CJ18" s="571">
        <v>185.7373</v>
      </c>
      <c r="CK18" s="571">
        <v>184.4042</v>
      </c>
      <c r="CL18" s="571">
        <v>180.84870000000001</v>
      </c>
      <c r="CM18" s="572">
        <v>180.089</v>
      </c>
      <c r="CO18" s="358" t="s">
        <v>118</v>
      </c>
      <c r="CP18" s="485" t="s">
        <v>111</v>
      </c>
      <c r="CQ18" s="834">
        <v>137.05610000000001</v>
      </c>
      <c r="CR18" s="834">
        <v>137.27540000000002</v>
      </c>
      <c r="CS18" s="834">
        <v>142.691</v>
      </c>
      <c r="CT18" s="834">
        <v>144.8503</v>
      </c>
      <c r="CU18" s="834">
        <v>147.7123</v>
      </c>
      <c r="CV18" s="834">
        <v>153.2483</v>
      </c>
      <c r="CW18" s="834">
        <v>150.1942</v>
      </c>
      <c r="CX18" s="834">
        <v>144.6103</v>
      </c>
      <c r="CY18" s="834">
        <v>143.2304</v>
      </c>
      <c r="CZ18" s="834">
        <v>140.8458</v>
      </c>
      <c r="DA18" s="834">
        <v>137.77430000000001</v>
      </c>
      <c r="DB18" s="1166">
        <v>136.50970000000001</v>
      </c>
    </row>
    <row r="19" spans="2:106" ht="15.95" customHeight="1">
      <c r="B19" s="559" t="s">
        <v>115</v>
      </c>
      <c r="C19" s="573" t="s">
        <v>111</v>
      </c>
      <c r="D19" s="599">
        <v>196.56450000000001</v>
      </c>
      <c r="E19" s="602">
        <v>189.8579</v>
      </c>
      <c r="F19" s="603">
        <v>177.54770000000002</v>
      </c>
      <c r="G19" s="603">
        <v>162.53570000000002</v>
      </c>
      <c r="H19" s="603">
        <v>157.38550000000001</v>
      </c>
      <c r="I19" s="603">
        <v>160.73570000000001</v>
      </c>
      <c r="J19" s="603">
        <v>176.00030000000001</v>
      </c>
      <c r="K19" s="603">
        <v>179.58420000000001</v>
      </c>
      <c r="L19" s="603">
        <v>173.70500000000001</v>
      </c>
      <c r="M19" s="600">
        <v>168.89840000000001</v>
      </c>
      <c r="N19" s="600">
        <v>163.60599999999999</v>
      </c>
      <c r="O19" s="604">
        <v>169.36870000000002</v>
      </c>
      <c r="Q19" s="559" t="s">
        <v>115</v>
      </c>
      <c r="R19" s="573" t="s">
        <v>111</v>
      </c>
      <c r="S19" s="603">
        <v>169.96290000000002</v>
      </c>
      <c r="T19" s="603">
        <v>163.01</v>
      </c>
      <c r="U19" s="603">
        <v>158.2784</v>
      </c>
      <c r="V19" s="603">
        <v>150.20830000000001</v>
      </c>
      <c r="W19" s="603">
        <v>142.70189999999999</v>
      </c>
      <c r="X19" s="603">
        <v>146.73430000000002</v>
      </c>
      <c r="Y19" s="603">
        <v>160.45940000000002</v>
      </c>
      <c r="Z19" s="600">
        <v>169.95350000000002</v>
      </c>
      <c r="AA19" s="600">
        <v>168.1277</v>
      </c>
      <c r="AB19" s="603">
        <v>165.7174</v>
      </c>
      <c r="AC19" s="603">
        <v>165.64500000000001</v>
      </c>
      <c r="AD19" s="604">
        <v>169.6542</v>
      </c>
      <c r="AG19" s="542" t="s">
        <v>116</v>
      </c>
      <c r="AH19" s="543" t="s">
        <v>111</v>
      </c>
      <c r="AI19" s="605">
        <v>139.43350000000001</v>
      </c>
      <c r="AJ19" s="606">
        <v>158.2304</v>
      </c>
      <c r="AK19" s="606">
        <v>166.05030000000002</v>
      </c>
      <c r="AL19" s="606">
        <v>166.26830000000001</v>
      </c>
      <c r="AM19" s="606">
        <v>168.3039</v>
      </c>
      <c r="AN19" s="606">
        <v>165.05070000000001</v>
      </c>
      <c r="AO19" s="606">
        <v>165.49420000000001</v>
      </c>
      <c r="AP19" s="606">
        <v>163.64230000000001</v>
      </c>
      <c r="AQ19" s="578">
        <v>160.01730000000001</v>
      </c>
      <c r="AR19" s="578">
        <v>157.23770000000002</v>
      </c>
      <c r="AS19" s="606">
        <v>154.88030000000001</v>
      </c>
      <c r="AT19" s="607">
        <v>152.40710000000001</v>
      </c>
      <c r="AV19" s="542" t="s">
        <v>116</v>
      </c>
      <c r="AW19" s="543" t="s">
        <v>111</v>
      </c>
      <c r="AX19" s="606">
        <v>145.79740000000001</v>
      </c>
      <c r="AY19" s="606">
        <v>156.3134</v>
      </c>
      <c r="AZ19" s="606">
        <v>167.95769999999999</v>
      </c>
      <c r="BA19" s="606">
        <v>168.38200000000001</v>
      </c>
      <c r="BB19" s="606">
        <v>170.13480000000001</v>
      </c>
      <c r="BC19" s="606">
        <v>178.63829999999999</v>
      </c>
      <c r="BD19" s="606">
        <v>178.97229999999999</v>
      </c>
      <c r="BE19" s="578">
        <v>183.3477</v>
      </c>
      <c r="BF19" s="578">
        <v>192.8937</v>
      </c>
      <c r="BG19" s="606">
        <v>189.87610000000001</v>
      </c>
      <c r="BH19" s="606">
        <v>178.1823</v>
      </c>
      <c r="BI19" s="606">
        <v>174.27350000000001</v>
      </c>
      <c r="BK19" s="542" t="s">
        <v>116</v>
      </c>
      <c r="BL19" s="543" t="s">
        <v>111</v>
      </c>
      <c r="BM19" s="567">
        <v>178.5</v>
      </c>
      <c r="BN19" s="568">
        <v>187.13</v>
      </c>
      <c r="BO19" s="568">
        <v>192.27</v>
      </c>
      <c r="BP19" s="568">
        <v>192.65</v>
      </c>
      <c r="BQ19" s="568">
        <v>185.58</v>
      </c>
      <c r="BR19" s="568">
        <v>191.54</v>
      </c>
      <c r="BS19" s="568">
        <v>203.76</v>
      </c>
      <c r="BT19" s="568">
        <v>213.26</v>
      </c>
      <c r="BU19" s="568">
        <v>214.03</v>
      </c>
      <c r="BV19" s="568">
        <v>197.61</v>
      </c>
      <c r="BW19" s="568">
        <v>184</v>
      </c>
      <c r="BX19" s="569">
        <v>179.07</v>
      </c>
      <c r="BZ19" s="358" t="s">
        <v>116</v>
      </c>
      <c r="CA19" s="485" t="s">
        <v>111</v>
      </c>
      <c r="CB19" s="570">
        <v>173.65096774193549</v>
      </c>
      <c r="CC19" s="571">
        <v>173.8175</v>
      </c>
      <c r="CD19" s="571">
        <v>175.55940000000001</v>
      </c>
      <c r="CE19" s="571">
        <v>185.55100000000002</v>
      </c>
      <c r="CF19" s="571">
        <v>182.0642</v>
      </c>
      <c r="CG19" s="571">
        <v>182.7997</v>
      </c>
      <c r="CH19" s="571">
        <v>187.35580000000002</v>
      </c>
      <c r="CI19" s="571">
        <v>181.0548</v>
      </c>
      <c r="CJ19" s="571">
        <v>169.95529999999999</v>
      </c>
      <c r="CK19" s="571">
        <v>146.79519999999999</v>
      </c>
      <c r="CL19" s="571">
        <v>139.3997</v>
      </c>
      <c r="CM19" s="572">
        <v>130.14520000000002</v>
      </c>
      <c r="CO19" s="358" t="s">
        <v>115</v>
      </c>
      <c r="CP19" s="485" t="s">
        <v>111</v>
      </c>
      <c r="CQ19" s="834">
        <v>138.74290000000002</v>
      </c>
      <c r="CR19" s="834">
        <v>152.00640000000001</v>
      </c>
      <c r="CS19" s="834">
        <v>148.52160000000001</v>
      </c>
      <c r="CT19" s="834">
        <v>153.7063</v>
      </c>
      <c r="CU19" s="834">
        <v>150.76520000000002</v>
      </c>
      <c r="CV19" s="834">
        <v>155.5343</v>
      </c>
      <c r="CW19" s="834">
        <v>170.04770000000002</v>
      </c>
      <c r="CX19" s="834">
        <v>171.6968</v>
      </c>
      <c r="CY19" s="834">
        <v>172.81200000000001</v>
      </c>
      <c r="CZ19" s="834">
        <v>172.2158</v>
      </c>
      <c r="DA19" s="834">
        <v>169.69970000000001</v>
      </c>
      <c r="DB19" s="1166">
        <v>169.99450000000002</v>
      </c>
    </row>
    <row r="20" spans="2:106" ht="15.95" customHeight="1">
      <c r="B20" s="559" t="s">
        <v>116</v>
      </c>
      <c r="C20" s="573" t="s">
        <v>111</v>
      </c>
      <c r="D20" s="599">
        <v>131.17189999999999</v>
      </c>
      <c r="E20" s="602">
        <v>132.89320000000001</v>
      </c>
      <c r="F20" s="603">
        <v>146.29940000000002</v>
      </c>
      <c r="G20" s="603">
        <v>149.1763</v>
      </c>
      <c r="H20" s="603">
        <v>147.65100000000001</v>
      </c>
      <c r="I20" s="603">
        <v>156.09300000000002</v>
      </c>
      <c r="J20" s="603">
        <v>170.25970000000001</v>
      </c>
      <c r="K20" s="603">
        <v>162.5745</v>
      </c>
      <c r="L20" s="603">
        <v>148.946</v>
      </c>
      <c r="M20" s="600">
        <v>132.73609999999999</v>
      </c>
      <c r="N20" s="600">
        <v>129.7303</v>
      </c>
      <c r="O20" s="604">
        <v>134.51580000000001</v>
      </c>
      <c r="Q20" s="559" t="s">
        <v>116</v>
      </c>
      <c r="R20" s="573" t="s">
        <v>111</v>
      </c>
      <c r="S20" s="603">
        <v>133.11709999999999</v>
      </c>
      <c r="T20" s="603">
        <v>143.20249999999999</v>
      </c>
      <c r="U20" s="603">
        <v>145.5874</v>
      </c>
      <c r="V20" s="603">
        <v>136.37</v>
      </c>
      <c r="W20" s="603">
        <v>149.649</v>
      </c>
      <c r="X20" s="603">
        <v>164.23170000000002</v>
      </c>
      <c r="Y20" s="603">
        <v>165.07940000000002</v>
      </c>
      <c r="Z20" s="600">
        <v>161.98350000000002</v>
      </c>
      <c r="AA20" s="600">
        <v>146.82300000000001</v>
      </c>
      <c r="AB20" s="603">
        <v>134.72480000000002</v>
      </c>
      <c r="AC20" s="603">
        <v>133.27270000000001</v>
      </c>
      <c r="AD20" s="604">
        <v>134.36969999999999</v>
      </c>
      <c r="AG20" s="542" t="s">
        <v>117</v>
      </c>
      <c r="AH20" s="580" t="s">
        <v>111</v>
      </c>
      <c r="AI20" s="605">
        <v>131.7097</v>
      </c>
      <c r="AJ20" s="606">
        <v>137.8929</v>
      </c>
      <c r="AK20" s="606">
        <v>144.51609999999999</v>
      </c>
      <c r="AL20" s="606">
        <v>153.26670000000001</v>
      </c>
      <c r="AM20" s="606">
        <v>155.74190000000002</v>
      </c>
      <c r="AN20" s="606">
        <v>145.4333</v>
      </c>
      <c r="AO20" s="606">
        <v>144.45160000000001</v>
      </c>
      <c r="AP20" s="606">
        <v>145.03230000000002</v>
      </c>
      <c r="AQ20" s="578">
        <v>142.9333</v>
      </c>
      <c r="AR20" s="578">
        <v>149.54840000000002</v>
      </c>
      <c r="AS20" s="606">
        <v>157.5333</v>
      </c>
      <c r="AT20" s="607">
        <v>150.8065</v>
      </c>
      <c r="AV20" s="542" t="s">
        <v>117</v>
      </c>
      <c r="AW20" s="543" t="s">
        <v>111</v>
      </c>
      <c r="AX20" s="606">
        <v>141.93549999999999</v>
      </c>
      <c r="AY20" s="606">
        <v>155.41380000000001</v>
      </c>
      <c r="AZ20" s="606">
        <v>158.51609999999999</v>
      </c>
      <c r="BA20" s="606">
        <v>149.66669999999999</v>
      </c>
      <c r="BB20" s="606">
        <v>146.74189999999999</v>
      </c>
      <c r="BC20" s="606">
        <v>157.80000000000001</v>
      </c>
      <c r="BD20" s="606">
        <v>162</v>
      </c>
      <c r="BE20" s="578">
        <v>170.03229999999999</v>
      </c>
      <c r="BF20" s="578">
        <v>187.23330000000001</v>
      </c>
      <c r="BG20" s="606">
        <v>179.51609999999999</v>
      </c>
      <c r="BH20" s="606">
        <v>166.5667</v>
      </c>
      <c r="BI20" s="606">
        <v>157.93549999999999</v>
      </c>
      <c r="BK20" s="542" t="s">
        <v>117</v>
      </c>
      <c r="BL20" s="580" t="s">
        <v>111</v>
      </c>
      <c r="BM20" s="567">
        <v>155.16</v>
      </c>
      <c r="BN20" s="568">
        <v>155.36000000000001</v>
      </c>
      <c r="BO20" s="568">
        <v>162.16</v>
      </c>
      <c r="BP20" s="568">
        <v>159.30000000000001</v>
      </c>
      <c r="BQ20" s="568">
        <v>153.77000000000001</v>
      </c>
      <c r="BR20" s="568">
        <v>163.63</v>
      </c>
      <c r="BS20" s="568">
        <v>172.58</v>
      </c>
      <c r="BT20" s="568">
        <v>180.03</v>
      </c>
      <c r="BU20" s="568">
        <v>185.3</v>
      </c>
      <c r="BV20" s="568">
        <v>166.26</v>
      </c>
      <c r="BW20" s="568">
        <v>156.1</v>
      </c>
      <c r="BX20" s="569">
        <v>153.03</v>
      </c>
      <c r="BZ20" s="358" t="s">
        <v>117</v>
      </c>
      <c r="CA20" s="487" t="s">
        <v>111</v>
      </c>
      <c r="CB20" s="570">
        <v>149.16129032258064</v>
      </c>
      <c r="CC20" s="571">
        <v>146.07140000000001</v>
      </c>
      <c r="CD20" s="571">
        <v>147.8065</v>
      </c>
      <c r="CE20" s="571">
        <v>161.13330000000002</v>
      </c>
      <c r="CF20" s="571">
        <v>156.51609999999999</v>
      </c>
      <c r="CG20" s="571">
        <v>155.26670000000001</v>
      </c>
      <c r="CH20" s="571">
        <v>158.8065</v>
      </c>
      <c r="CI20" s="571">
        <v>154.4194</v>
      </c>
      <c r="CJ20" s="571">
        <v>146.26670000000001</v>
      </c>
      <c r="CK20" s="571">
        <v>130.4194</v>
      </c>
      <c r="CL20" s="571">
        <v>127.7667</v>
      </c>
      <c r="CM20" s="572">
        <v>123.22580000000001</v>
      </c>
      <c r="CO20" s="358" t="s">
        <v>116</v>
      </c>
      <c r="CP20" s="487" t="s">
        <v>111</v>
      </c>
      <c r="CQ20" s="834">
        <v>125.87320000000001</v>
      </c>
      <c r="CR20" s="834">
        <v>131.16070000000002</v>
      </c>
      <c r="CS20" s="834">
        <v>141.32680000000002</v>
      </c>
      <c r="CT20" s="834">
        <v>143.26570000000001</v>
      </c>
      <c r="CU20" s="834">
        <v>144.9316</v>
      </c>
      <c r="CV20" s="834">
        <v>150.81570000000002</v>
      </c>
      <c r="CW20" s="834">
        <v>154.18970000000002</v>
      </c>
      <c r="CX20" s="834">
        <v>153.61320000000001</v>
      </c>
      <c r="CY20" s="834">
        <v>148.298</v>
      </c>
      <c r="CZ20" s="834">
        <v>136.44810000000001</v>
      </c>
      <c r="DA20" s="834">
        <v>124.8597</v>
      </c>
      <c r="DB20" s="1166">
        <v>118.3232</v>
      </c>
    </row>
    <row r="21" spans="2:106" ht="15.95" customHeight="1">
      <c r="B21" s="559" t="s">
        <v>117</v>
      </c>
      <c r="C21" s="588" t="s">
        <v>111</v>
      </c>
      <c r="D21" s="599">
        <v>124.3871</v>
      </c>
      <c r="E21" s="599">
        <v>126.32140000000001</v>
      </c>
      <c r="F21" s="600">
        <v>133.06450000000001</v>
      </c>
      <c r="G21" s="600">
        <v>136</v>
      </c>
      <c r="H21" s="600">
        <v>135.0968</v>
      </c>
      <c r="I21" s="600">
        <v>139.5</v>
      </c>
      <c r="J21" s="600">
        <v>146.3871</v>
      </c>
      <c r="K21" s="600">
        <v>138.35480000000001</v>
      </c>
      <c r="L21" s="600">
        <v>135.9</v>
      </c>
      <c r="M21" s="600">
        <v>121.48390000000001</v>
      </c>
      <c r="N21" s="600">
        <v>117.7667</v>
      </c>
      <c r="O21" s="601">
        <v>118.51610000000001</v>
      </c>
      <c r="Q21" s="559" t="s">
        <v>117</v>
      </c>
      <c r="R21" s="588" t="s">
        <v>111</v>
      </c>
      <c r="S21" s="600">
        <v>117</v>
      </c>
      <c r="T21" s="600">
        <v>123.5</v>
      </c>
      <c r="U21" s="600">
        <v>126.03230000000001</v>
      </c>
      <c r="V21" s="600">
        <v>123.9</v>
      </c>
      <c r="W21" s="600">
        <v>132.1935</v>
      </c>
      <c r="X21" s="600">
        <v>139.9667</v>
      </c>
      <c r="Y21" s="600">
        <v>139.0968</v>
      </c>
      <c r="Z21" s="600">
        <v>137.64520000000002</v>
      </c>
      <c r="AA21" s="600">
        <v>136.4667</v>
      </c>
      <c r="AB21" s="600">
        <v>128.51609999999999</v>
      </c>
      <c r="AC21" s="600">
        <v>126.7667</v>
      </c>
      <c r="AD21" s="601">
        <v>127.87100000000001</v>
      </c>
      <c r="AG21" s="542" t="s">
        <v>118</v>
      </c>
      <c r="AH21" s="543" t="s">
        <v>111</v>
      </c>
      <c r="AI21" s="577">
        <v>130.1284</v>
      </c>
      <c r="AJ21" s="578">
        <v>133.7825</v>
      </c>
      <c r="AK21" s="578">
        <v>136.97550000000001</v>
      </c>
      <c r="AL21" s="578">
        <v>140.25900000000001</v>
      </c>
      <c r="AM21" s="578">
        <v>144.661</v>
      </c>
      <c r="AN21" s="578">
        <v>146.75570000000002</v>
      </c>
      <c r="AO21" s="578">
        <v>147.28030000000001</v>
      </c>
      <c r="AP21" s="578">
        <v>147.51420000000002</v>
      </c>
      <c r="AQ21" s="578">
        <v>147.8347</v>
      </c>
      <c r="AR21" s="578">
        <v>146.19320000000002</v>
      </c>
      <c r="AS21" s="578">
        <v>146.03630000000001</v>
      </c>
      <c r="AT21" s="579">
        <v>146.05420000000001</v>
      </c>
      <c r="AV21" s="542" t="s">
        <v>118</v>
      </c>
      <c r="AW21" s="543" t="s">
        <v>111</v>
      </c>
      <c r="AX21" s="578">
        <v>145.8458</v>
      </c>
      <c r="AY21" s="578">
        <v>146.2062</v>
      </c>
      <c r="AZ21" s="578">
        <v>147.98480000000001</v>
      </c>
      <c r="BA21" s="578">
        <v>151.49369999999999</v>
      </c>
      <c r="BB21" s="578">
        <v>154.25059999999999</v>
      </c>
      <c r="BC21" s="578">
        <v>155.88069999999999</v>
      </c>
      <c r="BD21" s="578">
        <v>156.06710000000001</v>
      </c>
      <c r="BE21" s="578">
        <v>160.4194</v>
      </c>
      <c r="BF21" s="578">
        <v>167.0257</v>
      </c>
      <c r="BG21" s="578">
        <v>169.98390000000001</v>
      </c>
      <c r="BH21" s="578">
        <v>170.58869999999999</v>
      </c>
      <c r="BI21" s="578">
        <v>171.49680000000001</v>
      </c>
      <c r="BK21" s="542" t="s">
        <v>293</v>
      </c>
      <c r="BL21" s="543" t="s">
        <v>297</v>
      </c>
      <c r="BM21" s="567"/>
      <c r="BN21" s="568"/>
      <c r="BO21" s="568"/>
      <c r="BP21" s="568"/>
      <c r="BQ21" s="568"/>
      <c r="BR21" s="568"/>
      <c r="BS21" s="568">
        <v>183.05</v>
      </c>
      <c r="BT21" s="568">
        <v>185.19</v>
      </c>
      <c r="BU21" s="568">
        <v>181.15</v>
      </c>
      <c r="BV21" s="568">
        <v>177.34</v>
      </c>
      <c r="BW21" s="568">
        <v>170.27</v>
      </c>
      <c r="BX21" s="569">
        <v>171.76</v>
      </c>
      <c r="BZ21" s="358" t="s">
        <v>293</v>
      </c>
      <c r="CA21" s="485" t="s">
        <v>297</v>
      </c>
      <c r="CB21" s="570">
        <v>169.42327595407579</v>
      </c>
      <c r="CC21" s="571">
        <v>163.01930000000002</v>
      </c>
      <c r="CD21" s="571">
        <v>157.43819999999999</v>
      </c>
      <c r="CE21" s="571">
        <v>160.8621</v>
      </c>
      <c r="CF21" s="571">
        <v>167.17240000000001</v>
      </c>
      <c r="CG21" s="571">
        <v>174.2133</v>
      </c>
      <c r="CH21" s="571">
        <v>175.6814</v>
      </c>
      <c r="CI21" s="571">
        <v>169.9186</v>
      </c>
      <c r="CJ21" s="571">
        <v>169.3476</v>
      </c>
      <c r="CK21" s="571">
        <v>158.2578</v>
      </c>
      <c r="CL21" s="571">
        <v>156.75839999999999</v>
      </c>
      <c r="CM21" s="572">
        <v>154.49469999999999</v>
      </c>
      <c r="CO21" s="358" t="s">
        <v>117</v>
      </c>
      <c r="CP21" s="485" t="s">
        <v>297</v>
      </c>
      <c r="CQ21" s="834">
        <v>120.6452</v>
      </c>
      <c r="CR21" s="834">
        <v>123.3571</v>
      </c>
      <c r="CS21" s="834">
        <v>133.1935</v>
      </c>
      <c r="CT21" s="834">
        <v>134.9667</v>
      </c>
      <c r="CU21" s="834">
        <v>134.1935</v>
      </c>
      <c r="CV21" s="834">
        <v>139.86670000000001</v>
      </c>
      <c r="CW21" s="834">
        <v>147.0968</v>
      </c>
      <c r="CX21" s="834">
        <v>150.93550000000002</v>
      </c>
      <c r="CY21" s="834">
        <v>147.80000000000001</v>
      </c>
      <c r="CZ21" s="834">
        <v>137.35480000000001</v>
      </c>
      <c r="DA21" s="834">
        <v>126.2333</v>
      </c>
      <c r="DB21" s="1166">
        <v>117.8387</v>
      </c>
    </row>
    <row r="22" spans="2:106" ht="15.95" customHeight="1">
      <c r="B22" s="559" t="s">
        <v>118</v>
      </c>
      <c r="C22" s="573" t="s">
        <v>111</v>
      </c>
      <c r="D22" s="599">
        <v>130.55160000000001</v>
      </c>
      <c r="E22" s="602">
        <v>128.24930000000001</v>
      </c>
      <c r="F22" s="603">
        <v>130.9674</v>
      </c>
      <c r="G22" s="603">
        <v>132.7277</v>
      </c>
      <c r="H22" s="603">
        <v>141.4939</v>
      </c>
      <c r="I22" s="603">
        <v>143.53900000000002</v>
      </c>
      <c r="J22" s="603">
        <v>139.69480000000001</v>
      </c>
      <c r="K22" s="603">
        <v>134.95740000000001</v>
      </c>
      <c r="L22" s="603">
        <v>130.4863</v>
      </c>
      <c r="M22" s="600">
        <v>125.3974</v>
      </c>
      <c r="N22" s="600">
        <v>120.7497</v>
      </c>
      <c r="O22" s="604">
        <v>120.3429</v>
      </c>
      <c r="Q22" s="559" t="s">
        <v>118</v>
      </c>
      <c r="R22" s="573" t="s">
        <v>111</v>
      </c>
      <c r="S22" s="603">
        <v>117.869</v>
      </c>
      <c r="T22" s="603">
        <v>121.8625</v>
      </c>
      <c r="U22" s="603">
        <v>122.9406</v>
      </c>
      <c r="V22" s="603">
        <v>124.69370000000001</v>
      </c>
      <c r="W22" s="603">
        <v>130.03059999999999</v>
      </c>
      <c r="X22" s="603">
        <v>137.91499999999999</v>
      </c>
      <c r="Y22" s="603">
        <v>141.2003</v>
      </c>
      <c r="Z22" s="600">
        <v>140.36770000000001</v>
      </c>
      <c r="AA22" s="600">
        <v>138.23600000000002</v>
      </c>
      <c r="AB22" s="603">
        <v>132.381</v>
      </c>
      <c r="AC22" s="603">
        <v>129.97130000000001</v>
      </c>
      <c r="AD22" s="604">
        <v>130.1448</v>
      </c>
      <c r="AG22" s="542" t="s">
        <v>119</v>
      </c>
      <c r="AH22" s="543" t="s">
        <v>111</v>
      </c>
      <c r="AI22" s="605">
        <v>152.93100000000001</v>
      </c>
      <c r="AJ22" s="606">
        <v>160.64250000000001</v>
      </c>
      <c r="AK22" s="606">
        <v>157.4</v>
      </c>
      <c r="AL22" s="606">
        <v>157.3827</v>
      </c>
      <c r="AM22" s="606">
        <v>164.0223</v>
      </c>
      <c r="AN22" s="606">
        <v>166.19670000000002</v>
      </c>
      <c r="AO22" s="606">
        <v>173.02100000000002</v>
      </c>
      <c r="AP22" s="606">
        <v>180.52450000000002</v>
      </c>
      <c r="AQ22" s="578">
        <v>186.01900000000001</v>
      </c>
      <c r="AR22" s="578">
        <v>191.1448</v>
      </c>
      <c r="AS22" s="606">
        <v>195.30930000000001</v>
      </c>
      <c r="AT22" s="607">
        <v>187.69390000000001</v>
      </c>
      <c r="AV22" s="542" t="s">
        <v>119</v>
      </c>
      <c r="AW22" s="543" t="s">
        <v>111</v>
      </c>
      <c r="AX22" s="606">
        <v>174.7732</v>
      </c>
      <c r="AY22" s="606">
        <v>172.25720000000001</v>
      </c>
      <c r="AZ22" s="606">
        <v>175.5471</v>
      </c>
      <c r="BA22" s="606">
        <v>172.32570000000001</v>
      </c>
      <c r="BB22" s="606">
        <v>161.78899999999999</v>
      </c>
      <c r="BC22" s="606">
        <v>167.315</v>
      </c>
      <c r="BD22" s="606">
        <v>186.63419999999999</v>
      </c>
      <c r="BE22" s="578">
        <v>205.48740000000001</v>
      </c>
      <c r="BF22" s="578">
        <v>215.71530000000001</v>
      </c>
      <c r="BG22" s="606">
        <v>216.58580000000001</v>
      </c>
      <c r="BH22" s="606">
        <v>202.483</v>
      </c>
      <c r="BI22" s="606">
        <v>188.5745</v>
      </c>
      <c r="BK22" s="542"/>
      <c r="BL22" s="543" t="s">
        <v>298</v>
      </c>
      <c r="BM22" s="567"/>
      <c r="BN22" s="568"/>
      <c r="BO22" s="568"/>
      <c r="BP22" s="568"/>
      <c r="BQ22" s="568"/>
      <c r="BR22" s="568"/>
      <c r="BS22" s="568">
        <v>1374.16</v>
      </c>
      <c r="BT22" s="568">
        <v>1395.32</v>
      </c>
      <c r="BU22" s="568">
        <v>1376.07</v>
      </c>
      <c r="BV22" s="568">
        <v>1351.03</v>
      </c>
      <c r="BW22" s="568">
        <v>1299.4000000000001</v>
      </c>
      <c r="BX22" s="569">
        <v>1311.1</v>
      </c>
      <c r="BZ22" s="358"/>
      <c r="CA22" s="487" t="s">
        <v>298</v>
      </c>
      <c r="CB22" s="585">
        <v>1293.3548387096773</v>
      </c>
      <c r="CC22" s="586">
        <v>1248.1071000000002</v>
      </c>
      <c r="CD22" s="586">
        <v>1205.8065000000001</v>
      </c>
      <c r="CE22" s="586">
        <v>1226.9000000000001</v>
      </c>
      <c r="CF22" s="586">
        <v>1269.8710000000001</v>
      </c>
      <c r="CG22" s="586">
        <v>1326.7333000000001</v>
      </c>
      <c r="CH22" s="586">
        <v>1337.2258000000002</v>
      </c>
      <c r="CI22" s="586">
        <v>1297</v>
      </c>
      <c r="CJ22" s="586">
        <v>1290.5333000000001</v>
      </c>
      <c r="CK22" s="586">
        <v>1210.8710000000001</v>
      </c>
      <c r="CL22" s="586">
        <v>1202.3</v>
      </c>
      <c r="CM22" s="587">
        <v>1184.8387</v>
      </c>
      <c r="CO22" s="358" t="s">
        <v>293</v>
      </c>
      <c r="CP22" s="485" t="s">
        <v>297</v>
      </c>
      <c r="CQ22" s="834">
        <v>144.9427</v>
      </c>
      <c r="CR22" s="834">
        <v>142.22150000000002</v>
      </c>
      <c r="CS22" s="834">
        <v>144.62280000000001</v>
      </c>
      <c r="CT22" s="834">
        <v>144.59450000000001</v>
      </c>
      <c r="CU22" s="834">
        <v>147.0223</v>
      </c>
      <c r="CV22" s="834">
        <v>149.69310000000002</v>
      </c>
      <c r="CW22" s="834">
        <v>146.33750000000001</v>
      </c>
      <c r="CX22" s="834">
        <v>146.6996</v>
      </c>
      <c r="CY22" s="834">
        <v>150.96700000000001</v>
      </c>
      <c r="CZ22" s="834">
        <v>147.98230000000001</v>
      </c>
      <c r="DA22" s="834">
        <v>139.96630000000002</v>
      </c>
      <c r="DB22" s="1166">
        <v>134.00990000000002</v>
      </c>
    </row>
    <row r="23" spans="2:106" ht="15.95" customHeight="1">
      <c r="B23" s="559" t="s">
        <v>119</v>
      </c>
      <c r="C23" s="573" t="s">
        <v>111</v>
      </c>
      <c r="D23" s="599">
        <v>157.06650000000002</v>
      </c>
      <c r="E23" s="602">
        <v>142.65210000000002</v>
      </c>
      <c r="F23" s="603">
        <v>136.1574</v>
      </c>
      <c r="G23" s="603">
        <v>136.97140000000002</v>
      </c>
      <c r="H23" s="603">
        <v>133.9555</v>
      </c>
      <c r="I23" s="603">
        <v>148.375</v>
      </c>
      <c r="J23" s="603">
        <v>154.315</v>
      </c>
      <c r="K23" s="603">
        <v>165.47970000000001</v>
      </c>
      <c r="L23" s="603">
        <v>170.34370000000001</v>
      </c>
      <c r="M23" s="600">
        <v>166.18350000000001</v>
      </c>
      <c r="N23" s="600">
        <v>154.54660000000001</v>
      </c>
      <c r="O23" s="604">
        <v>157.1148</v>
      </c>
      <c r="Q23" s="559" t="s">
        <v>119</v>
      </c>
      <c r="R23" s="573" t="s">
        <v>111</v>
      </c>
      <c r="S23" s="603">
        <v>155.6129</v>
      </c>
      <c r="T23" s="603">
        <v>153.88999999999999</v>
      </c>
      <c r="U23" s="603">
        <v>145.16580000000002</v>
      </c>
      <c r="V23" s="603">
        <v>138.92930000000001</v>
      </c>
      <c r="W23" s="603">
        <v>137.91159999999999</v>
      </c>
      <c r="X23" s="603">
        <v>146.21970000000002</v>
      </c>
      <c r="Y23" s="603">
        <v>144.78030000000001</v>
      </c>
      <c r="Z23" s="600">
        <v>153.3203</v>
      </c>
      <c r="AA23" s="600">
        <v>163.43730000000002</v>
      </c>
      <c r="AB23" s="603">
        <v>158.23580000000001</v>
      </c>
      <c r="AC23" s="603">
        <v>153.5163</v>
      </c>
      <c r="AD23" s="604">
        <v>151.69710000000001</v>
      </c>
      <c r="AG23" s="542" t="s">
        <v>134</v>
      </c>
      <c r="AH23" s="543" t="s">
        <v>111</v>
      </c>
      <c r="AI23" s="605">
        <v>172.06450000000001</v>
      </c>
      <c r="AJ23" s="606">
        <v>163.5</v>
      </c>
      <c r="AK23" s="606">
        <v>162.06450000000001</v>
      </c>
      <c r="AL23" s="606">
        <v>161</v>
      </c>
      <c r="AM23" s="606">
        <v>141.6129</v>
      </c>
      <c r="AN23" s="606">
        <v>166.5667</v>
      </c>
      <c r="AO23" s="606">
        <v>182</v>
      </c>
      <c r="AP23" s="606">
        <v>182</v>
      </c>
      <c r="AQ23" s="578">
        <v>179.5333</v>
      </c>
      <c r="AR23" s="578">
        <v>177.06450000000001</v>
      </c>
      <c r="AS23" s="606">
        <v>178.0333</v>
      </c>
      <c r="AT23" s="607">
        <v>171.83870000000002</v>
      </c>
      <c r="AV23" s="542" t="s">
        <v>134</v>
      </c>
      <c r="AW23" s="543" t="s">
        <v>111</v>
      </c>
      <c r="AX23" s="606">
        <v>167.96770000000001</v>
      </c>
      <c r="AY23" s="606">
        <v>160.89660000000001</v>
      </c>
      <c r="AZ23" s="606">
        <v>168.93549999999999</v>
      </c>
      <c r="BA23" s="606">
        <v>181</v>
      </c>
      <c r="BB23" s="606">
        <v>184.9032</v>
      </c>
      <c r="BC23" s="606">
        <v>200.26669999999999</v>
      </c>
      <c r="BD23" s="606">
        <v>210.12899999999999</v>
      </c>
      <c r="BE23" s="578">
        <v>215.48390000000001</v>
      </c>
      <c r="BF23" s="578">
        <v>230.33330000000001</v>
      </c>
      <c r="BG23" s="606">
        <v>232.83869999999999</v>
      </c>
      <c r="BH23" s="606">
        <v>221.13329999999999</v>
      </c>
      <c r="BI23" s="606">
        <v>198.0968</v>
      </c>
      <c r="BK23" s="542" t="s">
        <v>118</v>
      </c>
      <c r="BL23" s="543" t="s">
        <v>111</v>
      </c>
      <c r="BM23" s="567">
        <v>169.58</v>
      </c>
      <c r="BN23" s="568">
        <v>168.32</v>
      </c>
      <c r="BO23" s="568">
        <v>168.31</v>
      </c>
      <c r="BP23" s="568">
        <v>166.3</v>
      </c>
      <c r="BQ23" s="568">
        <v>161.30000000000001</v>
      </c>
      <c r="BR23" s="568">
        <v>160.91</v>
      </c>
      <c r="BS23" s="568">
        <v>161.53</v>
      </c>
      <c r="BT23" s="568">
        <v>162.16999999999999</v>
      </c>
      <c r="BU23" s="568">
        <v>165.84</v>
      </c>
      <c r="BV23" s="568">
        <v>172.22</v>
      </c>
      <c r="BW23" s="568">
        <v>171.43</v>
      </c>
      <c r="BX23" s="569">
        <v>165.89</v>
      </c>
      <c r="BZ23" s="358" t="s">
        <v>118</v>
      </c>
      <c r="CA23" s="485" t="s">
        <v>111</v>
      </c>
      <c r="CB23" s="570">
        <v>158.02645161290323</v>
      </c>
      <c r="CC23" s="571">
        <v>155.3871</v>
      </c>
      <c r="CD23" s="571">
        <v>151.93190000000001</v>
      </c>
      <c r="CE23" s="571">
        <v>159.1857</v>
      </c>
      <c r="CF23" s="571">
        <v>165.55970000000002</v>
      </c>
      <c r="CG23" s="571">
        <v>171.36969999999999</v>
      </c>
      <c r="CH23" s="571">
        <v>172.89260000000002</v>
      </c>
      <c r="CI23" s="571">
        <v>164.5155</v>
      </c>
      <c r="CJ23" s="571">
        <v>158.1377</v>
      </c>
      <c r="CK23" s="571">
        <v>152.97</v>
      </c>
      <c r="CL23" s="571">
        <v>149.2397</v>
      </c>
      <c r="CM23" s="572">
        <v>144.03450000000001</v>
      </c>
      <c r="CO23" s="358"/>
      <c r="CP23" s="487" t="s">
        <v>298</v>
      </c>
      <c r="CQ23" s="835">
        <v>1113.9355</v>
      </c>
      <c r="CR23" s="835">
        <v>1096.6070999999999</v>
      </c>
      <c r="CS23" s="835">
        <v>1106.0645</v>
      </c>
      <c r="CT23" s="835">
        <v>1098.2667000000001</v>
      </c>
      <c r="CU23" s="835">
        <v>1111.4516000000001</v>
      </c>
      <c r="CV23" s="835">
        <v>1133.4000000000001</v>
      </c>
      <c r="CW23" s="835">
        <v>1110.2581</v>
      </c>
      <c r="CX23" s="835">
        <v>1109.0645</v>
      </c>
      <c r="CY23" s="835">
        <v>1145.4666999999999</v>
      </c>
      <c r="CZ23" s="835">
        <v>1128.1290000000001</v>
      </c>
      <c r="DA23" s="835">
        <v>1064.5</v>
      </c>
      <c r="DB23" s="1167">
        <v>1023.8065</v>
      </c>
    </row>
    <row r="24" spans="2:106" ht="15.95" customHeight="1">
      <c r="B24" s="559" t="s">
        <v>134</v>
      </c>
      <c r="C24" s="573" t="s">
        <v>111</v>
      </c>
      <c r="D24" s="599">
        <v>157</v>
      </c>
      <c r="E24" s="602">
        <v>157</v>
      </c>
      <c r="F24" s="603">
        <v>155.06450000000001</v>
      </c>
      <c r="G24" s="603">
        <v>152.0667</v>
      </c>
      <c r="H24" s="603">
        <v>133</v>
      </c>
      <c r="I24" s="603">
        <v>151.4</v>
      </c>
      <c r="J24" s="603">
        <v>159.1935</v>
      </c>
      <c r="K24" s="603">
        <v>153.12900000000002</v>
      </c>
      <c r="L24" s="603">
        <v>157.9333</v>
      </c>
      <c r="M24" s="600">
        <v>162.35480000000001</v>
      </c>
      <c r="N24" s="600">
        <v>153.80000000000001</v>
      </c>
      <c r="O24" s="604">
        <v>144.32259999999999</v>
      </c>
      <c r="Q24" s="559" t="s">
        <v>134</v>
      </c>
      <c r="R24" s="573" t="s">
        <v>111</v>
      </c>
      <c r="S24" s="603">
        <v>141.32259999999999</v>
      </c>
      <c r="T24" s="603">
        <v>139.5</v>
      </c>
      <c r="U24" s="603">
        <v>144.8065</v>
      </c>
      <c r="V24" s="603">
        <v>156.0333</v>
      </c>
      <c r="W24" s="603">
        <v>155.12900000000002</v>
      </c>
      <c r="X24" s="603">
        <v>168.5333</v>
      </c>
      <c r="Y24" s="603">
        <v>170.77420000000001</v>
      </c>
      <c r="Z24" s="600">
        <v>170.3871</v>
      </c>
      <c r="AA24" s="600">
        <v>175.9</v>
      </c>
      <c r="AB24" s="603">
        <v>175</v>
      </c>
      <c r="AC24" s="603">
        <v>174.9333</v>
      </c>
      <c r="AD24" s="604">
        <v>170.83870000000002</v>
      </c>
      <c r="AG24" s="542" t="s">
        <v>136</v>
      </c>
      <c r="AH24" s="543" t="s">
        <v>111</v>
      </c>
      <c r="AI24" s="605">
        <v>143.69910000000002</v>
      </c>
      <c r="AJ24" s="606">
        <v>144.8844</v>
      </c>
      <c r="AK24" s="606">
        <v>151.4418</v>
      </c>
      <c r="AL24" s="606">
        <v>157.2998</v>
      </c>
      <c r="AM24" s="606">
        <v>161.87720000000002</v>
      </c>
      <c r="AN24" s="606">
        <v>168.81570000000002</v>
      </c>
      <c r="AO24" s="606">
        <v>169.92660000000001</v>
      </c>
      <c r="AP24" s="606">
        <v>168.1781</v>
      </c>
      <c r="AQ24" s="578">
        <v>170.1499</v>
      </c>
      <c r="AR24" s="578">
        <v>164.28900000000002</v>
      </c>
      <c r="AS24" s="606">
        <v>167.00210000000001</v>
      </c>
      <c r="AT24" s="607">
        <v>174.0633</v>
      </c>
      <c r="AV24" s="542" t="s">
        <v>136</v>
      </c>
      <c r="AW24" s="543" t="s">
        <v>111</v>
      </c>
      <c r="AX24" s="606">
        <v>170.77879999999999</v>
      </c>
      <c r="AY24" s="606">
        <v>172.6754</v>
      </c>
      <c r="AZ24" s="606">
        <v>173.83109999999999</v>
      </c>
      <c r="BA24" s="606">
        <v>172.46709999999999</v>
      </c>
      <c r="BB24" s="606">
        <v>173.63570000000001</v>
      </c>
      <c r="BC24" s="606">
        <v>177.90809999999999</v>
      </c>
      <c r="BD24" s="606">
        <v>176.3528</v>
      </c>
      <c r="BE24" s="578">
        <v>180.744</v>
      </c>
      <c r="BF24" s="578">
        <v>195.8657</v>
      </c>
      <c r="BG24" s="606">
        <v>197.98490000000001</v>
      </c>
      <c r="BH24" s="606">
        <v>196.84450000000001</v>
      </c>
      <c r="BI24" s="606">
        <v>190.06639999999999</v>
      </c>
      <c r="BK24" s="542" t="s">
        <v>119</v>
      </c>
      <c r="BL24" s="543" t="s">
        <v>111</v>
      </c>
      <c r="BM24" s="567">
        <v>190.5</v>
      </c>
      <c r="BN24" s="568">
        <v>194.41</v>
      </c>
      <c r="BO24" s="568">
        <v>183.04</v>
      </c>
      <c r="BP24" s="568">
        <v>166.43</v>
      </c>
      <c r="BQ24" s="568">
        <v>163.72999999999999</v>
      </c>
      <c r="BR24" s="568">
        <v>173.82</v>
      </c>
      <c r="BS24" s="568">
        <v>195.59</v>
      </c>
      <c r="BT24" s="568">
        <v>208.98</v>
      </c>
      <c r="BU24" s="568">
        <v>220.93</v>
      </c>
      <c r="BV24" s="568">
        <v>192.01</v>
      </c>
      <c r="BW24" s="568">
        <v>185.58</v>
      </c>
      <c r="BX24" s="569">
        <v>193.49</v>
      </c>
      <c r="BZ24" s="358" t="s">
        <v>119</v>
      </c>
      <c r="CA24" s="485" t="s">
        <v>111</v>
      </c>
      <c r="CB24" s="570"/>
      <c r="CC24" s="571">
        <v>191.64</v>
      </c>
      <c r="CD24" s="571">
        <v>191.64</v>
      </c>
      <c r="CE24" s="571"/>
      <c r="CF24" s="571"/>
      <c r="CG24" s="571"/>
      <c r="CH24" s="571"/>
      <c r="CI24" s="571"/>
      <c r="CJ24" s="571"/>
      <c r="CK24" s="571"/>
      <c r="CL24" s="571"/>
      <c r="CM24" s="572"/>
      <c r="CO24" s="358" t="s">
        <v>119</v>
      </c>
      <c r="CP24" s="485" t="s">
        <v>111</v>
      </c>
      <c r="CQ24" s="834"/>
      <c r="CR24" s="834">
        <v>147.18520000000001</v>
      </c>
      <c r="CS24" s="834">
        <v>149.06290000000001</v>
      </c>
      <c r="CT24" s="834">
        <v>148.0333</v>
      </c>
      <c r="CU24" s="834">
        <v>138.82500000000002</v>
      </c>
      <c r="CV24" s="834">
        <v>140.92670000000001</v>
      </c>
      <c r="CW24" s="834">
        <v>146.74190000000002</v>
      </c>
      <c r="CX24" s="834">
        <v>156.79170000000002</v>
      </c>
      <c r="CY24" s="834">
        <v>164.11670000000001</v>
      </c>
      <c r="CZ24" s="834">
        <v>156.07420000000002</v>
      </c>
      <c r="DA24" s="834">
        <v>147.2783</v>
      </c>
      <c r="DB24" s="1166">
        <v>132.72499999999999</v>
      </c>
    </row>
    <row r="25" spans="2:106" ht="15.95" customHeight="1">
      <c r="B25" s="559" t="s">
        <v>136</v>
      </c>
      <c r="C25" s="573" t="s">
        <v>111</v>
      </c>
      <c r="D25" s="574">
        <v>163.14600000000002</v>
      </c>
      <c r="E25" s="602">
        <v>139.00970000000001</v>
      </c>
      <c r="F25" s="603">
        <v>146.0855</v>
      </c>
      <c r="G25" s="603">
        <v>153.9117</v>
      </c>
      <c r="H25" s="603">
        <v>162.9736</v>
      </c>
      <c r="I25" s="603">
        <v>163.43360000000001</v>
      </c>
      <c r="J25" s="603">
        <v>163.5667</v>
      </c>
      <c r="K25" s="603">
        <v>166.98420000000002</v>
      </c>
      <c r="L25" s="603">
        <v>165.0573</v>
      </c>
      <c r="M25" s="600">
        <v>156.13499999999999</v>
      </c>
      <c r="N25" s="600">
        <v>143.06970000000001</v>
      </c>
      <c r="O25" s="604">
        <v>140.13040000000001</v>
      </c>
      <c r="Q25" s="559" t="s">
        <v>136</v>
      </c>
      <c r="R25" s="573" t="s">
        <v>111</v>
      </c>
      <c r="S25" s="603">
        <v>133.19150000000002</v>
      </c>
      <c r="T25" s="603">
        <v>134.33010000000002</v>
      </c>
      <c r="U25" s="603">
        <v>131.45240000000001</v>
      </c>
      <c r="V25" s="603">
        <v>133.88830000000002</v>
      </c>
      <c r="W25" s="603">
        <v>145.36360000000002</v>
      </c>
      <c r="X25" s="603">
        <v>153.04390000000001</v>
      </c>
      <c r="Y25" s="603">
        <v>148.02780000000001</v>
      </c>
      <c r="Z25" s="600">
        <v>149.352</v>
      </c>
      <c r="AA25" s="600">
        <v>153.02790000000002</v>
      </c>
      <c r="AB25" s="603">
        <v>144.06360000000001</v>
      </c>
      <c r="AC25" s="603">
        <v>146.04130000000001</v>
      </c>
      <c r="AD25" s="604">
        <v>148.57210000000001</v>
      </c>
      <c r="AG25" s="542"/>
      <c r="AH25" s="543" t="s">
        <v>328</v>
      </c>
      <c r="AI25" s="605">
        <v>101.1277</v>
      </c>
      <c r="AJ25" s="606">
        <v>101.96610000000001</v>
      </c>
      <c r="AK25" s="606">
        <v>107.07350000000001</v>
      </c>
      <c r="AL25" s="606">
        <v>111.55670000000001</v>
      </c>
      <c r="AM25" s="606">
        <v>114.8245</v>
      </c>
      <c r="AN25" s="606">
        <v>119.71470000000001</v>
      </c>
      <c r="AO25" s="606">
        <v>120.51900000000001</v>
      </c>
      <c r="AP25" s="606">
        <v>119.29650000000001</v>
      </c>
      <c r="AQ25" s="578">
        <v>120.68770000000001</v>
      </c>
      <c r="AR25" s="578">
        <v>116.04650000000001</v>
      </c>
      <c r="AS25" s="606">
        <v>117.20400000000001</v>
      </c>
      <c r="AT25" s="607">
        <v>121.4161</v>
      </c>
      <c r="AV25" s="542"/>
      <c r="AW25" s="543" t="s">
        <v>328</v>
      </c>
      <c r="AX25" s="606">
        <v>119.3706</v>
      </c>
      <c r="AY25" s="606">
        <v>120.67829999999999</v>
      </c>
      <c r="AZ25" s="606">
        <v>121.27549999999999</v>
      </c>
      <c r="BA25" s="606">
        <v>120.599</v>
      </c>
      <c r="BB25" s="606">
        <v>121.2303</v>
      </c>
      <c r="BC25" s="606">
        <v>124.006</v>
      </c>
      <c r="BD25" s="606">
        <v>122.7932</v>
      </c>
      <c r="BE25" s="578">
        <v>125.8506</v>
      </c>
      <c r="BF25" s="578">
        <v>136.36429999999999</v>
      </c>
      <c r="BG25" s="606">
        <v>137.83519999999999</v>
      </c>
      <c r="BH25" s="606">
        <v>137.04230000000001</v>
      </c>
      <c r="BI25" s="606">
        <v>132.3784</v>
      </c>
      <c r="BK25" s="542" t="s">
        <v>134</v>
      </c>
      <c r="BL25" s="543" t="s">
        <v>111</v>
      </c>
      <c r="BM25" s="581">
        <v>180.94</v>
      </c>
      <c r="BN25" s="612">
        <v>191.18</v>
      </c>
      <c r="BO25" s="612">
        <v>207.94</v>
      </c>
      <c r="BP25" s="612">
        <v>205.8</v>
      </c>
      <c r="BQ25" s="612">
        <v>209.84</v>
      </c>
      <c r="BR25" s="612">
        <v>209</v>
      </c>
      <c r="BS25" s="612">
        <v>209.45</v>
      </c>
      <c r="BT25" s="612">
        <v>209.42</v>
      </c>
      <c r="BU25" s="612">
        <v>210</v>
      </c>
      <c r="BV25" s="612">
        <v>203.71</v>
      </c>
      <c r="BW25" s="612">
        <v>194.73</v>
      </c>
      <c r="BX25" s="613">
        <v>190.28</v>
      </c>
      <c r="BZ25" s="358" t="s">
        <v>134</v>
      </c>
      <c r="CA25" s="485" t="s">
        <v>111</v>
      </c>
      <c r="CB25" s="614">
        <v>190.29032258064515</v>
      </c>
      <c r="CC25" s="615">
        <v>197</v>
      </c>
      <c r="CD25" s="615">
        <v>197.48390000000001</v>
      </c>
      <c r="CE25" s="615">
        <v>200.4</v>
      </c>
      <c r="CF25" s="615">
        <v>201</v>
      </c>
      <c r="CG25" s="615">
        <v>204.86670000000001</v>
      </c>
      <c r="CH25" s="615">
        <v>205</v>
      </c>
      <c r="CI25" s="615">
        <v>216.74190000000002</v>
      </c>
      <c r="CJ25" s="615">
        <v>218</v>
      </c>
      <c r="CK25" s="615">
        <v>217.16130000000001</v>
      </c>
      <c r="CL25" s="615">
        <v>217</v>
      </c>
      <c r="CM25" s="616">
        <v>217</v>
      </c>
      <c r="CO25" s="358" t="s">
        <v>134</v>
      </c>
      <c r="CP25" s="485" t="s">
        <v>111</v>
      </c>
      <c r="CQ25" s="836">
        <v>217</v>
      </c>
      <c r="CR25" s="836">
        <v>205.9</v>
      </c>
      <c r="CS25" s="836">
        <v>171.83870000000002</v>
      </c>
      <c r="CT25" s="836">
        <v>162.55870000000002</v>
      </c>
      <c r="CU25" s="836">
        <v>163.23420000000002</v>
      </c>
      <c r="CV25" s="836">
        <v>169.14100000000002</v>
      </c>
      <c r="CW25" s="836">
        <v>175.17840000000001</v>
      </c>
      <c r="CX25" s="836">
        <v>174.46940000000001</v>
      </c>
      <c r="CY25" s="836">
        <v>162.92100000000002</v>
      </c>
      <c r="CZ25" s="836">
        <v>160.29840000000002</v>
      </c>
      <c r="DA25" s="836">
        <v>164.50069999999999</v>
      </c>
      <c r="DB25" s="1168">
        <v>155.89709999999999</v>
      </c>
    </row>
    <row r="26" spans="2:106" ht="15.95" customHeight="1">
      <c r="B26" s="559"/>
      <c r="C26" s="573" t="s">
        <v>328</v>
      </c>
      <c r="D26" s="574">
        <v>115.0074</v>
      </c>
      <c r="E26" s="574">
        <v>98.037900000000008</v>
      </c>
      <c r="F26" s="575">
        <v>103.46610000000001</v>
      </c>
      <c r="G26" s="575">
        <v>109.1717</v>
      </c>
      <c r="H26" s="575">
        <v>115.58030000000001</v>
      </c>
      <c r="I26" s="575">
        <v>114.65</v>
      </c>
      <c r="J26" s="575">
        <v>114.5723</v>
      </c>
      <c r="K26" s="575">
        <v>117.11160000000001</v>
      </c>
      <c r="L26" s="575">
        <v>116.1653</v>
      </c>
      <c r="M26" s="575">
        <v>110.6413</v>
      </c>
      <c r="N26" s="575">
        <v>101.40270000000001</v>
      </c>
      <c r="O26" s="576">
        <v>99.169700000000006</v>
      </c>
      <c r="Q26" s="559"/>
      <c r="R26" s="573" t="s">
        <v>328</v>
      </c>
      <c r="S26" s="575">
        <v>94.406800000000004</v>
      </c>
      <c r="T26" s="575">
        <v>95.242500000000007</v>
      </c>
      <c r="U26" s="575">
        <v>93.109700000000004</v>
      </c>
      <c r="V26" s="575">
        <v>94.752700000000004</v>
      </c>
      <c r="W26" s="575">
        <v>102.84870000000001</v>
      </c>
      <c r="X26" s="575">
        <v>108.38200000000001</v>
      </c>
      <c r="Y26" s="575">
        <v>104.95740000000001</v>
      </c>
      <c r="Z26" s="575">
        <v>105.81740000000001</v>
      </c>
      <c r="AA26" s="575">
        <v>108.49930000000001</v>
      </c>
      <c r="AB26" s="575">
        <v>102.2042</v>
      </c>
      <c r="AC26" s="575">
        <v>103.6087</v>
      </c>
      <c r="AD26" s="576">
        <v>105.4303</v>
      </c>
      <c r="AG26" s="542" t="s">
        <v>135</v>
      </c>
      <c r="AH26" s="543" t="s">
        <v>111</v>
      </c>
      <c r="AI26" s="577">
        <v>148.3365</v>
      </c>
      <c r="AJ26" s="578">
        <v>147.285</v>
      </c>
      <c r="AK26" s="578">
        <v>154.1865</v>
      </c>
      <c r="AL26" s="578">
        <v>158.7867</v>
      </c>
      <c r="AM26" s="578">
        <v>165.1105</v>
      </c>
      <c r="AN26" s="578">
        <v>154.08610000000002</v>
      </c>
      <c r="AO26" s="578">
        <v>149.0051</v>
      </c>
      <c r="AP26" s="578">
        <v>146.0556</v>
      </c>
      <c r="AQ26" s="578">
        <v>149.7602</v>
      </c>
      <c r="AR26" s="578">
        <v>150.19670000000002</v>
      </c>
      <c r="AS26" s="578">
        <v>159.51660000000001</v>
      </c>
      <c r="AT26" s="579">
        <v>165.4434</v>
      </c>
      <c r="AV26" s="542" t="s">
        <v>135</v>
      </c>
      <c r="AW26" s="543" t="s">
        <v>111</v>
      </c>
      <c r="AX26" s="578">
        <v>159.00049999999999</v>
      </c>
      <c r="AY26" s="578">
        <v>164.5367</v>
      </c>
      <c r="AZ26" s="578">
        <v>166.23</v>
      </c>
      <c r="BA26" s="578">
        <v>167.96270000000001</v>
      </c>
      <c r="BB26" s="578">
        <v>166.45699999999999</v>
      </c>
      <c r="BC26" s="578">
        <v>171.9907</v>
      </c>
      <c r="BD26" s="578">
        <v>172.23660000000001</v>
      </c>
      <c r="BE26" s="578">
        <v>178.33920000000001</v>
      </c>
      <c r="BF26" s="578">
        <v>188.28739999999999</v>
      </c>
      <c r="BG26" s="578">
        <v>192.83750000000001</v>
      </c>
      <c r="BH26" s="578">
        <v>188.32640000000001</v>
      </c>
      <c r="BI26" s="578">
        <v>180.61709999999999</v>
      </c>
      <c r="BK26" s="542" t="s">
        <v>136</v>
      </c>
      <c r="BL26" s="543" t="s">
        <v>111</v>
      </c>
      <c r="BM26" s="581">
        <v>179.78</v>
      </c>
      <c r="BN26" s="612">
        <v>174.65</v>
      </c>
      <c r="BO26" s="612">
        <v>175.45</v>
      </c>
      <c r="BP26" s="612">
        <v>177.19</v>
      </c>
      <c r="BQ26" s="612">
        <v>177.82</v>
      </c>
      <c r="BR26" s="612">
        <v>179.48</v>
      </c>
      <c r="BS26" s="612">
        <v>190.16</v>
      </c>
      <c r="BT26" s="612">
        <v>198.95</v>
      </c>
      <c r="BU26" s="612">
        <v>199.16</v>
      </c>
      <c r="BV26" s="612">
        <v>189.69</v>
      </c>
      <c r="BW26" s="612">
        <v>183.09</v>
      </c>
      <c r="BX26" s="613">
        <v>182.43</v>
      </c>
      <c r="BZ26" s="358" t="s">
        <v>136</v>
      </c>
      <c r="CA26" s="485" t="s">
        <v>111</v>
      </c>
      <c r="CB26" s="614">
        <v>168.22548387096774</v>
      </c>
      <c r="CC26" s="615">
        <v>159.4443</v>
      </c>
      <c r="CD26" s="615">
        <v>146.5377</v>
      </c>
      <c r="CE26" s="615">
        <v>170.02600000000001</v>
      </c>
      <c r="CF26" s="615">
        <v>173.6439</v>
      </c>
      <c r="CG26" s="615">
        <v>176.386</v>
      </c>
      <c r="CH26" s="615">
        <v>178.64060000000001</v>
      </c>
      <c r="CI26" s="615">
        <v>169.57840000000002</v>
      </c>
      <c r="CJ26" s="615">
        <v>160.64070000000001</v>
      </c>
      <c r="CK26" s="615">
        <v>148.3648</v>
      </c>
      <c r="CL26" s="615">
        <v>142.63800000000001</v>
      </c>
      <c r="CM26" s="616">
        <v>130.49809999999999</v>
      </c>
      <c r="CO26" s="358" t="s">
        <v>136</v>
      </c>
      <c r="CP26" s="485" t="s">
        <v>111</v>
      </c>
      <c r="CQ26" s="836">
        <v>126.14230000000001</v>
      </c>
      <c r="CR26" s="836">
        <v>132.2354</v>
      </c>
      <c r="CS26" s="836">
        <v>149.8674</v>
      </c>
      <c r="CT26" s="836">
        <v>153.78900000000002</v>
      </c>
      <c r="CU26" s="836">
        <v>153.80450000000002</v>
      </c>
      <c r="CV26" s="836">
        <v>148.03700000000001</v>
      </c>
      <c r="CW26" s="836">
        <v>147.31870000000001</v>
      </c>
      <c r="CX26" s="836">
        <v>146.68290000000002</v>
      </c>
      <c r="CY26" s="836">
        <v>155.1413</v>
      </c>
      <c r="CZ26" s="836">
        <v>152.1652</v>
      </c>
      <c r="DA26" s="836">
        <v>131.4273</v>
      </c>
      <c r="DB26" s="1168">
        <v>121.95970000000001</v>
      </c>
    </row>
    <row r="27" spans="2:106" ht="15.95" customHeight="1">
      <c r="B27" s="559" t="s">
        <v>135</v>
      </c>
      <c r="C27" s="573" t="s">
        <v>111</v>
      </c>
      <c r="D27" s="599">
        <v>151.50700000000001</v>
      </c>
      <c r="E27" s="574">
        <v>149.4205</v>
      </c>
      <c r="F27" s="575">
        <v>155.46</v>
      </c>
      <c r="G27" s="575">
        <v>162.15780000000001</v>
      </c>
      <c r="H27" s="575">
        <v>164.74270000000001</v>
      </c>
      <c r="I27" s="575">
        <v>169.48650000000001</v>
      </c>
      <c r="J27" s="575">
        <v>164.8982</v>
      </c>
      <c r="K27" s="575">
        <v>160.2458</v>
      </c>
      <c r="L27" s="575">
        <v>166.2389</v>
      </c>
      <c r="M27" s="575">
        <v>154.7319</v>
      </c>
      <c r="N27" s="575">
        <v>141.1575</v>
      </c>
      <c r="O27" s="576">
        <v>141.31050000000002</v>
      </c>
      <c r="Q27" s="559" t="s">
        <v>135</v>
      </c>
      <c r="R27" s="573" t="s">
        <v>111</v>
      </c>
      <c r="S27" s="575">
        <v>137.0181</v>
      </c>
      <c r="T27" s="575">
        <v>137.2002</v>
      </c>
      <c r="U27" s="575">
        <v>140.8246</v>
      </c>
      <c r="V27" s="575">
        <v>141.68680000000001</v>
      </c>
      <c r="W27" s="575">
        <v>145.3109</v>
      </c>
      <c r="X27" s="575">
        <v>153.98400000000001</v>
      </c>
      <c r="Y27" s="575">
        <v>153.6165</v>
      </c>
      <c r="Z27" s="575">
        <v>153.6765</v>
      </c>
      <c r="AA27" s="575">
        <v>156.0488</v>
      </c>
      <c r="AB27" s="575">
        <v>139.78210000000001</v>
      </c>
      <c r="AC27" s="575">
        <v>138.99379999999999</v>
      </c>
      <c r="AD27" s="576">
        <v>146.30280000000002</v>
      </c>
      <c r="AG27" s="542"/>
      <c r="AH27" s="543" t="s">
        <v>141</v>
      </c>
      <c r="AI27" s="577">
        <v>512.17650000000003</v>
      </c>
      <c r="AJ27" s="578">
        <v>508.54570000000001</v>
      </c>
      <c r="AK27" s="578">
        <v>532.37520000000006</v>
      </c>
      <c r="AL27" s="578">
        <v>548.25869999999998</v>
      </c>
      <c r="AM27" s="578">
        <v>570.09350000000006</v>
      </c>
      <c r="AN27" s="578">
        <v>532.02830000000006</v>
      </c>
      <c r="AO27" s="578">
        <v>514.48480000000006</v>
      </c>
      <c r="AP27" s="578">
        <v>504.30100000000004</v>
      </c>
      <c r="AQ27" s="578">
        <v>517.09199999999998</v>
      </c>
      <c r="AR27" s="578">
        <v>518.59940000000006</v>
      </c>
      <c r="AS27" s="578">
        <v>550.779</v>
      </c>
      <c r="AT27" s="579">
        <v>571.24290000000008</v>
      </c>
      <c r="AV27" s="542"/>
      <c r="AW27" s="543" t="s">
        <v>141</v>
      </c>
      <c r="AX27" s="578">
        <v>548.99710000000005</v>
      </c>
      <c r="AY27" s="578">
        <v>568.11239999999998</v>
      </c>
      <c r="AZ27" s="578">
        <v>573.95899999999995</v>
      </c>
      <c r="BA27" s="578">
        <v>579.94169999999997</v>
      </c>
      <c r="BB27" s="578">
        <v>574.74289999999996</v>
      </c>
      <c r="BC27" s="578">
        <v>593.84969999999998</v>
      </c>
      <c r="BD27" s="578">
        <v>594.69870000000003</v>
      </c>
      <c r="BE27" s="578">
        <v>615.76969999999994</v>
      </c>
      <c r="BF27" s="578">
        <v>650.11869999999999</v>
      </c>
      <c r="BG27" s="578">
        <v>665.82939999999996</v>
      </c>
      <c r="BH27" s="578">
        <v>650.25329999999997</v>
      </c>
      <c r="BI27" s="578">
        <v>623.6345</v>
      </c>
      <c r="BK27" s="542" t="s">
        <v>135</v>
      </c>
      <c r="BL27" s="543" t="s">
        <v>111</v>
      </c>
      <c r="BM27" s="581">
        <v>173.11</v>
      </c>
      <c r="BN27" s="612">
        <v>165.94</v>
      </c>
      <c r="BO27" s="612">
        <v>170.02</v>
      </c>
      <c r="BP27" s="612">
        <v>175.24</v>
      </c>
      <c r="BQ27" s="612">
        <v>172.08</v>
      </c>
      <c r="BR27" s="612">
        <v>176.45</v>
      </c>
      <c r="BS27" s="612">
        <v>183.64</v>
      </c>
      <c r="BT27" s="612">
        <v>192.13</v>
      </c>
      <c r="BU27" s="612">
        <v>189.91</v>
      </c>
      <c r="BV27" s="612">
        <v>180.68</v>
      </c>
      <c r="BW27" s="612">
        <v>175.24</v>
      </c>
      <c r="BX27" s="613">
        <v>175.63</v>
      </c>
      <c r="BZ27" s="358" t="s">
        <v>135</v>
      </c>
      <c r="CA27" s="485" t="s">
        <v>111</v>
      </c>
      <c r="CB27" s="614">
        <v>165.87038177523993</v>
      </c>
      <c r="CC27" s="615">
        <v>159.14590000000001</v>
      </c>
      <c r="CD27" s="615">
        <v>147.97290000000001</v>
      </c>
      <c r="CE27" s="615">
        <v>164.8638</v>
      </c>
      <c r="CF27" s="615">
        <v>167.38670000000002</v>
      </c>
      <c r="CG27" s="615">
        <v>171.34650000000002</v>
      </c>
      <c r="CH27" s="615">
        <v>173.33610000000002</v>
      </c>
      <c r="CI27" s="615">
        <v>164.53290000000001</v>
      </c>
      <c r="CJ27" s="615">
        <v>159.10060000000001</v>
      </c>
      <c r="CK27" s="615">
        <v>148.7302</v>
      </c>
      <c r="CL27" s="615">
        <v>144.6294</v>
      </c>
      <c r="CM27" s="616">
        <v>136.5292</v>
      </c>
      <c r="CO27" s="358" t="s">
        <v>135</v>
      </c>
      <c r="CP27" s="485" t="s">
        <v>111</v>
      </c>
      <c r="CQ27" s="836">
        <v>128.4932</v>
      </c>
      <c r="CR27" s="836">
        <v>137.7621</v>
      </c>
      <c r="CS27" s="836">
        <v>144.1523</v>
      </c>
      <c r="CT27" s="836">
        <v>149.63500000000002</v>
      </c>
      <c r="CU27" s="836">
        <v>148.30420000000001</v>
      </c>
      <c r="CV27" s="836">
        <v>147.9177</v>
      </c>
      <c r="CW27" s="836">
        <v>144.04230000000001</v>
      </c>
      <c r="CX27" s="836">
        <v>140.5265</v>
      </c>
      <c r="CY27" s="836">
        <v>145.5343</v>
      </c>
      <c r="CZ27" s="836">
        <v>144.26770000000002</v>
      </c>
      <c r="DA27" s="836">
        <v>132.0453</v>
      </c>
      <c r="DB27" s="1168">
        <v>127.209</v>
      </c>
    </row>
    <row r="28" spans="2:106" ht="15.95" customHeight="1">
      <c r="B28" s="559"/>
      <c r="C28" s="573" t="s">
        <v>141</v>
      </c>
      <c r="D28" s="599">
        <v>523.1232</v>
      </c>
      <c r="E28" s="602">
        <v>515.91890000000001</v>
      </c>
      <c r="F28" s="603">
        <v>536.77229999999997</v>
      </c>
      <c r="G28" s="603">
        <v>559.89830000000006</v>
      </c>
      <c r="H28" s="603">
        <v>568.82350000000008</v>
      </c>
      <c r="I28" s="603">
        <v>585.20299999999997</v>
      </c>
      <c r="J28" s="603">
        <v>569.36030000000005</v>
      </c>
      <c r="K28" s="603">
        <v>553.29680000000008</v>
      </c>
      <c r="L28" s="603">
        <v>573.98969999999997</v>
      </c>
      <c r="M28" s="600">
        <v>534.25840000000005</v>
      </c>
      <c r="N28" s="600">
        <v>487.38870000000003</v>
      </c>
      <c r="O28" s="604">
        <v>487.91680000000002</v>
      </c>
      <c r="Q28" s="559"/>
      <c r="R28" s="573" t="s">
        <v>141</v>
      </c>
      <c r="S28" s="603">
        <v>473.09610000000004</v>
      </c>
      <c r="T28" s="603">
        <v>473.72500000000002</v>
      </c>
      <c r="U28" s="603">
        <v>486.23900000000003</v>
      </c>
      <c r="V28" s="603">
        <v>489.21600000000001</v>
      </c>
      <c r="W28" s="603">
        <v>501.72970000000004</v>
      </c>
      <c r="X28" s="603">
        <v>531.67600000000004</v>
      </c>
      <c r="Y28" s="603">
        <v>530.40710000000001</v>
      </c>
      <c r="Z28" s="600">
        <v>530.61419999999998</v>
      </c>
      <c r="AA28" s="600">
        <v>538.80529999999999</v>
      </c>
      <c r="AB28" s="603">
        <v>482.6397</v>
      </c>
      <c r="AC28" s="603">
        <v>479.91770000000002</v>
      </c>
      <c r="AD28" s="604">
        <v>505.1542</v>
      </c>
      <c r="AG28" s="542" t="s">
        <v>120</v>
      </c>
      <c r="AH28" s="543" t="s">
        <v>111</v>
      </c>
      <c r="AI28" s="605">
        <v>141.30970000000002</v>
      </c>
      <c r="AJ28" s="606">
        <v>148.0607</v>
      </c>
      <c r="AK28" s="606">
        <v>151.99680000000001</v>
      </c>
      <c r="AL28" s="606">
        <v>158.17670000000001</v>
      </c>
      <c r="AM28" s="606">
        <v>158.65479999999999</v>
      </c>
      <c r="AN28" s="606">
        <v>159.13</v>
      </c>
      <c r="AO28" s="606">
        <v>160.72900000000001</v>
      </c>
      <c r="AP28" s="606">
        <v>157.62260000000001</v>
      </c>
      <c r="AQ28" s="578">
        <v>156.47329999999999</v>
      </c>
      <c r="AR28" s="578">
        <v>157.95480000000001</v>
      </c>
      <c r="AS28" s="606">
        <v>165.2833</v>
      </c>
      <c r="AT28" s="607">
        <v>165.45160000000001</v>
      </c>
      <c r="AV28" s="542" t="s">
        <v>120</v>
      </c>
      <c r="AW28" s="543" t="s">
        <v>111</v>
      </c>
      <c r="AX28" s="606">
        <v>163.8871</v>
      </c>
      <c r="AY28" s="606">
        <v>164.0034</v>
      </c>
      <c r="AZ28" s="606">
        <v>164.50649999999999</v>
      </c>
      <c r="BA28" s="606">
        <v>171.22</v>
      </c>
      <c r="BB28" s="606">
        <v>169.99350000000001</v>
      </c>
      <c r="BC28" s="606">
        <v>170.61330000000001</v>
      </c>
      <c r="BD28" s="606">
        <v>165.48390000000001</v>
      </c>
      <c r="BE28" s="578">
        <v>181.66130000000001</v>
      </c>
      <c r="BF28" s="578">
        <v>193.79</v>
      </c>
      <c r="BG28" s="606">
        <v>192.57740000000001</v>
      </c>
      <c r="BH28" s="606">
        <v>184.51</v>
      </c>
      <c r="BI28" s="606">
        <v>173.29679999999999</v>
      </c>
      <c r="BK28" s="542"/>
      <c r="BL28" s="543" t="s">
        <v>141</v>
      </c>
      <c r="BM28" s="582">
        <v>597.72</v>
      </c>
      <c r="BN28" s="617">
        <v>572.96</v>
      </c>
      <c r="BO28" s="617">
        <v>587.04999999999995</v>
      </c>
      <c r="BP28" s="617">
        <v>605.07000000000005</v>
      </c>
      <c r="BQ28" s="617">
        <v>594.16999999999996</v>
      </c>
      <c r="BR28" s="617">
        <v>609.23</v>
      </c>
      <c r="BS28" s="617">
        <v>634.08000000000004</v>
      </c>
      <c r="BT28" s="617">
        <v>663.39</v>
      </c>
      <c r="BU28" s="617">
        <v>655.73</v>
      </c>
      <c r="BV28" s="617">
        <v>623.86</v>
      </c>
      <c r="BW28" s="617">
        <v>605.07000000000005</v>
      </c>
      <c r="BX28" s="618">
        <v>606.41</v>
      </c>
      <c r="BZ28" s="488"/>
      <c r="CA28" s="485" t="s">
        <v>141</v>
      </c>
      <c r="CB28" s="619">
        <v>572.71387096774185</v>
      </c>
      <c r="CC28" s="620">
        <v>549.49890000000005</v>
      </c>
      <c r="CD28" s="620">
        <v>516.48030000000006</v>
      </c>
      <c r="CE28" s="620">
        <v>569.24170000000004</v>
      </c>
      <c r="CF28" s="620">
        <v>577.9529</v>
      </c>
      <c r="CG28" s="620">
        <v>591.62530000000004</v>
      </c>
      <c r="CH28" s="620">
        <v>598.49480000000005</v>
      </c>
      <c r="CI28" s="620">
        <v>568.09900000000005</v>
      </c>
      <c r="CJ28" s="620">
        <v>549.34270000000004</v>
      </c>
      <c r="CK28" s="620">
        <v>513.53579999999999</v>
      </c>
      <c r="CL28" s="620">
        <v>499.37630000000001</v>
      </c>
      <c r="CM28" s="621">
        <v>471.40800000000002</v>
      </c>
      <c r="CO28" s="358"/>
      <c r="CP28" s="485" t="s">
        <v>141</v>
      </c>
      <c r="CQ28" s="837"/>
      <c r="CR28" s="837"/>
      <c r="CS28" s="837"/>
      <c r="CT28" s="836"/>
      <c r="CU28" s="836"/>
      <c r="CV28" s="836"/>
      <c r="CW28" s="836"/>
      <c r="CX28" s="836"/>
      <c r="CY28" s="836"/>
      <c r="CZ28" s="836"/>
      <c r="DA28" s="836"/>
      <c r="DB28" s="1168"/>
    </row>
    <row r="29" spans="2:106" ht="15.95" customHeight="1">
      <c r="B29" s="559" t="s">
        <v>120</v>
      </c>
      <c r="C29" s="573" t="s">
        <v>111</v>
      </c>
      <c r="D29" s="599">
        <v>143.1645</v>
      </c>
      <c r="E29" s="602">
        <v>140.69999999999999</v>
      </c>
      <c r="F29" s="603">
        <v>143.0129</v>
      </c>
      <c r="G29" s="603">
        <v>148.4667</v>
      </c>
      <c r="H29" s="603">
        <v>150.9581</v>
      </c>
      <c r="I29" s="603">
        <v>156.66330000000002</v>
      </c>
      <c r="J29" s="603">
        <v>158.43550000000002</v>
      </c>
      <c r="K29" s="603">
        <v>159.07420000000002</v>
      </c>
      <c r="L29" s="603">
        <v>151.73670000000001</v>
      </c>
      <c r="M29" s="600">
        <v>140.59350000000001</v>
      </c>
      <c r="N29" s="600">
        <v>139.0933</v>
      </c>
      <c r="O29" s="604">
        <v>135.93870000000001</v>
      </c>
      <c r="Q29" s="559" t="s">
        <v>120</v>
      </c>
      <c r="R29" s="573" t="s">
        <v>111</v>
      </c>
      <c r="S29" s="603">
        <v>135.0806</v>
      </c>
      <c r="T29" s="603">
        <v>141.69999999999999</v>
      </c>
      <c r="U29" s="603">
        <v>136.54519999999999</v>
      </c>
      <c r="V29" s="603">
        <v>138.02000000000001</v>
      </c>
      <c r="W29" s="603">
        <v>145.97740000000002</v>
      </c>
      <c r="X29" s="603">
        <v>155.9933</v>
      </c>
      <c r="Y29" s="603">
        <v>152.07740000000001</v>
      </c>
      <c r="Z29" s="600">
        <v>154.41290000000001</v>
      </c>
      <c r="AA29" s="600">
        <v>147.5933</v>
      </c>
      <c r="AB29" s="603">
        <v>144.13550000000001</v>
      </c>
      <c r="AC29" s="603">
        <v>148.9933</v>
      </c>
      <c r="AD29" s="604">
        <v>153.9742</v>
      </c>
      <c r="AG29" s="542" t="s">
        <v>137</v>
      </c>
      <c r="AH29" s="543" t="s">
        <v>111</v>
      </c>
      <c r="AI29" s="605">
        <v>140.02200000000002</v>
      </c>
      <c r="AJ29" s="606">
        <v>141.62210000000002</v>
      </c>
      <c r="AK29" s="606">
        <v>145.44499999999999</v>
      </c>
      <c r="AL29" s="606">
        <v>154.2133</v>
      </c>
      <c r="AM29" s="606">
        <v>157.5857</v>
      </c>
      <c r="AN29" s="606">
        <v>157.006</v>
      </c>
      <c r="AO29" s="606">
        <v>160.75400000000002</v>
      </c>
      <c r="AP29" s="606">
        <v>157.72920000000002</v>
      </c>
      <c r="AQ29" s="578">
        <v>153.4811</v>
      </c>
      <c r="AR29" s="578">
        <v>153.5866</v>
      </c>
      <c r="AS29" s="606">
        <v>160.52430000000001</v>
      </c>
      <c r="AT29" s="607">
        <v>166.84950000000001</v>
      </c>
      <c r="AV29" s="542" t="s">
        <v>137</v>
      </c>
      <c r="AW29" s="580" t="s">
        <v>111</v>
      </c>
      <c r="AX29" s="606">
        <v>158.63249999999999</v>
      </c>
      <c r="AY29" s="606">
        <v>165.50110000000001</v>
      </c>
      <c r="AZ29" s="606">
        <v>163.97890000000001</v>
      </c>
      <c r="BA29" s="606">
        <v>165.97239999999999</v>
      </c>
      <c r="BB29" s="606">
        <v>166.65110000000001</v>
      </c>
      <c r="BC29" s="606">
        <v>170.1532</v>
      </c>
      <c r="BD29" s="606">
        <v>172.91849999999999</v>
      </c>
      <c r="BE29" s="578">
        <v>183.92449999999999</v>
      </c>
      <c r="BF29" s="578">
        <v>188.86539999999999</v>
      </c>
      <c r="BG29" s="606">
        <v>190.1026</v>
      </c>
      <c r="BH29" s="606">
        <v>182.21969999999999</v>
      </c>
      <c r="BI29" s="606">
        <v>173.34569999999999</v>
      </c>
      <c r="BK29" s="542" t="s">
        <v>120</v>
      </c>
      <c r="BL29" s="543" t="s">
        <v>111</v>
      </c>
      <c r="BM29" s="567">
        <v>169.54</v>
      </c>
      <c r="BN29" s="612">
        <v>169.58</v>
      </c>
      <c r="BO29" s="612">
        <v>170.51</v>
      </c>
      <c r="BP29" s="612">
        <v>171.07</v>
      </c>
      <c r="BQ29" s="612">
        <v>163.28</v>
      </c>
      <c r="BR29" s="612">
        <v>166.91</v>
      </c>
      <c r="BS29" s="612">
        <v>173.76</v>
      </c>
      <c r="BT29" s="612">
        <v>186.1</v>
      </c>
      <c r="BU29" s="612">
        <v>182.32</v>
      </c>
      <c r="BV29" s="612">
        <v>172.97</v>
      </c>
      <c r="BW29" s="612">
        <v>164.8</v>
      </c>
      <c r="BX29" s="613">
        <v>160.97999999999999</v>
      </c>
      <c r="BZ29" s="358" t="s">
        <v>120</v>
      </c>
      <c r="CA29" s="485" t="s">
        <v>111</v>
      </c>
      <c r="CB29" s="614">
        <v>153.14193548387098</v>
      </c>
      <c r="CC29" s="615">
        <v>151.63930000000002</v>
      </c>
      <c r="CD29" s="615">
        <v>153.9461</v>
      </c>
      <c r="CE29" s="615">
        <v>159.26330000000002</v>
      </c>
      <c r="CF29" s="615">
        <v>161.62900000000002</v>
      </c>
      <c r="CG29" s="615">
        <v>171.07330000000002</v>
      </c>
      <c r="CH29" s="615">
        <v>166.6258</v>
      </c>
      <c r="CI29" s="615">
        <v>162.00320000000002</v>
      </c>
      <c r="CJ29" s="615">
        <v>156.41330000000002</v>
      </c>
      <c r="CK29" s="615">
        <v>139.04840000000002</v>
      </c>
      <c r="CL29" s="615">
        <v>138.10330000000002</v>
      </c>
      <c r="CM29" s="616">
        <v>130.98060000000001</v>
      </c>
      <c r="CO29" s="358" t="s">
        <v>120</v>
      </c>
      <c r="CP29" s="485" t="s">
        <v>111</v>
      </c>
      <c r="CQ29" s="836">
        <v>128.5581</v>
      </c>
      <c r="CR29" s="836">
        <v>139.69640000000001</v>
      </c>
      <c r="CS29" s="836">
        <v>142.46770000000001</v>
      </c>
      <c r="CT29" s="836">
        <v>145.2467</v>
      </c>
      <c r="CU29" s="836">
        <v>142.87100000000001</v>
      </c>
      <c r="CV29" s="836">
        <v>148.16670000000002</v>
      </c>
      <c r="CW29" s="836">
        <v>140.81610000000001</v>
      </c>
      <c r="CX29" s="836">
        <v>138.1968</v>
      </c>
      <c r="CY29" s="836">
        <v>145.41670000000002</v>
      </c>
      <c r="CZ29" s="836">
        <v>142.34520000000001</v>
      </c>
      <c r="DA29" s="836">
        <v>130.99</v>
      </c>
      <c r="DB29" s="1168">
        <v>125.21940000000001</v>
      </c>
    </row>
    <row r="30" spans="2:106" ht="15.95" customHeight="1">
      <c r="B30" s="559" t="s">
        <v>137</v>
      </c>
      <c r="C30" s="573" t="s">
        <v>111</v>
      </c>
      <c r="D30" s="599">
        <v>147.83670000000001</v>
      </c>
      <c r="E30" s="602">
        <v>137.48650000000001</v>
      </c>
      <c r="F30" s="603">
        <v>138.93470000000002</v>
      </c>
      <c r="G30" s="603">
        <v>146.60400000000001</v>
      </c>
      <c r="H30" s="603">
        <v>154.55070000000001</v>
      </c>
      <c r="I30" s="603">
        <v>159.9461</v>
      </c>
      <c r="J30" s="603">
        <v>167.14690000000002</v>
      </c>
      <c r="K30" s="603">
        <v>159.9118</v>
      </c>
      <c r="L30" s="603">
        <v>155.9179</v>
      </c>
      <c r="M30" s="600">
        <v>146.2587</v>
      </c>
      <c r="N30" s="600">
        <v>140.00980000000001</v>
      </c>
      <c r="O30" s="604">
        <v>138.87819999999999</v>
      </c>
      <c r="Q30" s="559" t="s">
        <v>137</v>
      </c>
      <c r="R30" s="573" t="s">
        <v>111</v>
      </c>
      <c r="S30" s="603">
        <v>138.16290000000001</v>
      </c>
      <c r="T30" s="603">
        <v>134.8441</v>
      </c>
      <c r="U30" s="603">
        <v>136.93720000000002</v>
      </c>
      <c r="V30" s="603">
        <v>133.8125</v>
      </c>
      <c r="W30" s="603">
        <v>132.69490000000002</v>
      </c>
      <c r="X30" s="603">
        <v>147.0899</v>
      </c>
      <c r="Y30" s="603">
        <v>150.0453</v>
      </c>
      <c r="Z30" s="600">
        <v>151.02780000000001</v>
      </c>
      <c r="AA30" s="600">
        <v>148.0504</v>
      </c>
      <c r="AB30" s="603">
        <v>141.54050000000001</v>
      </c>
      <c r="AC30" s="603">
        <v>138.25620000000001</v>
      </c>
      <c r="AD30" s="604">
        <v>142.08629999999999</v>
      </c>
      <c r="AG30" s="542"/>
      <c r="AH30" s="543" t="s">
        <v>142</v>
      </c>
      <c r="AI30" s="622">
        <v>38590.103199999998</v>
      </c>
      <c r="AJ30" s="623">
        <v>38418.172500000001</v>
      </c>
      <c r="AK30" s="623">
        <v>39421.399000000005</v>
      </c>
      <c r="AL30" s="623">
        <v>40908.6803</v>
      </c>
      <c r="AM30" s="623">
        <v>42037.5432</v>
      </c>
      <c r="AN30" s="623">
        <v>41887.429300000003</v>
      </c>
      <c r="AO30" s="623">
        <v>43009.446100000001</v>
      </c>
      <c r="AP30" s="623">
        <v>42993.1158</v>
      </c>
      <c r="AQ30" s="595">
        <v>43579.2863</v>
      </c>
      <c r="AR30" s="595">
        <v>45498.851900000001</v>
      </c>
      <c r="AS30" s="623">
        <v>49493.428700000004</v>
      </c>
      <c r="AT30" s="624">
        <v>50879.813900000001</v>
      </c>
      <c r="AV30" s="542"/>
      <c r="AW30" s="580" t="s">
        <v>142</v>
      </c>
      <c r="AX30" s="623">
        <v>48815.718399999998</v>
      </c>
      <c r="AY30" s="623">
        <v>48160.680999999997</v>
      </c>
      <c r="AZ30" s="623">
        <v>47893.3148</v>
      </c>
      <c r="BA30" s="623">
        <v>48940.051299999999</v>
      </c>
      <c r="BB30" s="623">
        <v>48854.543899999997</v>
      </c>
      <c r="BC30" s="623">
        <v>50081.368000000002</v>
      </c>
      <c r="BD30" s="623">
        <v>49542.8897</v>
      </c>
      <c r="BE30" s="595">
        <v>51299.122600000002</v>
      </c>
      <c r="BF30" s="595">
        <v>53627.130700000002</v>
      </c>
      <c r="BG30" s="623">
        <v>53577.519</v>
      </c>
      <c r="BH30" s="623">
        <v>51490.661699999997</v>
      </c>
      <c r="BI30" s="623">
        <v>49493.102899999998</v>
      </c>
      <c r="BK30" s="542" t="s">
        <v>137</v>
      </c>
      <c r="BL30" s="543" t="s">
        <v>111</v>
      </c>
      <c r="BM30" s="581">
        <v>169.94</v>
      </c>
      <c r="BN30" s="612">
        <v>171.39</v>
      </c>
      <c r="BO30" s="612">
        <v>167.58</v>
      </c>
      <c r="BP30" s="612">
        <v>169.67</v>
      </c>
      <c r="BQ30" s="612">
        <v>166.27</v>
      </c>
      <c r="BR30" s="612">
        <v>172.6</v>
      </c>
      <c r="BS30" s="612">
        <v>179.04</v>
      </c>
      <c r="BT30" s="612">
        <v>187.03</v>
      </c>
      <c r="BU30" s="612">
        <v>187.08</v>
      </c>
      <c r="BV30" s="612">
        <v>180.08</v>
      </c>
      <c r="BW30" s="612">
        <v>168.98</v>
      </c>
      <c r="BX30" s="613">
        <v>171.02</v>
      </c>
      <c r="BZ30" s="358" t="s">
        <v>137</v>
      </c>
      <c r="CA30" s="485" t="s">
        <v>111</v>
      </c>
      <c r="CB30" s="614">
        <v>160.0812936068553</v>
      </c>
      <c r="CC30" s="615">
        <v>158.50839999999999</v>
      </c>
      <c r="CD30" s="615">
        <v>156.09290000000001</v>
      </c>
      <c r="CE30" s="615">
        <v>162.86680000000001</v>
      </c>
      <c r="CF30" s="615">
        <v>166.63890000000001</v>
      </c>
      <c r="CG30" s="615">
        <v>177.24350000000001</v>
      </c>
      <c r="CH30" s="615">
        <v>176.89070000000001</v>
      </c>
      <c r="CI30" s="615">
        <v>170.61500000000001</v>
      </c>
      <c r="CJ30" s="615">
        <v>167.11110000000002</v>
      </c>
      <c r="CK30" s="615">
        <v>150.56829999999999</v>
      </c>
      <c r="CL30" s="615">
        <v>148.95099999999999</v>
      </c>
      <c r="CM30" s="616">
        <v>140.06630000000001</v>
      </c>
      <c r="CO30" s="358" t="s">
        <v>137</v>
      </c>
      <c r="CP30" s="485" t="s">
        <v>111</v>
      </c>
      <c r="CQ30" s="836">
        <v>137.43860000000001</v>
      </c>
      <c r="CR30" s="836">
        <v>144.72310000000002</v>
      </c>
      <c r="CS30" s="836">
        <v>147.07990000000001</v>
      </c>
      <c r="CT30" s="836">
        <v>147.80330000000001</v>
      </c>
      <c r="CU30" s="836">
        <v>144.59450000000001</v>
      </c>
      <c r="CV30" s="836">
        <v>151.52450000000002</v>
      </c>
      <c r="CW30" s="836">
        <v>148.94560000000001</v>
      </c>
      <c r="CX30" s="836">
        <v>147.4204</v>
      </c>
      <c r="CY30" s="836">
        <v>152.0992</v>
      </c>
      <c r="CZ30" s="836">
        <v>149.67180000000002</v>
      </c>
      <c r="DA30" s="836">
        <v>136.376</v>
      </c>
      <c r="DB30" s="1168">
        <v>128.28620000000001</v>
      </c>
    </row>
    <row r="31" spans="2:106" ht="15.95" customHeight="1">
      <c r="B31" s="559"/>
      <c r="C31" s="573" t="s">
        <v>142</v>
      </c>
      <c r="D31" s="599">
        <v>41158.962899999999</v>
      </c>
      <c r="E31" s="608">
        <v>40969.505400000002</v>
      </c>
      <c r="F31" s="609">
        <v>42153.778400000003</v>
      </c>
      <c r="G31" s="609">
        <v>43263.305699999997</v>
      </c>
      <c r="H31" s="609">
        <v>43760.789700000001</v>
      </c>
      <c r="I31" s="609">
        <v>44869.937299999998</v>
      </c>
      <c r="J31" s="609">
        <v>45551.757100000003</v>
      </c>
      <c r="K31" s="609">
        <v>43154.507100000003</v>
      </c>
      <c r="L31" s="609">
        <v>42394.864699999998</v>
      </c>
      <c r="M31" s="610">
        <v>39281.111600000004</v>
      </c>
      <c r="N31" s="610">
        <v>37931.398000000001</v>
      </c>
      <c r="O31" s="611">
        <v>37938.551299999999</v>
      </c>
      <c r="Q31" s="559"/>
      <c r="R31" s="573" t="s">
        <v>142</v>
      </c>
      <c r="S31" s="609">
        <v>37264.165200000003</v>
      </c>
      <c r="T31" s="609">
        <v>36585.279999999999</v>
      </c>
      <c r="U31" s="609">
        <v>36347.0916</v>
      </c>
      <c r="V31" s="609">
        <v>35510.036</v>
      </c>
      <c r="W31" s="609">
        <v>36679.513200000001</v>
      </c>
      <c r="X31" s="609">
        <v>41406.258999999998</v>
      </c>
      <c r="Y31" s="609">
        <v>42569.3868</v>
      </c>
      <c r="Z31" s="610">
        <v>42504.072899999999</v>
      </c>
      <c r="AA31" s="610">
        <v>41803.681299999997</v>
      </c>
      <c r="AB31" s="609">
        <v>38830.486499999999</v>
      </c>
      <c r="AC31" s="609">
        <v>38047.120000000003</v>
      </c>
      <c r="AD31" s="611">
        <v>39444.732900000003</v>
      </c>
      <c r="AG31" s="542" t="s">
        <v>138</v>
      </c>
      <c r="AH31" s="580" t="s">
        <v>111</v>
      </c>
      <c r="AI31" s="605">
        <v>182</v>
      </c>
      <c r="AJ31" s="606">
        <v>182</v>
      </c>
      <c r="AK31" s="606">
        <v>182</v>
      </c>
      <c r="AL31" s="606">
        <v>182</v>
      </c>
      <c r="AM31" s="606">
        <v>182</v>
      </c>
      <c r="AN31" s="606">
        <v>182</v>
      </c>
      <c r="AO31" s="606">
        <v>178.6129</v>
      </c>
      <c r="AP31" s="606">
        <v>173.32259999999999</v>
      </c>
      <c r="AQ31" s="578">
        <v>174.5</v>
      </c>
      <c r="AR31" s="578">
        <v>180.54840000000002</v>
      </c>
      <c r="AS31" s="606">
        <v>189</v>
      </c>
      <c r="AT31" s="607">
        <v>188.35480000000001</v>
      </c>
      <c r="AV31" s="542" t="s">
        <v>138</v>
      </c>
      <c r="AW31" s="580" t="s">
        <v>111</v>
      </c>
      <c r="AX31" s="606">
        <v>188.96770000000001</v>
      </c>
      <c r="AY31" s="606">
        <v>189</v>
      </c>
      <c r="AZ31" s="606">
        <v>188.5806</v>
      </c>
      <c r="BA31" s="606">
        <v>188</v>
      </c>
      <c r="BB31" s="606">
        <v>188</v>
      </c>
      <c r="BC31" s="606">
        <v>187.5667</v>
      </c>
      <c r="BD31" s="606">
        <v>187.2903</v>
      </c>
      <c r="BE31" s="578">
        <v>203.93549999999999</v>
      </c>
      <c r="BF31" s="578">
        <v>207</v>
      </c>
      <c r="BG31" s="606">
        <v>210.64519999999999</v>
      </c>
      <c r="BH31" s="606">
        <v>215.7527</v>
      </c>
      <c r="BI31" s="606">
        <v>226.33160000000001</v>
      </c>
      <c r="BK31" s="542"/>
      <c r="BL31" s="580" t="s">
        <v>142</v>
      </c>
      <c r="BM31" s="625">
        <v>49928</v>
      </c>
      <c r="BN31" s="626">
        <v>50198</v>
      </c>
      <c r="BO31" s="626">
        <v>50669</v>
      </c>
      <c r="BP31" s="626">
        <v>50724</v>
      </c>
      <c r="BQ31" s="626">
        <v>48751</v>
      </c>
      <c r="BR31" s="626">
        <v>50975</v>
      </c>
      <c r="BS31" s="626">
        <v>52794</v>
      </c>
      <c r="BT31" s="626">
        <v>55996</v>
      </c>
      <c r="BU31" s="626">
        <v>56098</v>
      </c>
      <c r="BV31" s="626">
        <v>53143</v>
      </c>
      <c r="BW31" s="626">
        <v>50248</v>
      </c>
      <c r="BX31" s="627">
        <v>51644</v>
      </c>
      <c r="BZ31" s="358"/>
      <c r="CA31" s="485" t="s">
        <v>142</v>
      </c>
      <c r="CB31" s="619">
        <v>48296.288064516128</v>
      </c>
      <c r="CC31" s="620">
        <v>49154.188600000001</v>
      </c>
      <c r="CD31" s="620">
        <v>48621.364499999996</v>
      </c>
      <c r="CE31" s="620">
        <v>50066.004300000001</v>
      </c>
      <c r="CF31" s="620">
        <v>50824.207699999999</v>
      </c>
      <c r="CG31" s="620">
        <v>54183.0553</v>
      </c>
      <c r="CH31" s="620">
        <v>54810.43</v>
      </c>
      <c r="CI31" s="620">
        <v>53503.570299999999</v>
      </c>
      <c r="CJ31" s="620">
        <v>52559.355000000003</v>
      </c>
      <c r="CK31" s="620">
        <v>46552.926800000001</v>
      </c>
      <c r="CL31" s="620">
        <v>45725.311300000001</v>
      </c>
      <c r="CM31" s="621">
        <v>43602.743900000001</v>
      </c>
      <c r="CO31" s="358"/>
      <c r="CP31" s="485" t="s">
        <v>142</v>
      </c>
      <c r="CQ31" s="837">
        <v>43488.718999999997</v>
      </c>
      <c r="CR31" s="837">
        <v>44423.1639</v>
      </c>
      <c r="CS31" s="837">
        <v>44656.662600000003</v>
      </c>
      <c r="CT31" s="837">
        <v>44279.467000000004</v>
      </c>
      <c r="CU31" s="837">
        <v>44217.395799999998</v>
      </c>
      <c r="CV31" s="837">
        <v>47261.6587</v>
      </c>
      <c r="CW31" s="837">
        <v>46413.156499999997</v>
      </c>
      <c r="CX31" s="837">
        <v>45901.428700000004</v>
      </c>
      <c r="CY31" s="837">
        <v>47629.952299999997</v>
      </c>
      <c r="CZ31" s="837">
        <v>46600.956100000003</v>
      </c>
      <c r="DA31" s="837">
        <v>42566.671300000002</v>
      </c>
      <c r="DB31" s="1169">
        <v>40352.843500000003</v>
      </c>
    </row>
    <row r="32" spans="2:106" ht="15.95" customHeight="1">
      <c r="B32" s="559" t="s">
        <v>138</v>
      </c>
      <c r="C32" s="588" t="s">
        <v>111</v>
      </c>
      <c r="D32" s="574">
        <v>182</v>
      </c>
      <c r="E32" s="602">
        <v>182</v>
      </c>
      <c r="F32" s="603">
        <v>182</v>
      </c>
      <c r="G32" s="603">
        <v>182</v>
      </c>
      <c r="H32" s="603">
        <v>182</v>
      </c>
      <c r="I32" s="603">
        <v>182</v>
      </c>
      <c r="J32" s="603">
        <v>182</v>
      </c>
      <c r="K32" s="603">
        <v>182</v>
      </c>
      <c r="L32" s="603">
        <v>182</v>
      </c>
      <c r="M32" s="600">
        <v>182</v>
      </c>
      <c r="N32" s="600">
        <v>182</v>
      </c>
      <c r="O32" s="604">
        <v>182</v>
      </c>
      <c r="Q32" s="559" t="s">
        <v>138</v>
      </c>
      <c r="R32" s="588" t="s">
        <v>111</v>
      </c>
      <c r="S32" s="603">
        <v>182</v>
      </c>
      <c r="T32" s="603">
        <v>182</v>
      </c>
      <c r="U32" s="603">
        <v>182</v>
      </c>
      <c r="V32" s="603">
        <v>182</v>
      </c>
      <c r="W32" s="603">
        <v>182</v>
      </c>
      <c r="X32" s="603">
        <v>182</v>
      </c>
      <c r="Y32" s="603">
        <v>182</v>
      </c>
      <c r="Z32" s="600">
        <v>182</v>
      </c>
      <c r="AA32" s="600">
        <v>182</v>
      </c>
      <c r="AB32" s="603">
        <v>182</v>
      </c>
      <c r="AC32" s="603">
        <v>182</v>
      </c>
      <c r="AD32" s="604">
        <v>182</v>
      </c>
      <c r="AG32" s="542" t="s">
        <v>121</v>
      </c>
      <c r="AH32" s="580" t="s">
        <v>111</v>
      </c>
      <c r="AI32" s="605">
        <v>120.4813</v>
      </c>
      <c r="AJ32" s="606">
        <v>131.49790000000002</v>
      </c>
      <c r="AK32" s="606">
        <v>136.11100000000002</v>
      </c>
      <c r="AL32" s="606">
        <v>143.2167</v>
      </c>
      <c r="AM32" s="606">
        <v>145.61450000000002</v>
      </c>
      <c r="AN32" s="606">
        <v>144.17500000000001</v>
      </c>
      <c r="AO32" s="606">
        <v>144.10230000000001</v>
      </c>
      <c r="AP32" s="606">
        <v>141.0984</v>
      </c>
      <c r="AQ32" s="578">
        <v>141.26170000000002</v>
      </c>
      <c r="AR32" s="578">
        <v>143.23420000000002</v>
      </c>
      <c r="AS32" s="606">
        <v>149.96030000000002</v>
      </c>
      <c r="AT32" s="607">
        <v>148.57480000000001</v>
      </c>
      <c r="AV32" s="542" t="s">
        <v>121</v>
      </c>
      <c r="AW32" s="580" t="s">
        <v>111</v>
      </c>
      <c r="AX32" s="606">
        <v>139.7884</v>
      </c>
      <c r="AY32" s="606">
        <v>147.14830000000001</v>
      </c>
      <c r="AZ32" s="606">
        <v>148.4752</v>
      </c>
      <c r="BA32" s="606">
        <v>154.28729999999999</v>
      </c>
      <c r="BB32" s="606">
        <v>152.45840000000001</v>
      </c>
      <c r="BC32" s="606">
        <v>152.64699999999999</v>
      </c>
      <c r="BD32" s="606">
        <v>148.34549999999999</v>
      </c>
      <c r="BE32" s="578">
        <v>164.6987</v>
      </c>
      <c r="BF32" s="578">
        <v>176.83869999999999</v>
      </c>
      <c r="BG32" s="606">
        <v>175.529</v>
      </c>
      <c r="BH32" s="606">
        <v>167.0737</v>
      </c>
      <c r="BI32" s="606">
        <v>157.49</v>
      </c>
      <c r="BK32" s="542" t="s">
        <v>138</v>
      </c>
      <c r="BL32" s="580" t="s">
        <v>111</v>
      </c>
      <c r="BM32" s="628">
        <v>237</v>
      </c>
      <c r="BN32" s="629">
        <v>237</v>
      </c>
      <c r="BO32" s="629">
        <v>237</v>
      </c>
      <c r="BP32" s="629">
        <v>237</v>
      </c>
      <c r="BQ32" s="629">
        <v>237</v>
      </c>
      <c r="BR32" s="629">
        <v>237</v>
      </c>
      <c r="BS32" s="629">
        <v>237</v>
      </c>
      <c r="BT32" s="629">
        <v>237</v>
      </c>
      <c r="BU32" s="629">
        <v>237</v>
      </c>
      <c r="BV32" s="629">
        <v>237</v>
      </c>
      <c r="BW32" s="629">
        <v>237</v>
      </c>
      <c r="BX32" s="630">
        <v>237</v>
      </c>
      <c r="BZ32" s="358" t="s">
        <v>138</v>
      </c>
      <c r="CA32" s="485" t="s">
        <v>111</v>
      </c>
      <c r="CB32" s="614">
        <v>237</v>
      </c>
      <c r="CC32" s="615">
        <v>237</v>
      </c>
      <c r="CD32" s="615">
        <v>237</v>
      </c>
      <c r="CE32" s="615">
        <v>237</v>
      </c>
      <c r="CF32" s="615">
        <v>237</v>
      </c>
      <c r="CG32" s="615">
        <v>237</v>
      </c>
      <c r="CH32" s="615">
        <v>237</v>
      </c>
      <c r="CI32" s="615">
        <v>237</v>
      </c>
      <c r="CJ32" s="615">
        <v>237</v>
      </c>
      <c r="CK32" s="615">
        <v>237</v>
      </c>
      <c r="CL32" s="615">
        <v>237</v>
      </c>
      <c r="CM32" s="616">
        <v>235.74190000000002</v>
      </c>
      <c r="CO32" s="358" t="s">
        <v>138</v>
      </c>
      <c r="CP32" s="485" t="s">
        <v>111</v>
      </c>
      <c r="CQ32" s="836">
        <v>224</v>
      </c>
      <c r="CR32" s="836">
        <v>230.5</v>
      </c>
      <c r="CS32" s="836">
        <v>230.64520000000002</v>
      </c>
      <c r="CT32" s="836">
        <v>229</v>
      </c>
      <c r="CU32" s="836">
        <v>229</v>
      </c>
      <c r="CV32" s="836">
        <v>228</v>
      </c>
      <c r="CW32" s="836">
        <v>228</v>
      </c>
      <c r="CX32" s="836">
        <v>230.03230000000002</v>
      </c>
      <c r="CY32" s="836">
        <v>228</v>
      </c>
      <c r="CZ32" s="836">
        <v>228</v>
      </c>
      <c r="DA32" s="836">
        <v>228</v>
      </c>
      <c r="DB32" s="1168">
        <v>228</v>
      </c>
    </row>
    <row r="33" spans="2:106" ht="15.95" customHeight="1">
      <c r="B33" s="559" t="s">
        <v>121</v>
      </c>
      <c r="C33" s="631" t="s">
        <v>111</v>
      </c>
      <c r="D33" s="574">
        <v>125.72770000000001</v>
      </c>
      <c r="E33" s="574">
        <v>121.4864</v>
      </c>
      <c r="F33" s="575">
        <v>125.24420000000001</v>
      </c>
      <c r="G33" s="575">
        <v>131.58369999999999</v>
      </c>
      <c r="H33" s="575">
        <v>134.2329</v>
      </c>
      <c r="I33" s="575">
        <v>139.0727</v>
      </c>
      <c r="J33" s="575">
        <v>143.72290000000001</v>
      </c>
      <c r="K33" s="575">
        <v>144.3432</v>
      </c>
      <c r="L33" s="575">
        <v>135.881</v>
      </c>
      <c r="M33" s="575">
        <v>123.5823</v>
      </c>
      <c r="N33" s="575">
        <v>121.90870000000001</v>
      </c>
      <c r="O33" s="576">
        <v>117.96520000000001</v>
      </c>
      <c r="Q33" s="559" t="s">
        <v>121</v>
      </c>
      <c r="R33" s="631" t="s">
        <v>111</v>
      </c>
      <c r="S33" s="575">
        <v>117.36060000000001</v>
      </c>
      <c r="T33" s="575">
        <v>124.985</v>
      </c>
      <c r="U33" s="575">
        <v>120.3052</v>
      </c>
      <c r="V33" s="575">
        <v>121.18270000000001</v>
      </c>
      <c r="W33" s="575">
        <v>130.71680000000001</v>
      </c>
      <c r="X33" s="575">
        <v>141.15370000000001</v>
      </c>
      <c r="Y33" s="575">
        <v>133.84030000000001</v>
      </c>
      <c r="Z33" s="575">
        <v>138.17610000000002</v>
      </c>
      <c r="AA33" s="575">
        <v>131.77930000000001</v>
      </c>
      <c r="AB33" s="575">
        <v>126.74290000000001</v>
      </c>
      <c r="AC33" s="575">
        <v>127.1157</v>
      </c>
      <c r="AD33" s="576">
        <v>132.1397</v>
      </c>
      <c r="AG33" s="542" t="s">
        <v>122</v>
      </c>
      <c r="AH33" s="580" t="s">
        <v>111</v>
      </c>
      <c r="AI33" s="577">
        <v>132.86709999999999</v>
      </c>
      <c r="AJ33" s="578">
        <v>141.8614</v>
      </c>
      <c r="AK33" s="578">
        <v>148.49290000000002</v>
      </c>
      <c r="AL33" s="578">
        <v>154.97470000000001</v>
      </c>
      <c r="AM33" s="578">
        <v>154.79480000000001</v>
      </c>
      <c r="AN33" s="578">
        <v>151.94970000000001</v>
      </c>
      <c r="AO33" s="578">
        <v>155.09</v>
      </c>
      <c r="AP33" s="578">
        <v>153.02680000000001</v>
      </c>
      <c r="AQ33" s="578">
        <v>152.0703</v>
      </c>
      <c r="AR33" s="578">
        <v>153.1865</v>
      </c>
      <c r="AS33" s="578">
        <v>157.30670000000001</v>
      </c>
      <c r="AT33" s="579">
        <v>158.94840000000002</v>
      </c>
      <c r="AV33" s="542" t="s">
        <v>122</v>
      </c>
      <c r="AW33" s="580" t="s">
        <v>111</v>
      </c>
      <c r="AX33" s="578">
        <v>150.22579999999999</v>
      </c>
      <c r="AY33" s="578">
        <v>159.5607</v>
      </c>
      <c r="AZ33" s="578">
        <v>162.93940000000001</v>
      </c>
      <c r="BA33" s="578">
        <v>167.95230000000001</v>
      </c>
      <c r="BB33" s="578">
        <v>165.11770000000001</v>
      </c>
      <c r="BC33" s="578">
        <v>164.88</v>
      </c>
      <c r="BD33" s="578">
        <v>163.0635</v>
      </c>
      <c r="BE33" s="578">
        <v>179.39840000000001</v>
      </c>
      <c r="BF33" s="578">
        <v>192.88470000000001</v>
      </c>
      <c r="BG33" s="578">
        <v>190.76</v>
      </c>
      <c r="BH33" s="578">
        <v>180.80070000000001</v>
      </c>
      <c r="BI33" s="578">
        <v>169.29130000000001</v>
      </c>
      <c r="BK33" s="542" t="s">
        <v>121</v>
      </c>
      <c r="BL33" s="580" t="s">
        <v>111</v>
      </c>
      <c r="BM33" s="567">
        <v>151.9</v>
      </c>
      <c r="BN33" s="612">
        <v>152.58000000000001</v>
      </c>
      <c r="BO33" s="612">
        <v>154.36000000000001</v>
      </c>
      <c r="BP33" s="612">
        <v>156.01</v>
      </c>
      <c r="BQ33" s="612">
        <v>148.41</v>
      </c>
      <c r="BR33" s="612">
        <v>155.02000000000001</v>
      </c>
      <c r="BS33" s="612">
        <v>161.32</v>
      </c>
      <c r="BT33" s="612">
        <v>172.17</v>
      </c>
      <c r="BU33" s="612">
        <v>169.29</v>
      </c>
      <c r="BV33" s="612">
        <v>160.54</v>
      </c>
      <c r="BW33" s="612">
        <v>151.26</v>
      </c>
      <c r="BX33" s="613">
        <v>152.66</v>
      </c>
      <c r="BZ33" s="358" t="s">
        <v>121</v>
      </c>
      <c r="CA33" s="487" t="s">
        <v>111</v>
      </c>
      <c r="CB33" s="614">
        <v>141.67612903225805</v>
      </c>
      <c r="CC33" s="615">
        <v>136.02860000000001</v>
      </c>
      <c r="CD33" s="615">
        <v>136.28579999999999</v>
      </c>
      <c r="CE33" s="615">
        <v>145.9777</v>
      </c>
      <c r="CF33" s="615">
        <v>148.0187</v>
      </c>
      <c r="CG33" s="615">
        <v>156.69630000000001</v>
      </c>
      <c r="CH33" s="615">
        <v>151.77710000000002</v>
      </c>
      <c r="CI33" s="615">
        <v>146.17420000000001</v>
      </c>
      <c r="CJ33" s="615">
        <v>138.1687</v>
      </c>
      <c r="CK33" s="615">
        <v>121.21870000000001</v>
      </c>
      <c r="CL33" s="615">
        <v>120.68770000000001</v>
      </c>
      <c r="CM33" s="616">
        <v>114.06450000000001</v>
      </c>
      <c r="CO33" s="358" t="s">
        <v>121</v>
      </c>
      <c r="CP33" s="487" t="s">
        <v>111</v>
      </c>
      <c r="CQ33" s="836">
        <v>112.10130000000001</v>
      </c>
      <c r="CR33" s="836">
        <v>121.5361</v>
      </c>
      <c r="CS33" s="836">
        <v>126.29870000000001</v>
      </c>
      <c r="CT33" s="836">
        <v>128.0307</v>
      </c>
      <c r="CU33" s="836">
        <v>124.4281</v>
      </c>
      <c r="CV33" s="836">
        <v>130.53730000000002</v>
      </c>
      <c r="CW33" s="836">
        <v>122.43810000000001</v>
      </c>
      <c r="CX33" s="836">
        <v>121.14030000000001</v>
      </c>
      <c r="CY33" s="836">
        <v>128.96370000000002</v>
      </c>
      <c r="CZ33" s="836">
        <v>123.49550000000001</v>
      </c>
      <c r="DA33" s="836">
        <v>113.69030000000001</v>
      </c>
      <c r="DB33" s="1168">
        <v>109.3383</v>
      </c>
    </row>
    <row r="34" spans="2:106" ht="15.95" customHeight="1">
      <c r="B34" s="559" t="s">
        <v>122</v>
      </c>
      <c r="C34" s="631" t="s">
        <v>111</v>
      </c>
      <c r="D34" s="574">
        <v>134.91810000000001</v>
      </c>
      <c r="E34" s="602">
        <v>132.82140000000001</v>
      </c>
      <c r="F34" s="603">
        <v>133.96770000000001</v>
      </c>
      <c r="G34" s="603">
        <v>138.05270000000002</v>
      </c>
      <c r="H34" s="603">
        <v>140.7448</v>
      </c>
      <c r="I34" s="603">
        <v>145.1397</v>
      </c>
      <c r="J34" s="603">
        <v>149.9229</v>
      </c>
      <c r="K34" s="603">
        <v>152.36940000000001</v>
      </c>
      <c r="L34" s="603">
        <v>145.2603</v>
      </c>
      <c r="M34" s="600">
        <v>132.63320000000002</v>
      </c>
      <c r="N34" s="600">
        <v>128.5873</v>
      </c>
      <c r="O34" s="604">
        <v>126.20480000000001</v>
      </c>
      <c r="Q34" s="559" t="s">
        <v>122</v>
      </c>
      <c r="R34" s="631" t="s">
        <v>111</v>
      </c>
      <c r="S34" s="603">
        <v>125.21520000000001</v>
      </c>
      <c r="T34" s="603">
        <v>133.54249999999999</v>
      </c>
      <c r="U34" s="603">
        <v>131.20869999999999</v>
      </c>
      <c r="V34" s="603">
        <v>130.27670000000001</v>
      </c>
      <c r="W34" s="603">
        <v>137.78230000000002</v>
      </c>
      <c r="X34" s="603">
        <v>148.8603</v>
      </c>
      <c r="Y34" s="603">
        <v>144.9881</v>
      </c>
      <c r="Z34" s="600">
        <v>147.76940000000002</v>
      </c>
      <c r="AA34" s="600">
        <v>139.2603</v>
      </c>
      <c r="AB34" s="603">
        <v>134.95230000000001</v>
      </c>
      <c r="AC34" s="603">
        <v>136.67100000000002</v>
      </c>
      <c r="AD34" s="604">
        <v>142.95160000000001</v>
      </c>
      <c r="AG34" s="632" t="s">
        <v>139</v>
      </c>
      <c r="AH34" s="633" t="s">
        <v>111</v>
      </c>
      <c r="AI34" s="634">
        <v>131.8236</v>
      </c>
      <c r="AJ34" s="635">
        <v>137.7268</v>
      </c>
      <c r="AK34" s="635">
        <v>142.80340000000001</v>
      </c>
      <c r="AL34" s="635">
        <v>152.43300000000002</v>
      </c>
      <c r="AM34" s="635">
        <v>152.92330000000001</v>
      </c>
      <c r="AN34" s="635">
        <v>156.08440000000002</v>
      </c>
      <c r="AO34" s="635">
        <v>158.44040000000001</v>
      </c>
      <c r="AP34" s="635">
        <v>154.28200000000001</v>
      </c>
      <c r="AQ34" s="635">
        <v>153.55280000000002</v>
      </c>
      <c r="AR34" s="635">
        <v>155.68810000000002</v>
      </c>
      <c r="AS34" s="635">
        <v>156.66630000000001</v>
      </c>
      <c r="AT34" s="636">
        <v>165.10480000000001</v>
      </c>
      <c r="AV34" s="632" t="s">
        <v>139</v>
      </c>
      <c r="AW34" s="633" t="s">
        <v>111</v>
      </c>
      <c r="AX34" s="635">
        <v>155.14349999999999</v>
      </c>
      <c r="AY34" s="635">
        <v>166.28200000000001</v>
      </c>
      <c r="AZ34" s="635">
        <v>165.185</v>
      </c>
      <c r="BA34" s="635">
        <v>167.16059999999999</v>
      </c>
      <c r="BB34" s="635">
        <v>165.64850000000001</v>
      </c>
      <c r="BC34" s="635">
        <v>174.2062</v>
      </c>
      <c r="BD34" s="635">
        <v>174.8117</v>
      </c>
      <c r="BE34" s="635">
        <v>184.5497</v>
      </c>
      <c r="BF34" s="635">
        <v>191.60900000000001</v>
      </c>
      <c r="BG34" s="635">
        <v>193.27359999999999</v>
      </c>
      <c r="BH34" s="635">
        <v>183.63310000000001</v>
      </c>
      <c r="BI34" s="635">
        <v>173.95099999999999</v>
      </c>
      <c r="BK34" s="542" t="s">
        <v>122</v>
      </c>
      <c r="BL34" s="542" t="s">
        <v>111</v>
      </c>
      <c r="BM34" s="567">
        <v>165.01</v>
      </c>
      <c r="BN34" s="612">
        <v>167.26</v>
      </c>
      <c r="BO34" s="612">
        <v>169.48</v>
      </c>
      <c r="BP34" s="612">
        <v>167.64</v>
      </c>
      <c r="BQ34" s="612">
        <v>158.51</v>
      </c>
      <c r="BR34" s="612">
        <v>167.62</v>
      </c>
      <c r="BS34" s="612">
        <v>178.01</v>
      </c>
      <c r="BT34" s="612">
        <v>188.51</v>
      </c>
      <c r="BU34" s="612">
        <v>187.43</v>
      </c>
      <c r="BV34" s="612">
        <v>179.31</v>
      </c>
      <c r="BW34" s="612">
        <v>169.59</v>
      </c>
      <c r="BX34" s="613">
        <v>167.79</v>
      </c>
      <c r="BZ34" s="358" t="s">
        <v>122</v>
      </c>
      <c r="CA34" s="489" t="s">
        <v>111</v>
      </c>
      <c r="CB34" s="614">
        <v>158.28096774193548</v>
      </c>
      <c r="CC34" s="615">
        <v>158.5111</v>
      </c>
      <c r="CD34" s="615">
        <v>159.6797</v>
      </c>
      <c r="CE34" s="615">
        <v>164.50570000000002</v>
      </c>
      <c r="CF34" s="615">
        <v>164.86940000000001</v>
      </c>
      <c r="CG34" s="615">
        <v>172.95430000000002</v>
      </c>
      <c r="CH34" s="615">
        <v>171.92580000000001</v>
      </c>
      <c r="CI34" s="615">
        <v>166.44550000000001</v>
      </c>
      <c r="CJ34" s="615">
        <v>159.31300000000002</v>
      </c>
      <c r="CK34" s="615">
        <v>144.90900000000002</v>
      </c>
      <c r="CL34" s="615">
        <v>149.0907</v>
      </c>
      <c r="CM34" s="616">
        <v>143.63679999999999</v>
      </c>
      <c r="CO34" s="358" t="s">
        <v>122</v>
      </c>
      <c r="CP34" s="489" t="s">
        <v>111</v>
      </c>
      <c r="CQ34" s="836">
        <v>137.83320000000001</v>
      </c>
      <c r="CR34" s="836">
        <v>146.36180000000002</v>
      </c>
      <c r="CS34" s="836">
        <v>151.2013</v>
      </c>
      <c r="CT34" s="836">
        <v>149.04170000000002</v>
      </c>
      <c r="CU34" s="836">
        <v>142.78579999999999</v>
      </c>
      <c r="CV34" s="836">
        <v>147.346</v>
      </c>
      <c r="CW34" s="836">
        <v>144.31610000000001</v>
      </c>
      <c r="CX34" s="836">
        <v>145.95770000000002</v>
      </c>
      <c r="CY34" s="836">
        <v>154.8683</v>
      </c>
      <c r="CZ34" s="836">
        <v>146.8006</v>
      </c>
      <c r="DA34" s="836">
        <v>132.37569999999999</v>
      </c>
      <c r="DB34" s="1168">
        <v>126.59520000000001</v>
      </c>
    </row>
    <row r="35" spans="2:106" ht="15.95" customHeight="1">
      <c r="B35" s="637" t="s">
        <v>139</v>
      </c>
      <c r="C35" s="638" t="s">
        <v>111</v>
      </c>
      <c r="D35" s="639">
        <v>140.25</v>
      </c>
      <c r="E35" s="640">
        <v>128.99340000000001</v>
      </c>
      <c r="F35" s="641">
        <v>139.61000000000001</v>
      </c>
      <c r="G35" s="641">
        <v>147.77160000000001</v>
      </c>
      <c r="H35" s="641">
        <v>148.1104</v>
      </c>
      <c r="I35" s="641">
        <v>152.9308</v>
      </c>
      <c r="J35" s="641">
        <v>160.61520000000002</v>
      </c>
      <c r="K35" s="641">
        <v>160.38460000000001</v>
      </c>
      <c r="L35" s="641">
        <v>151.54689999999999</v>
      </c>
      <c r="M35" s="641">
        <v>134.93340000000001</v>
      </c>
      <c r="N35" s="641">
        <v>133.30760000000001</v>
      </c>
      <c r="O35" s="642">
        <v>125.80600000000001</v>
      </c>
      <c r="Q35" s="637" t="s">
        <v>139</v>
      </c>
      <c r="R35" s="638" t="s">
        <v>111</v>
      </c>
      <c r="S35" s="641">
        <v>124.8152</v>
      </c>
      <c r="T35" s="641">
        <v>124.01900000000001</v>
      </c>
      <c r="U35" s="641">
        <v>130.1448</v>
      </c>
      <c r="V35" s="641">
        <v>127.36720000000001</v>
      </c>
      <c r="W35" s="641">
        <v>128.06120000000001</v>
      </c>
      <c r="X35" s="641">
        <v>145.53579999999999</v>
      </c>
      <c r="Y35" s="641">
        <v>144.28630000000001</v>
      </c>
      <c r="Z35" s="641">
        <v>151.90630000000002</v>
      </c>
      <c r="AA35" s="641">
        <v>145.1721</v>
      </c>
      <c r="AB35" s="641">
        <v>132.703</v>
      </c>
      <c r="AC35" s="641">
        <v>131.2319</v>
      </c>
      <c r="AD35" s="642">
        <v>133.65620000000001</v>
      </c>
      <c r="AG35" s="632"/>
      <c r="AH35" s="633" t="s">
        <v>143</v>
      </c>
      <c r="AI35" s="634">
        <v>513.57060000000001</v>
      </c>
      <c r="AJ35" s="635">
        <v>540.74290000000008</v>
      </c>
      <c r="AK35" s="635">
        <v>573.64580000000001</v>
      </c>
      <c r="AL35" s="635">
        <v>604.85969999999998</v>
      </c>
      <c r="AM35" s="635">
        <v>602.42970000000003</v>
      </c>
      <c r="AN35" s="635">
        <v>619.19630000000006</v>
      </c>
      <c r="AO35" s="635">
        <v>632.63229999999999</v>
      </c>
      <c r="AP35" s="635">
        <v>635.50549999999998</v>
      </c>
      <c r="AQ35" s="635">
        <v>664.36869999999999</v>
      </c>
      <c r="AR35" s="635">
        <v>678.68100000000004</v>
      </c>
      <c r="AS35" s="635">
        <v>692.97829999999999</v>
      </c>
      <c r="AT35" s="636">
        <v>739.65680000000009</v>
      </c>
      <c r="AV35" s="632"/>
      <c r="AW35" s="633" t="s">
        <v>143</v>
      </c>
      <c r="AX35" s="635">
        <v>679.36609999999996</v>
      </c>
      <c r="AY35" s="635">
        <v>696.34410000000003</v>
      </c>
      <c r="AZ35" s="635">
        <v>683.27940000000001</v>
      </c>
      <c r="BA35" s="635">
        <v>698.19169999999997</v>
      </c>
      <c r="BB35" s="635">
        <v>709.21770000000004</v>
      </c>
      <c r="BC35" s="635">
        <v>749.50300000000004</v>
      </c>
      <c r="BD35" s="635">
        <v>732.13189999999997</v>
      </c>
      <c r="BE35" s="635">
        <v>755.61580000000004</v>
      </c>
      <c r="BF35" s="635">
        <v>791.17399999999998</v>
      </c>
      <c r="BG35" s="635">
        <v>793.24969999999996</v>
      </c>
      <c r="BH35" s="635">
        <v>759.66470000000004</v>
      </c>
      <c r="BI35" s="635">
        <v>712.39059999999995</v>
      </c>
      <c r="BK35" s="632" t="s">
        <v>139</v>
      </c>
      <c r="BL35" s="632" t="s">
        <v>111</v>
      </c>
      <c r="BM35" s="643">
        <v>165.81</v>
      </c>
      <c r="BN35" s="644">
        <v>166.3</v>
      </c>
      <c r="BO35" s="644">
        <v>170.04</v>
      </c>
      <c r="BP35" s="644">
        <v>171.89</v>
      </c>
      <c r="BQ35" s="644">
        <v>164.74</v>
      </c>
      <c r="BR35" s="644">
        <v>172.89</v>
      </c>
      <c r="BS35" s="644">
        <v>179.81</v>
      </c>
      <c r="BT35" s="644">
        <v>187.97</v>
      </c>
      <c r="BU35" s="644">
        <v>187.49</v>
      </c>
      <c r="BV35" s="644">
        <v>181.19</v>
      </c>
      <c r="BW35" s="644">
        <v>169.44</v>
      </c>
      <c r="BX35" s="645">
        <v>168.41</v>
      </c>
      <c r="BZ35" s="646" t="s">
        <v>139</v>
      </c>
      <c r="CA35" s="647" t="s">
        <v>111</v>
      </c>
      <c r="CB35" s="648">
        <v>159.52665402717437</v>
      </c>
      <c r="CC35" s="649">
        <v>149.19740000000002</v>
      </c>
      <c r="CD35" s="649">
        <v>149.30440000000002</v>
      </c>
      <c r="CE35" s="649">
        <v>160.7028</v>
      </c>
      <c r="CF35" s="649">
        <v>163.05200000000002</v>
      </c>
      <c r="CG35" s="649">
        <v>171.07060000000001</v>
      </c>
      <c r="CH35" s="649">
        <v>170.11920000000001</v>
      </c>
      <c r="CI35" s="649">
        <v>162.17940000000002</v>
      </c>
      <c r="CJ35" s="649">
        <v>155.0625</v>
      </c>
      <c r="CK35" s="649">
        <v>144.82740000000001</v>
      </c>
      <c r="CL35" s="649">
        <v>140.3254</v>
      </c>
      <c r="CM35" s="650">
        <v>129.6328</v>
      </c>
      <c r="CO35" s="358" t="s">
        <v>139</v>
      </c>
      <c r="CP35" s="489" t="s">
        <v>111</v>
      </c>
      <c r="CQ35" s="836">
        <v>126.28020000000001</v>
      </c>
      <c r="CR35" s="836">
        <v>139.90630000000002</v>
      </c>
      <c r="CS35" s="836">
        <v>141.60580000000002</v>
      </c>
      <c r="CT35" s="836">
        <v>146.60500000000002</v>
      </c>
      <c r="CU35" s="836">
        <v>139.58530000000002</v>
      </c>
      <c r="CV35" s="836">
        <v>143.83880000000002</v>
      </c>
      <c r="CW35" s="836">
        <v>140.56110000000001</v>
      </c>
      <c r="CX35" s="836">
        <v>138.7021</v>
      </c>
      <c r="CY35" s="836">
        <v>145.41070000000002</v>
      </c>
      <c r="CZ35" s="836">
        <v>137.9436</v>
      </c>
      <c r="DA35" s="836">
        <v>123.4666</v>
      </c>
      <c r="DB35" s="1168">
        <v>119.7668</v>
      </c>
    </row>
    <row r="36" spans="2:106" ht="15.95" customHeight="1">
      <c r="B36" s="637"/>
      <c r="C36" s="638" t="s">
        <v>143</v>
      </c>
      <c r="D36" s="639">
        <v>590.9316</v>
      </c>
      <c r="E36" s="640">
        <v>597.86290000000008</v>
      </c>
      <c r="F36" s="641">
        <v>643.75130000000001</v>
      </c>
      <c r="G36" s="641">
        <v>655.74430000000007</v>
      </c>
      <c r="H36" s="641">
        <v>654.05160000000001</v>
      </c>
      <c r="I36" s="641">
        <v>688.67370000000005</v>
      </c>
      <c r="J36" s="641">
        <v>692.92230000000006</v>
      </c>
      <c r="K36" s="641">
        <v>663.05190000000005</v>
      </c>
      <c r="L36" s="641">
        <v>629.52200000000005</v>
      </c>
      <c r="M36" s="641">
        <v>568.85030000000006</v>
      </c>
      <c r="N36" s="641">
        <v>555.76470000000006</v>
      </c>
      <c r="O36" s="642">
        <v>521.46159999999998</v>
      </c>
      <c r="Q36" s="637"/>
      <c r="R36" s="638" t="s">
        <v>143</v>
      </c>
      <c r="S36" s="641">
        <v>509.12550000000005</v>
      </c>
      <c r="T36" s="641">
        <v>498.27</v>
      </c>
      <c r="U36" s="641">
        <v>506.41320000000002</v>
      </c>
      <c r="V36" s="641">
        <v>493.46430000000004</v>
      </c>
      <c r="W36" s="641">
        <v>519.06190000000004</v>
      </c>
      <c r="X36" s="641">
        <v>597.49430000000007</v>
      </c>
      <c r="Y36" s="641">
        <v>589.47739999999999</v>
      </c>
      <c r="Z36" s="641">
        <v>606.27100000000007</v>
      </c>
      <c r="AA36" s="641">
        <v>574.23</v>
      </c>
      <c r="AB36" s="641">
        <v>524.46260000000007</v>
      </c>
      <c r="AC36" s="641">
        <v>518.08429999999998</v>
      </c>
      <c r="AD36" s="642">
        <v>534.47649999999999</v>
      </c>
      <c r="AG36" s="542" t="s">
        <v>123</v>
      </c>
      <c r="AH36" s="543" t="s">
        <v>111</v>
      </c>
      <c r="AI36" s="577">
        <v>145.8065</v>
      </c>
      <c r="AJ36" s="578">
        <v>160.53570000000002</v>
      </c>
      <c r="AK36" s="578">
        <v>168</v>
      </c>
      <c r="AL36" s="578">
        <v>168</v>
      </c>
      <c r="AM36" s="578">
        <v>169.67740000000001</v>
      </c>
      <c r="AN36" s="578">
        <v>166.6</v>
      </c>
      <c r="AO36" s="578">
        <v>166.54840000000002</v>
      </c>
      <c r="AP36" s="578">
        <v>164.2903</v>
      </c>
      <c r="AQ36" s="578">
        <v>160</v>
      </c>
      <c r="AR36" s="578">
        <v>157.35480000000001</v>
      </c>
      <c r="AS36" s="578">
        <v>155</v>
      </c>
      <c r="AT36" s="579">
        <v>153.96770000000001</v>
      </c>
      <c r="AV36" s="542" t="s">
        <v>123</v>
      </c>
      <c r="AW36" s="543" t="s">
        <v>111</v>
      </c>
      <c r="AX36" s="578">
        <v>148.64519999999999</v>
      </c>
      <c r="AY36" s="578">
        <v>156.03450000000001</v>
      </c>
      <c r="AZ36" s="578">
        <v>166.22579999999999</v>
      </c>
      <c r="BA36" s="578">
        <v>167</v>
      </c>
      <c r="BB36" s="578">
        <v>169.83869999999999</v>
      </c>
      <c r="BC36" s="578">
        <v>178.8</v>
      </c>
      <c r="BD36" s="578">
        <v>180</v>
      </c>
      <c r="BE36" s="578">
        <v>184.93549999999999</v>
      </c>
      <c r="BF36" s="578">
        <v>196.13329999999999</v>
      </c>
      <c r="BG36" s="578">
        <v>195.45160000000001</v>
      </c>
      <c r="BH36" s="578">
        <v>181.26669999999999</v>
      </c>
      <c r="BI36" s="578">
        <v>174.6129</v>
      </c>
      <c r="BK36" s="632"/>
      <c r="BL36" s="632" t="s">
        <v>143</v>
      </c>
      <c r="BM36" s="643">
        <v>685.26</v>
      </c>
      <c r="BN36" s="644">
        <v>693.78</v>
      </c>
      <c r="BO36" s="644">
        <v>707</v>
      </c>
      <c r="BP36" s="644">
        <v>711.26</v>
      </c>
      <c r="BQ36" s="644">
        <v>687.52</v>
      </c>
      <c r="BR36" s="644">
        <v>740.61</v>
      </c>
      <c r="BS36" s="644">
        <v>769.06</v>
      </c>
      <c r="BT36" s="644">
        <v>794.85</v>
      </c>
      <c r="BU36" s="644">
        <v>795.01</v>
      </c>
      <c r="BV36" s="644">
        <v>759.63</v>
      </c>
      <c r="BW36" s="644">
        <v>709.63</v>
      </c>
      <c r="BX36" s="645">
        <v>705.19</v>
      </c>
      <c r="BZ36" s="646"/>
      <c r="CA36" s="651" t="s">
        <v>143</v>
      </c>
      <c r="CB36" s="648">
        <v>666.34483870967733</v>
      </c>
      <c r="CC36" s="649">
        <v>623.66140000000007</v>
      </c>
      <c r="CD36" s="649">
        <v>626.65550000000007</v>
      </c>
      <c r="CE36" s="649">
        <v>672.57670000000007</v>
      </c>
      <c r="CF36" s="649">
        <v>681.91450000000009</v>
      </c>
      <c r="CG36" s="649">
        <v>707.58199999999999</v>
      </c>
      <c r="CH36" s="649">
        <v>705.26290000000006</v>
      </c>
      <c r="CI36" s="649">
        <v>679.42259999999999</v>
      </c>
      <c r="CJ36" s="649">
        <v>650.78470000000004</v>
      </c>
      <c r="CK36" s="649">
        <v>609.55610000000001</v>
      </c>
      <c r="CL36" s="649">
        <v>591.50930000000005</v>
      </c>
      <c r="CM36" s="650">
        <v>547.05970000000002</v>
      </c>
      <c r="CO36" s="358"/>
      <c r="CP36" s="487" t="s">
        <v>143</v>
      </c>
      <c r="CQ36" s="837">
        <v>540.31810000000007</v>
      </c>
      <c r="CR36" s="837">
        <v>584.49790000000007</v>
      </c>
      <c r="CS36" s="837">
        <v>584.47770000000003</v>
      </c>
      <c r="CT36" s="837">
        <v>590.51800000000003</v>
      </c>
      <c r="CU36" s="837">
        <v>568.46230000000003</v>
      </c>
      <c r="CV36" s="837">
        <v>598.02100000000007</v>
      </c>
      <c r="CW36" s="837">
        <v>583.9271</v>
      </c>
      <c r="CX36" s="837">
        <v>581.23059999999998</v>
      </c>
      <c r="CY36" s="837">
        <v>613.2337</v>
      </c>
      <c r="CZ36" s="837">
        <v>585.72519999999997</v>
      </c>
      <c r="DA36" s="837">
        <v>524.83530000000007</v>
      </c>
      <c r="DB36" s="1169">
        <v>513.83870000000002</v>
      </c>
    </row>
    <row r="37" spans="2:106" ht="15.95" customHeight="1">
      <c r="B37" s="559" t="s">
        <v>123</v>
      </c>
      <c r="C37" s="573" t="s">
        <v>111</v>
      </c>
      <c r="D37" s="599">
        <v>141.2903</v>
      </c>
      <c r="E37" s="599">
        <v>140.6429</v>
      </c>
      <c r="F37" s="600">
        <v>153.6129</v>
      </c>
      <c r="G37" s="600">
        <v>155</v>
      </c>
      <c r="H37" s="600">
        <v>155</v>
      </c>
      <c r="I37" s="600">
        <v>163.4667</v>
      </c>
      <c r="J37" s="600">
        <v>175.4194</v>
      </c>
      <c r="K37" s="600">
        <v>170.12900000000002</v>
      </c>
      <c r="L37" s="600">
        <v>154.76670000000001</v>
      </c>
      <c r="M37" s="600">
        <v>137.45160000000001</v>
      </c>
      <c r="N37" s="600">
        <v>136.1</v>
      </c>
      <c r="O37" s="601">
        <v>140.64520000000002</v>
      </c>
      <c r="Q37" s="559" t="s">
        <v>123</v>
      </c>
      <c r="R37" s="573" t="s">
        <v>111</v>
      </c>
      <c r="S37" s="600">
        <v>140.22580000000002</v>
      </c>
      <c r="T37" s="600">
        <v>147.5</v>
      </c>
      <c r="U37" s="600">
        <v>149.8065</v>
      </c>
      <c r="V37" s="600">
        <v>141.33330000000001</v>
      </c>
      <c r="W37" s="600">
        <v>154.25810000000001</v>
      </c>
      <c r="X37" s="600">
        <v>168</v>
      </c>
      <c r="Y37" s="600">
        <v>171</v>
      </c>
      <c r="Z37" s="600">
        <v>171.74190000000002</v>
      </c>
      <c r="AA37" s="600">
        <v>157.80000000000001</v>
      </c>
      <c r="AB37" s="600">
        <v>147.5806</v>
      </c>
      <c r="AC37" s="600">
        <v>145.4</v>
      </c>
      <c r="AD37" s="601">
        <v>143.83870000000002</v>
      </c>
      <c r="AG37" s="542" t="s">
        <v>160</v>
      </c>
      <c r="AH37" s="543" t="s">
        <v>111</v>
      </c>
      <c r="AI37" s="577">
        <v>150.1437</v>
      </c>
      <c r="AJ37" s="578">
        <v>144.52970000000002</v>
      </c>
      <c r="AK37" s="578">
        <v>150.59120000000001</v>
      </c>
      <c r="AL37" s="578">
        <v>156.80940000000001</v>
      </c>
      <c r="AM37" s="578">
        <v>161.7157</v>
      </c>
      <c r="AN37" s="578">
        <v>162.28820000000002</v>
      </c>
      <c r="AO37" s="578">
        <v>163.8571</v>
      </c>
      <c r="AP37" s="578">
        <v>165.60249999999999</v>
      </c>
      <c r="AQ37" s="578">
        <v>163.739</v>
      </c>
      <c r="AR37" s="578">
        <v>159.59110000000001</v>
      </c>
      <c r="AS37" s="578">
        <v>160.24090000000001</v>
      </c>
      <c r="AT37" s="579">
        <v>164.59300000000002</v>
      </c>
      <c r="AV37" s="542" t="s">
        <v>160</v>
      </c>
      <c r="AW37" s="543" t="s">
        <v>111</v>
      </c>
      <c r="AX37" s="578">
        <v>161.85849999999999</v>
      </c>
      <c r="AY37" s="578">
        <v>159.006</v>
      </c>
      <c r="AZ37" s="578">
        <v>160.82239999999999</v>
      </c>
      <c r="BA37" s="578">
        <v>163.21809999999999</v>
      </c>
      <c r="BB37" s="578">
        <v>166.97380000000001</v>
      </c>
      <c r="BC37" s="578">
        <v>174.70769999999999</v>
      </c>
      <c r="BD37" s="578">
        <v>174.1961</v>
      </c>
      <c r="BE37" s="578">
        <v>179.661</v>
      </c>
      <c r="BF37" s="578">
        <v>195.00149999999999</v>
      </c>
      <c r="BG37" s="578">
        <v>195.51070000000001</v>
      </c>
      <c r="BH37" s="578">
        <v>194.6421</v>
      </c>
      <c r="BI37" s="578">
        <v>195.91800000000001</v>
      </c>
      <c r="BK37" s="542" t="s">
        <v>123</v>
      </c>
      <c r="BL37" s="543" t="s">
        <v>111</v>
      </c>
      <c r="BM37" s="568">
        <v>173</v>
      </c>
      <c r="BN37" s="612">
        <v>177.39</v>
      </c>
      <c r="BO37" s="612">
        <v>181</v>
      </c>
      <c r="BP37" s="612">
        <v>181</v>
      </c>
      <c r="BQ37" s="612">
        <v>176.1</v>
      </c>
      <c r="BR37" s="612">
        <v>180.47</v>
      </c>
      <c r="BS37" s="612">
        <v>189.13</v>
      </c>
      <c r="BT37" s="612">
        <v>195.77</v>
      </c>
      <c r="BU37" s="612">
        <v>197.7</v>
      </c>
      <c r="BV37" s="612">
        <v>182.9</v>
      </c>
      <c r="BW37" s="612">
        <v>171.27</v>
      </c>
      <c r="BX37" s="613">
        <v>170.21</v>
      </c>
      <c r="BZ37" s="358" t="s">
        <v>123</v>
      </c>
      <c r="CA37" s="485" t="s">
        <v>111</v>
      </c>
      <c r="CB37" s="614">
        <v>164.03225806451613</v>
      </c>
      <c r="CC37" s="615">
        <v>161.8571</v>
      </c>
      <c r="CD37" s="615">
        <v>158.6129</v>
      </c>
      <c r="CE37" s="615">
        <v>172.86670000000001</v>
      </c>
      <c r="CF37" s="615">
        <v>181.45160000000001</v>
      </c>
      <c r="CG37" s="615">
        <v>190.4667</v>
      </c>
      <c r="CH37" s="615">
        <v>195.51610000000002</v>
      </c>
      <c r="CI37" s="615">
        <v>191.06450000000001</v>
      </c>
      <c r="CJ37" s="615">
        <v>177.1</v>
      </c>
      <c r="CK37" s="615">
        <v>150.45160000000001</v>
      </c>
      <c r="CL37" s="615">
        <v>146</v>
      </c>
      <c r="CM37" s="616">
        <v>143.67740000000001</v>
      </c>
      <c r="CO37" s="358" t="s">
        <v>123</v>
      </c>
      <c r="CP37" s="485" t="s">
        <v>111</v>
      </c>
      <c r="CQ37" s="836">
        <v>139.96770000000001</v>
      </c>
      <c r="CR37" s="836">
        <v>144.57140000000001</v>
      </c>
      <c r="CS37" s="836">
        <v>153.9032</v>
      </c>
      <c r="CT37" s="836">
        <v>154.63330000000002</v>
      </c>
      <c r="CU37" s="836">
        <v>156.0968</v>
      </c>
      <c r="CV37" s="836">
        <v>162.73330000000001</v>
      </c>
      <c r="CW37" s="836">
        <v>166</v>
      </c>
      <c r="CX37" s="836">
        <v>165.03230000000002</v>
      </c>
      <c r="CY37" s="836">
        <v>157.0333</v>
      </c>
      <c r="CZ37" s="836">
        <v>140.0968</v>
      </c>
      <c r="DA37" s="836">
        <v>126.56670000000001</v>
      </c>
      <c r="DB37" s="1168">
        <v>118.5806</v>
      </c>
    </row>
    <row r="38" spans="2:106" ht="15.95" customHeight="1">
      <c r="B38" s="559" t="s">
        <v>160</v>
      </c>
      <c r="C38" s="573" t="s">
        <v>111</v>
      </c>
      <c r="D38" s="599">
        <v>160.12800000000001</v>
      </c>
      <c r="E38" s="599">
        <v>152.9547</v>
      </c>
      <c r="F38" s="600">
        <v>146.48520000000002</v>
      </c>
      <c r="G38" s="600">
        <v>150.53200000000001</v>
      </c>
      <c r="H38" s="600">
        <v>155.35470000000001</v>
      </c>
      <c r="I38" s="600">
        <v>160.1189</v>
      </c>
      <c r="J38" s="600">
        <v>165.52070000000001</v>
      </c>
      <c r="K38" s="600">
        <v>167.72390000000001</v>
      </c>
      <c r="L38" s="600">
        <v>167.2835</v>
      </c>
      <c r="M38" s="600">
        <v>159.33960000000002</v>
      </c>
      <c r="N38" s="600">
        <v>155.95230000000001</v>
      </c>
      <c r="O38" s="601">
        <v>156.15200000000002</v>
      </c>
      <c r="Q38" s="559" t="s">
        <v>160</v>
      </c>
      <c r="R38" s="573" t="s">
        <v>111</v>
      </c>
      <c r="S38" s="600">
        <v>156.9983</v>
      </c>
      <c r="T38" s="600">
        <v>151.67400000000001</v>
      </c>
      <c r="U38" s="600">
        <v>147.16580000000002</v>
      </c>
      <c r="V38" s="600">
        <v>143.21129999999999</v>
      </c>
      <c r="W38" s="600">
        <v>138.3716</v>
      </c>
      <c r="X38" s="600">
        <v>146.12200000000001</v>
      </c>
      <c r="Y38" s="600">
        <v>160.99860000000001</v>
      </c>
      <c r="Z38" s="600">
        <v>164.3355</v>
      </c>
      <c r="AA38" s="600">
        <v>164.0309</v>
      </c>
      <c r="AB38" s="600">
        <v>161.23950000000002</v>
      </c>
      <c r="AC38" s="600">
        <v>154.6164</v>
      </c>
      <c r="AD38" s="601">
        <v>152.15630000000002</v>
      </c>
      <c r="AG38" s="542"/>
      <c r="AH38" s="543" t="s">
        <v>164</v>
      </c>
      <c r="AI38" s="577">
        <v>640.14449999999999</v>
      </c>
      <c r="AJ38" s="578">
        <v>613.79430000000002</v>
      </c>
      <c r="AK38" s="578">
        <v>627.36900000000003</v>
      </c>
      <c r="AL38" s="578">
        <v>642.99830000000009</v>
      </c>
      <c r="AM38" s="578">
        <v>665.14319999999998</v>
      </c>
      <c r="AN38" s="578">
        <v>679.73530000000005</v>
      </c>
      <c r="AO38" s="578">
        <v>694.43709999999999</v>
      </c>
      <c r="AP38" s="578">
        <v>704.34260000000006</v>
      </c>
      <c r="AQ38" s="578">
        <v>700.38170000000002</v>
      </c>
      <c r="AR38" s="578">
        <v>690.27940000000001</v>
      </c>
      <c r="AS38" s="578">
        <v>697.78800000000001</v>
      </c>
      <c r="AT38" s="579">
        <v>712.6748</v>
      </c>
      <c r="AV38" s="542"/>
      <c r="AW38" s="543" t="s">
        <v>164</v>
      </c>
      <c r="AX38" s="578">
        <v>702.49680000000001</v>
      </c>
      <c r="AY38" s="578">
        <v>691.84280000000001</v>
      </c>
      <c r="AZ38" s="578">
        <v>702.16679999999997</v>
      </c>
      <c r="BA38" s="578">
        <v>714.54700000000003</v>
      </c>
      <c r="BB38" s="578">
        <v>740.91160000000002</v>
      </c>
      <c r="BC38" s="578">
        <v>779.89030000000002</v>
      </c>
      <c r="BD38" s="578">
        <v>793.30229999999995</v>
      </c>
      <c r="BE38" s="578">
        <v>812.74969999999996</v>
      </c>
      <c r="BF38" s="578">
        <v>877.4067</v>
      </c>
      <c r="BG38" s="578">
        <v>892.23869999999999</v>
      </c>
      <c r="BH38" s="578">
        <v>881.76099999999997</v>
      </c>
      <c r="BI38" s="578">
        <v>878.65449999999998</v>
      </c>
      <c r="BK38" s="542" t="s">
        <v>160</v>
      </c>
      <c r="BL38" s="543" t="s">
        <v>111</v>
      </c>
      <c r="BM38" s="581">
        <v>194.51</v>
      </c>
      <c r="BN38" s="568">
        <v>181.08</v>
      </c>
      <c r="BO38" s="568">
        <v>167.16</v>
      </c>
      <c r="BP38" s="568">
        <v>160.81</v>
      </c>
      <c r="BQ38" s="568">
        <v>166.63</v>
      </c>
      <c r="BR38" s="568">
        <v>173.71</v>
      </c>
      <c r="BS38" s="568">
        <v>195.18</v>
      </c>
      <c r="BT38" s="568">
        <v>203.42</v>
      </c>
      <c r="BU38" s="568">
        <v>203.17</v>
      </c>
      <c r="BV38" s="568">
        <v>199.85</v>
      </c>
      <c r="BW38" s="568">
        <v>193.06</v>
      </c>
      <c r="BX38" s="569">
        <v>186.43</v>
      </c>
      <c r="BZ38" s="358" t="s">
        <v>160</v>
      </c>
      <c r="CA38" s="485" t="s">
        <v>111</v>
      </c>
      <c r="CB38" s="570">
        <v>171.10529951447739</v>
      </c>
      <c r="CC38" s="571">
        <v>154.9537</v>
      </c>
      <c r="CD38" s="571">
        <v>141.9205</v>
      </c>
      <c r="CE38" s="571">
        <v>144.4306</v>
      </c>
      <c r="CF38" s="571">
        <v>161.51860000000002</v>
      </c>
      <c r="CG38" s="571">
        <v>174.33500000000001</v>
      </c>
      <c r="CH38" s="571">
        <v>181.27780000000001</v>
      </c>
      <c r="CI38" s="571">
        <v>182.31800000000001</v>
      </c>
      <c r="CJ38" s="571">
        <v>173.98330000000001</v>
      </c>
      <c r="CK38" s="571">
        <v>153.35750000000002</v>
      </c>
      <c r="CL38" s="571">
        <v>143.584</v>
      </c>
      <c r="CM38" s="572">
        <v>144.1113</v>
      </c>
      <c r="CO38" s="358" t="s">
        <v>160</v>
      </c>
      <c r="CP38" s="485" t="s">
        <v>111</v>
      </c>
      <c r="CQ38" s="834">
        <v>136.01500000000001</v>
      </c>
      <c r="CR38" s="834">
        <v>129.83780000000002</v>
      </c>
      <c r="CS38" s="834">
        <v>132.12430000000001</v>
      </c>
      <c r="CT38" s="834">
        <v>147.24370000000002</v>
      </c>
      <c r="CU38" s="834">
        <v>143.97210000000001</v>
      </c>
      <c r="CV38" s="834">
        <v>151.07560000000001</v>
      </c>
      <c r="CW38" s="834">
        <v>154.2835</v>
      </c>
      <c r="CX38" s="834">
        <v>150.30629999999999</v>
      </c>
      <c r="CY38" s="834">
        <v>149.96680000000001</v>
      </c>
      <c r="CZ38" s="834">
        <v>154.04760000000002</v>
      </c>
      <c r="DA38" s="834">
        <v>147.32220000000001</v>
      </c>
      <c r="DB38" s="1166">
        <v>130.49270000000001</v>
      </c>
    </row>
    <row r="39" spans="2:106" ht="15.95" customHeight="1">
      <c r="B39" s="559"/>
      <c r="C39" s="573" t="s">
        <v>164</v>
      </c>
      <c r="D39" s="599">
        <v>674.75099999999998</v>
      </c>
      <c r="E39" s="602">
        <v>655.44360000000006</v>
      </c>
      <c r="F39" s="603">
        <v>627.36350000000004</v>
      </c>
      <c r="G39" s="603">
        <v>632.02230000000009</v>
      </c>
      <c r="H39" s="603">
        <v>648.52970000000005</v>
      </c>
      <c r="I39" s="603">
        <v>674.36400000000003</v>
      </c>
      <c r="J39" s="603">
        <v>698.43389999999999</v>
      </c>
      <c r="K39" s="603">
        <v>707.48869999999999</v>
      </c>
      <c r="L39" s="603">
        <v>710.41770000000008</v>
      </c>
      <c r="M39" s="600">
        <v>682.04450000000008</v>
      </c>
      <c r="N39" s="600">
        <v>669.10070000000007</v>
      </c>
      <c r="O39" s="604">
        <v>660.54230000000007</v>
      </c>
      <c r="Q39" s="559"/>
      <c r="R39" s="573" t="s">
        <v>164</v>
      </c>
      <c r="S39" s="603">
        <v>651.34940000000006</v>
      </c>
      <c r="T39" s="603">
        <v>625.1875</v>
      </c>
      <c r="U39" s="603">
        <v>601.68900000000008</v>
      </c>
      <c r="V39" s="603">
        <v>590.86570000000006</v>
      </c>
      <c r="W39" s="603">
        <v>577.59289999999999</v>
      </c>
      <c r="X39" s="603">
        <v>619.02769999999998</v>
      </c>
      <c r="Y39" s="603">
        <v>686.78190000000006</v>
      </c>
      <c r="Z39" s="600">
        <v>696.87940000000003</v>
      </c>
      <c r="AA39" s="600">
        <v>699.34969999999998</v>
      </c>
      <c r="AB39" s="603">
        <v>689.61580000000004</v>
      </c>
      <c r="AC39" s="603">
        <v>663.97329999999999</v>
      </c>
      <c r="AD39" s="604">
        <v>653.27420000000006</v>
      </c>
      <c r="AG39" s="542" t="s">
        <v>144</v>
      </c>
      <c r="AH39" s="543" t="s">
        <v>111</v>
      </c>
      <c r="AI39" s="605">
        <v>135.0274</v>
      </c>
      <c r="AJ39" s="606">
        <v>142.75640000000001</v>
      </c>
      <c r="AK39" s="606">
        <v>147.64680000000001</v>
      </c>
      <c r="AL39" s="606">
        <v>153.8673</v>
      </c>
      <c r="AM39" s="606">
        <v>153.84650000000002</v>
      </c>
      <c r="AN39" s="606">
        <v>150.7893</v>
      </c>
      <c r="AO39" s="606">
        <v>154.32940000000002</v>
      </c>
      <c r="AP39" s="606">
        <v>153.57230000000001</v>
      </c>
      <c r="AQ39" s="578">
        <v>151.13200000000001</v>
      </c>
      <c r="AR39" s="578">
        <v>153.3526</v>
      </c>
      <c r="AS39" s="606">
        <v>157.84200000000001</v>
      </c>
      <c r="AT39" s="607">
        <v>158.1387</v>
      </c>
      <c r="AV39" s="542" t="s">
        <v>144</v>
      </c>
      <c r="AW39" s="543" t="s">
        <v>111</v>
      </c>
      <c r="AX39" s="606">
        <v>150.74160000000001</v>
      </c>
      <c r="AY39" s="606">
        <v>157.9693</v>
      </c>
      <c r="AZ39" s="606">
        <v>161.15389999999999</v>
      </c>
      <c r="BA39" s="606">
        <v>164.39830000000001</v>
      </c>
      <c r="BB39" s="606">
        <v>160.70259999999999</v>
      </c>
      <c r="BC39" s="606">
        <v>160.88929999999999</v>
      </c>
      <c r="BD39" s="606">
        <v>160.2039</v>
      </c>
      <c r="BE39" s="578">
        <v>174.06319999999999</v>
      </c>
      <c r="BF39" s="578">
        <v>190.22370000000001</v>
      </c>
      <c r="BG39" s="606">
        <v>188.40389999999999</v>
      </c>
      <c r="BH39" s="606">
        <v>181.07230000000001</v>
      </c>
      <c r="BI39" s="606">
        <v>170.73349999999999</v>
      </c>
      <c r="BK39" s="542"/>
      <c r="BL39" s="580" t="s">
        <v>164</v>
      </c>
      <c r="BM39" s="582">
        <v>853.09</v>
      </c>
      <c r="BN39" s="583">
        <v>793.94</v>
      </c>
      <c r="BO39" s="583">
        <v>734.09</v>
      </c>
      <c r="BP39" s="583">
        <v>704.65</v>
      </c>
      <c r="BQ39" s="583">
        <v>722.4</v>
      </c>
      <c r="BR39" s="583">
        <v>777.4</v>
      </c>
      <c r="BS39" s="583">
        <v>863.97</v>
      </c>
      <c r="BT39" s="583">
        <v>902.2</v>
      </c>
      <c r="BU39" s="583">
        <v>906.53</v>
      </c>
      <c r="BV39" s="583">
        <v>888.52</v>
      </c>
      <c r="BW39" s="583">
        <v>858.15</v>
      </c>
      <c r="BX39" s="584">
        <v>831.58</v>
      </c>
      <c r="BZ39" s="358"/>
      <c r="CA39" s="485" t="s">
        <v>164</v>
      </c>
      <c r="CB39" s="585">
        <v>772.91548387096782</v>
      </c>
      <c r="CC39" s="586">
        <v>696.3107</v>
      </c>
      <c r="CD39" s="586">
        <v>637.91420000000005</v>
      </c>
      <c r="CE39" s="586">
        <v>644.29230000000007</v>
      </c>
      <c r="CF39" s="586">
        <v>714.96480000000008</v>
      </c>
      <c r="CG39" s="586">
        <v>766.00300000000004</v>
      </c>
      <c r="CH39" s="586">
        <v>799.54970000000003</v>
      </c>
      <c r="CI39" s="586">
        <v>806.69770000000005</v>
      </c>
      <c r="CJ39" s="586">
        <v>767.78830000000005</v>
      </c>
      <c r="CK39" s="586">
        <v>677.73680000000002</v>
      </c>
      <c r="CL39" s="586">
        <v>636.24700000000007</v>
      </c>
      <c r="CM39" s="587">
        <v>642.42610000000002</v>
      </c>
      <c r="CO39" s="358"/>
      <c r="CP39" s="485" t="s">
        <v>164</v>
      </c>
      <c r="CQ39" s="835">
        <v>610.46450000000004</v>
      </c>
      <c r="CR39" s="835">
        <v>575.91140000000007</v>
      </c>
      <c r="CS39" s="835">
        <v>586.00610000000006</v>
      </c>
      <c r="CT39" s="835">
        <v>650.15030000000002</v>
      </c>
      <c r="CU39" s="835">
        <v>639.73</v>
      </c>
      <c r="CV39" s="835">
        <v>674.87099999999998</v>
      </c>
      <c r="CW39" s="835">
        <v>685.30939999999998</v>
      </c>
      <c r="CX39" s="835">
        <v>664.68450000000007</v>
      </c>
      <c r="CY39" s="835">
        <v>663.27100000000007</v>
      </c>
      <c r="CZ39" s="835">
        <v>681.11740000000009</v>
      </c>
      <c r="DA39" s="835">
        <v>654.89970000000005</v>
      </c>
      <c r="DB39" s="1167">
        <v>587.47289999999998</v>
      </c>
    </row>
    <row r="40" spans="2:106" ht="15.95" customHeight="1">
      <c r="B40" s="559" t="s">
        <v>144</v>
      </c>
      <c r="C40" s="573" t="s">
        <v>111</v>
      </c>
      <c r="D40" s="599">
        <v>132.48260000000002</v>
      </c>
      <c r="E40" s="602">
        <v>130.96639999999999</v>
      </c>
      <c r="F40" s="603">
        <v>131.5497</v>
      </c>
      <c r="G40" s="603">
        <v>134.786</v>
      </c>
      <c r="H40" s="603">
        <v>137.4939</v>
      </c>
      <c r="I40" s="603">
        <v>141.66130000000001</v>
      </c>
      <c r="J40" s="603">
        <v>147.5745</v>
      </c>
      <c r="K40" s="603">
        <v>151.161</v>
      </c>
      <c r="L40" s="603">
        <v>145.6627</v>
      </c>
      <c r="M40" s="600">
        <v>136.4648</v>
      </c>
      <c r="N40" s="600">
        <v>133.80870000000002</v>
      </c>
      <c r="O40" s="604">
        <v>129.7723</v>
      </c>
      <c r="Q40" s="559" t="s">
        <v>144</v>
      </c>
      <c r="R40" s="573" t="s">
        <v>111</v>
      </c>
      <c r="S40" s="603">
        <v>128.34710000000001</v>
      </c>
      <c r="T40" s="603">
        <v>132.965</v>
      </c>
      <c r="U40" s="603">
        <v>128.83709999999999</v>
      </c>
      <c r="V40" s="603">
        <v>123.31200000000001</v>
      </c>
      <c r="W40" s="603">
        <v>131.85320000000002</v>
      </c>
      <c r="X40" s="603">
        <v>145.46129999999999</v>
      </c>
      <c r="Y40" s="603">
        <v>144.48650000000001</v>
      </c>
      <c r="Z40" s="600">
        <v>146.46100000000001</v>
      </c>
      <c r="AA40" s="600">
        <v>140.696</v>
      </c>
      <c r="AB40" s="603">
        <v>138.0635</v>
      </c>
      <c r="AC40" s="603">
        <v>138.39830000000001</v>
      </c>
      <c r="AD40" s="604">
        <v>143.33870000000002</v>
      </c>
      <c r="AG40" s="542" t="s">
        <v>140</v>
      </c>
      <c r="AH40" s="543" t="s">
        <v>111</v>
      </c>
      <c r="AI40" s="605">
        <v>141.4016</v>
      </c>
      <c r="AJ40" s="606">
        <v>142.4639</v>
      </c>
      <c r="AK40" s="606">
        <v>147.7184</v>
      </c>
      <c r="AL40" s="606">
        <v>152.44999999999999</v>
      </c>
      <c r="AM40" s="606">
        <v>159.00390000000002</v>
      </c>
      <c r="AN40" s="606">
        <v>157.8947</v>
      </c>
      <c r="AO40" s="606">
        <v>164.13060000000002</v>
      </c>
      <c r="AP40" s="606">
        <v>167.04230000000001</v>
      </c>
      <c r="AQ40" s="578">
        <v>164.76070000000001</v>
      </c>
      <c r="AR40" s="578">
        <v>163.80289999999999</v>
      </c>
      <c r="AS40" s="606">
        <v>169.22830000000002</v>
      </c>
      <c r="AT40" s="607">
        <v>175.40100000000001</v>
      </c>
      <c r="AV40" s="542" t="s">
        <v>140</v>
      </c>
      <c r="AW40" s="652" t="s">
        <v>111</v>
      </c>
      <c r="AX40" s="606">
        <v>166.07810000000001</v>
      </c>
      <c r="AY40" s="606">
        <v>166.09309999999999</v>
      </c>
      <c r="AZ40" s="606">
        <v>170.35740000000001</v>
      </c>
      <c r="BA40" s="606">
        <v>172.7407</v>
      </c>
      <c r="BB40" s="606">
        <v>171.20099999999999</v>
      </c>
      <c r="BC40" s="606">
        <v>174.387</v>
      </c>
      <c r="BD40" s="606">
        <v>174.0129</v>
      </c>
      <c r="BE40" s="578">
        <v>181.00710000000001</v>
      </c>
      <c r="BF40" s="578">
        <v>194.9863</v>
      </c>
      <c r="BG40" s="606">
        <v>197.98320000000001</v>
      </c>
      <c r="BH40" s="606">
        <v>191.2</v>
      </c>
      <c r="BI40" s="606">
        <v>184.71940000000001</v>
      </c>
      <c r="BK40" s="542" t="s">
        <v>144</v>
      </c>
      <c r="BL40" s="580" t="s">
        <v>111</v>
      </c>
      <c r="BM40" s="581">
        <v>163.85</v>
      </c>
      <c r="BN40" s="589">
        <v>160.16999999999999</v>
      </c>
      <c r="BO40" s="589">
        <v>162.62</v>
      </c>
      <c r="BP40" s="589">
        <v>166.02</v>
      </c>
      <c r="BQ40" s="589">
        <v>158.87</v>
      </c>
      <c r="BR40" s="589">
        <v>165.59</v>
      </c>
      <c r="BS40" s="589">
        <v>172.19</v>
      </c>
      <c r="BT40" s="589">
        <v>180.75</v>
      </c>
      <c r="BU40" s="589">
        <v>184.2</v>
      </c>
      <c r="BV40" s="589">
        <v>178.29</v>
      </c>
      <c r="BW40" s="589">
        <v>172.59</v>
      </c>
      <c r="BX40" s="590">
        <v>170.33</v>
      </c>
      <c r="BZ40" s="358" t="s">
        <v>144</v>
      </c>
      <c r="CA40" s="485" t="s">
        <v>111</v>
      </c>
      <c r="CB40" s="570">
        <v>162.128064516129</v>
      </c>
      <c r="CC40" s="571">
        <v>159.49430000000001</v>
      </c>
      <c r="CD40" s="571">
        <v>159.79940000000002</v>
      </c>
      <c r="CE40" s="571">
        <v>162.83100000000002</v>
      </c>
      <c r="CF40" s="571">
        <v>164.44480000000001</v>
      </c>
      <c r="CG40" s="571">
        <v>172.14700000000002</v>
      </c>
      <c r="CH40" s="571">
        <v>174.0677</v>
      </c>
      <c r="CI40" s="571">
        <v>169.16840000000002</v>
      </c>
      <c r="CJ40" s="571">
        <v>167.04070000000002</v>
      </c>
      <c r="CK40" s="571">
        <v>155.48869999999999</v>
      </c>
      <c r="CL40" s="571">
        <v>159.32670000000002</v>
      </c>
      <c r="CM40" s="572">
        <v>153.32420000000002</v>
      </c>
      <c r="CO40" s="358" t="s">
        <v>144</v>
      </c>
      <c r="CP40" s="485" t="s">
        <v>111</v>
      </c>
      <c r="CQ40" s="834">
        <v>148.75710000000001</v>
      </c>
      <c r="CR40" s="834">
        <v>153.42140000000001</v>
      </c>
      <c r="CS40" s="834">
        <v>158.24970000000002</v>
      </c>
      <c r="CT40" s="834">
        <v>162.489</v>
      </c>
      <c r="CU40" s="834">
        <v>150.94130000000001</v>
      </c>
      <c r="CV40" s="834">
        <v>156.12970000000001</v>
      </c>
      <c r="CW40" s="834">
        <v>153.6919</v>
      </c>
      <c r="CX40" s="834">
        <v>154.57770000000002</v>
      </c>
      <c r="CY40" s="834">
        <v>163.4633</v>
      </c>
      <c r="CZ40" s="834">
        <v>158.38420000000002</v>
      </c>
      <c r="DA40" s="834">
        <v>147.1353</v>
      </c>
      <c r="DB40" s="1166">
        <v>151.29840000000002</v>
      </c>
    </row>
    <row r="41" spans="2:106" ht="15.95" customHeight="1">
      <c r="B41" s="559" t="s">
        <v>140</v>
      </c>
      <c r="C41" s="573" t="s">
        <v>111</v>
      </c>
      <c r="D41" s="599">
        <v>160.23840000000001</v>
      </c>
      <c r="E41" s="602">
        <v>142.99039999999999</v>
      </c>
      <c r="F41" s="603">
        <v>142.63900000000001</v>
      </c>
      <c r="G41" s="603">
        <v>149.0917</v>
      </c>
      <c r="H41" s="603">
        <v>151.6223</v>
      </c>
      <c r="I41" s="603">
        <v>163.29300000000001</v>
      </c>
      <c r="J41" s="603">
        <v>167.55840000000001</v>
      </c>
      <c r="K41" s="603">
        <v>165.0848</v>
      </c>
      <c r="L41" s="603">
        <v>161.87300000000002</v>
      </c>
      <c r="M41" s="600">
        <v>150.90190000000001</v>
      </c>
      <c r="N41" s="600">
        <v>142.6217</v>
      </c>
      <c r="O41" s="604">
        <v>142.35769999999999</v>
      </c>
      <c r="Q41" s="559" t="s">
        <v>140</v>
      </c>
      <c r="R41" s="573" t="s">
        <v>111</v>
      </c>
      <c r="S41" s="603">
        <v>139.8329</v>
      </c>
      <c r="T41" s="603">
        <v>139.17250000000001</v>
      </c>
      <c r="U41" s="603">
        <v>139.2029</v>
      </c>
      <c r="V41" s="603">
        <v>138.5283</v>
      </c>
      <c r="W41" s="603">
        <v>141.14580000000001</v>
      </c>
      <c r="X41" s="603">
        <v>153.84030000000001</v>
      </c>
      <c r="Y41" s="603">
        <v>156.27520000000001</v>
      </c>
      <c r="Z41" s="600">
        <v>154.39060000000001</v>
      </c>
      <c r="AA41" s="600">
        <v>152.6217</v>
      </c>
      <c r="AB41" s="603">
        <v>145.17740000000001</v>
      </c>
      <c r="AC41" s="603">
        <v>143.1567</v>
      </c>
      <c r="AD41" s="604">
        <v>145.87870000000001</v>
      </c>
      <c r="AG41" s="542" t="s">
        <v>124</v>
      </c>
      <c r="AH41" s="543" t="s">
        <v>111</v>
      </c>
      <c r="AI41" s="605">
        <v>147.94230000000002</v>
      </c>
      <c r="AJ41" s="606">
        <v>149.54859999999999</v>
      </c>
      <c r="AK41" s="606">
        <v>151.4006</v>
      </c>
      <c r="AL41" s="606">
        <v>151.7457</v>
      </c>
      <c r="AM41" s="606">
        <v>149.22650000000002</v>
      </c>
      <c r="AN41" s="606">
        <v>147.3313</v>
      </c>
      <c r="AO41" s="606">
        <v>147.48099999999999</v>
      </c>
      <c r="AP41" s="606">
        <v>149.34390000000002</v>
      </c>
      <c r="AQ41" s="578">
        <v>151.03570000000002</v>
      </c>
      <c r="AR41" s="578">
        <v>150.6568</v>
      </c>
      <c r="AS41" s="606">
        <v>150.2107</v>
      </c>
      <c r="AT41" s="607">
        <v>152.35840000000002</v>
      </c>
      <c r="AV41" s="542" t="s">
        <v>124</v>
      </c>
      <c r="AW41" s="543" t="s">
        <v>111</v>
      </c>
      <c r="AX41" s="606">
        <v>153.31899999999999</v>
      </c>
      <c r="AY41" s="606">
        <v>156.0797</v>
      </c>
      <c r="AZ41" s="606">
        <v>157.26390000000001</v>
      </c>
      <c r="BA41" s="606">
        <v>158.44569999999999</v>
      </c>
      <c r="BB41" s="606">
        <v>161.2594</v>
      </c>
      <c r="BC41" s="606">
        <v>164.93430000000001</v>
      </c>
      <c r="BD41" s="606">
        <v>165.5848</v>
      </c>
      <c r="BE41" s="578">
        <v>168.38030000000001</v>
      </c>
      <c r="BF41" s="578">
        <v>173.55430000000001</v>
      </c>
      <c r="BG41" s="606">
        <v>175.3252</v>
      </c>
      <c r="BH41" s="606">
        <v>177.922</v>
      </c>
      <c r="BI41" s="606">
        <v>181.04650000000001</v>
      </c>
      <c r="BK41" s="542" t="s">
        <v>140</v>
      </c>
      <c r="BL41" s="580" t="s">
        <v>111</v>
      </c>
      <c r="BM41" s="581">
        <v>175.24</v>
      </c>
      <c r="BN41" s="589">
        <v>170.72</v>
      </c>
      <c r="BO41" s="589">
        <v>168.11</v>
      </c>
      <c r="BP41" s="589">
        <v>170.19</v>
      </c>
      <c r="BQ41" s="589">
        <v>168.63</v>
      </c>
      <c r="BR41" s="589">
        <v>173.76</v>
      </c>
      <c r="BS41" s="589">
        <v>185.25</v>
      </c>
      <c r="BT41" s="589">
        <v>193.43</v>
      </c>
      <c r="BU41" s="589">
        <v>199.56</v>
      </c>
      <c r="BV41" s="589">
        <v>189.84</v>
      </c>
      <c r="BW41" s="589">
        <v>179.03</v>
      </c>
      <c r="BX41" s="590">
        <v>173.98</v>
      </c>
      <c r="BZ41" s="358" t="s">
        <v>140</v>
      </c>
      <c r="CA41" s="485" t="s">
        <v>111</v>
      </c>
      <c r="CB41" s="570">
        <v>169.41806451612902</v>
      </c>
      <c r="CC41" s="571">
        <v>164.55960000000002</v>
      </c>
      <c r="CD41" s="571">
        <v>159.2039</v>
      </c>
      <c r="CE41" s="571">
        <v>161.16830000000002</v>
      </c>
      <c r="CF41" s="571">
        <v>164.00480000000002</v>
      </c>
      <c r="CG41" s="571">
        <v>172.67670000000001</v>
      </c>
      <c r="CH41" s="571">
        <v>176.1961</v>
      </c>
      <c r="CI41" s="571">
        <v>173.19160000000002</v>
      </c>
      <c r="CJ41" s="571">
        <v>169.9323</v>
      </c>
      <c r="CK41" s="571">
        <v>156.94450000000001</v>
      </c>
      <c r="CL41" s="571">
        <v>153.01730000000001</v>
      </c>
      <c r="CM41" s="572">
        <v>144.56229999999999</v>
      </c>
      <c r="CO41" s="358" t="s">
        <v>140</v>
      </c>
      <c r="CP41" s="485" t="s">
        <v>111</v>
      </c>
      <c r="CQ41" s="834">
        <v>141.36260000000001</v>
      </c>
      <c r="CR41" s="834">
        <v>139.4264</v>
      </c>
      <c r="CS41" s="834">
        <v>142.99710000000002</v>
      </c>
      <c r="CT41" s="834">
        <v>144.08799999999999</v>
      </c>
      <c r="CU41" s="834">
        <v>144.23680000000002</v>
      </c>
      <c r="CV41" s="834">
        <v>145.91630000000001</v>
      </c>
      <c r="CW41" s="834">
        <v>148.5206</v>
      </c>
      <c r="CX41" s="834">
        <v>148.70580000000001</v>
      </c>
      <c r="CY41" s="834">
        <v>150.3433</v>
      </c>
      <c r="CZ41" s="834">
        <v>150.49160000000001</v>
      </c>
      <c r="DA41" s="834">
        <v>147.67870000000002</v>
      </c>
      <c r="DB41" s="1166">
        <v>139.35390000000001</v>
      </c>
    </row>
    <row r="42" spans="2:106" ht="15.95" customHeight="1">
      <c r="B42" s="559" t="s">
        <v>124</v>
      </c>
      <c r="C42" s="573" t="s">
        <v>111</v>
      </c>
      <c r="D42" s="599">
        <v>151.40030000000002</v>
      </c>
      <c r="E42" s="602">
        <v>150.39790000000002</v>
      </c>
      <c r="F42" s="603">
        <v>147.42260000000002</v>
      </c>
      <c r="G42" s="603">
        <v>146.5763</v>
      </c>
      <c r="H42" s="603">
        <v>146.57420000000002</v>
      </c>
      <c r="I42" s="603">
        <v>145.0583</v>
      </c>
      <c r="J42" s="603">
        <v>144.41030000000001</v>
      </c>
      <c r="K42" s="603">
        <v>143.81710000000001</v>
      </c>
      <c r="L42" s="603">
        <v>143.29570000000001</v>
      </c>
      <c r="M42" s="600">
        <v>140.8039</v>
      </c>
      <c r="N42" s="600">
        <v>138.2723</v>
      </c>
      <c r="O42" s="604">
        <v>138.87100000000001</v>
      </c>
      <c r="Q42" s="559" t="s">
        <v>124</v>
      </c>
      <c r="R42" s="573" t="s">
        <v>111</v>
      </c>
      <c r="S42" s="603">
        <v>139.15450000000001</v>
      </c>
      <c r="T42" s="603">
        <v>138.14750000000001</v>
      </c>
      <c r="U42" s="603">
        <v>138.22710000000001</v>
      </c>
      <c r="V42" s="603">
        <v>138.19929999999999</v>
      </c>
      <c r="W42" s="603">
        <v>139.7671</v>
      </c>
      <c r="X42" s="603">
        <v>140.6533</v>
      </c>
      <c r="Y42" s="603">
        <v>139.8871</v>
      </c>
      <c r="Z42" s="600">
        <v>140.01940000000002</v>
      </c>
      <c r="AA42" s="600">
        <v>143.69499999999999</v>
      </c>
      <c r="AB42" s="603">
        <v>148.41550000000001</v>
      </c>
      <c r="AC42" s="603">
        <v>146.91830000000002</v>
      </c>
      <c r="AD42" s="604">
        <v>146.96290000000002</v>
      </c>
      <c r="AG42" s="542" t="s">
        <v>125</v>
      </c>
      <c r="AH42" s="652" t="s">
        <v>111</v>
      </c>
      <c r="AI42" s="605">
        <v>148.8218</v>
      </c>
      <c r="AJ42" s="606">
        <v>140.31880000000001</v>
      </c>
      <c r="AK42" s="606">
        <v>135.5857</v>
      </c>
      <c r="AL42" s="606">
        <v>138.2775</v>
      </c>
      <c r="AM42" s="606">
        <v>143.10249999999999</v>
      </c>
      <c r="AN42" s="606">
        <v>142.8836</v>
      </c>
      <c r="AO42" s="606">
        <v>147.06020000000001</v>
      </c>
      <c r="AP42" s="606">
        <v>147.66070000000002</v>
      </c>
      <c r="AQ42" s="578">
        <v>154.35930000000002</v>
      </c>
      <c r="AR42" s="578">
        <v>157.4186</v>
      </c>
      <c r="AS42" s="606">
        <v>162.70260000000002</v>
      </c>
      <c r="AT42" s="607">
        <v>162.66050000000001</v>
      </c>
      <c r="AV42" s="542" t="s">
        <v>125</v>
      </c>
      <c r="AW42" s="652" t="s">
        <v>111</v>
      </c>
      <c r="AX42" s="606">
        <v>153.24549999999999</v>
      </c>
      <c r="AY42" s="606">
        <v>154.19990000000001</v>
      </c>
      <c r="AZ42" s="606">
        <v>154.4699</v>
      </c>
      <c r="BA42" s="606">
        <v>156.0472</v>
      </c>
      <c r="BB42" s="606">
        <v>156.49119999999999</v>
      </c>
      <c r="BC42" s="606">
        <v>160.82480000000001</v>
      </c>
      <c r="BD42" s="606">
        <v>177.9829</v>
      </c>
      <c r="BE42" s="578">
        <v>187.80930000000001</v>
      </c>
      <c r="BF42" s="578">
        <v>183.91730000000001</v>
      </c>
      <c r="BG42" s="606">
        <v>183.06280000000001</v>
      </c>
      <c r="BH42" s="606">
        <v>183.33430000000001</v>
      </c>
      <c r="BI42" s="606">
        <v>185.0951</v>
      </c>
      <c r="BK42" s="542" t="s">
        <v>124</v>
      </c>
      <c r="BL42" s="580" t="s">
        <v>111</v>
      </c>
      <c r="BM42" s="567">
        <v>181.21</v>
      </c>
      <c r="BN42" s="589">
        <v>182.74</v>
      </c>
      <c r="BO42" s="589">
        <v>183.75</v>
      </c>
      <c r="BP42" s="589">
        <v>184.36</v>
      </c>
      <c r="BQ42" s="589">
        <v>180.47</v>
      </c>
      <c r="BR42" s="589">
        <v>177.49</v>
      </c>
      <c r="BS42" s="589">
        <v>176.23</v>
      </c>
      <c r="BT42" s="589">
        <v>176.68</v>
      </c>
      <c r="BU42" s="589">
        <v>176.62</v>
      </c>
      <c r="BV42" s="589">
        <v>173.83</v>
      </c>
      <c r="BW42" s="589">
        <v>171.14</v>
      </c>
      <c r="BX42" s="590">
        <v>172.33</v>
      </c>
      <c r="BZ42" s="358" t="s">
        <v>124</v>
      </c>
      <c r="CA42" s="485" t="s">
        <v>111</v>
      </c>
      <c r="CB42" s="570">
        <v>169.38419354838709</v>
      </c>
      <c r="CC42" s="571">
        <v>166.83180000000002</v>
      </c>
      <c r="CD42" s="571">
        <v>164.4074</v>
      </c>
      <c r="CE42" s="571">
        <v>161.68700000000001</v>
      </c>
      <c r="CF42" s="571">
        <v>161.1371</v>
      </c>
      <c r="CG42" s="571">
        <v>160.6097</v>
      </c>
      <c r="CH42" s="571">
        <v>161.58450000000002</v>
      </c>
      <c r="CI42" s="571">
        <v>162.9948</v>
      </c>
      <c r="CJ42" s="571">
        <v>161.99170000000001</v>
      </c>
      <c r="CK42" s="571">
        <v>159.8552</v>
      </c>
      <c r="CL42" s="571">
        <v>159.12870000000001</v>
      </c>
      <c r="CM42" s="572">
        <v>160.60160000000002</v>
      </c>
      <c r="CO42" s="358" t="s">
        <v>124</v>
      </c>
      <c r="CP42" s="485" t="s">
        <v>111</v>
      </c>
      <c r="CQ42" s="834">
        <v>157.49160000000001</v>
      </c>
      <c r="CR42" s="834">
        <v>155.08790000000002</v>
      </c>
      <c r="CS42" s="834">
        <v>153.79130000000001</v>
      </c>
      <c r="CT42" s="834">
        <v>152.90800000000002</v>
      </c>
      <c r="CU42" s="834">
        <v>152.4271</v>
      </c>
      <c r="CV42" s="834">
        <v>149.5087</v>
      </c>
      <c r="CW42" s="834">
        <v>148.21100000000001</v>
      </c>
      <c r="CX42" s="834">
        <v>148.1387</v>
      </c>
      <c r="CY42" s="834">
        <v>147.54400000000001</v>
      </c>
      <c r="CZ42" s="834">
        <v>146.67000000000002</v>
      </c>
      <c r="DA42" s="834">
        <v>144.90030000000002</v>
      </c>
      <c r="DB42" s="1166">
        <v>145.92420000000001</v>
      </c>
    </row>
    <row r="43" spans="2:106" ht="15.95" customHeight="1">
      <c r="B43" s="559" t="s">
        <v>125</v>
      </c>
      <c r="C43" s="653" t="s">
        <v>111</v>
      </c>
      <c r="D43" s="599">
        <v>125.0377</v>
      </c>
      <c r="E43" s="602">
        <v>125.25810000000001</v>
      </c>
      <c r="F43" s="603">
        <v>124.63940000000001</v>
      </c>
      <c r="G43" s="603">
        <v>132.04840000000002</v>
      </c>
      <c r="H43" s="603">
        <v>138.16230000000002</v>
      </c>
      <c r="I43" s="603">
        <v>135.5599</v>
      </c>
      <c r="J43" s="603">
        <v>137.81540000000001</v>
      </c>
      <c r="K43" s="603">
        <v>149.726</v>
      </c>
      <c r="L43" s="603">
        <v>152.63390000000001</v>
      </c>
      <c r="M43" s="600">
        <v>149.98430000000002</v>
      </c>
      <c r="N43" s="600">
        <v>145.35720000000001</v>
      </c>
      <c r="O43" s="604">
        <v>137.8888</v>
      </c>
      <c r="Q43" s="559" t="s">
        <v>125</v>
      </c>
      <c r="R43" s="653" t="s">
        <v>111</v>
      </c>
      <c r="S43" s="603">
        <v>131.05510000000001</v>
      </c>
      <c r="T43" s="603">
        <v>134.16130000000001</v>
      </c>
      <c r="U43" s="603">
        <v>133.55119999999999</v>
      </c>
      <c r="V43" s="603">
        <v>136.80840000000001</v>
      </c>
      <c r="W43" s="603">
        <v>139.8202</v>
      </c>
      <c r="X43" s="603">
        <v>144.69570000000002</v>
      </c>
      <c r="Y43" s="603">
        <v>147.60420000000002</v>
      </c>
      <c r="Z43" s="600">
        <v>149.47920000000002</v>
      </c>
      <c r="AA43" s="600">
        <v>154.6557</v>
      </c>
      <c r="AB43" s="603">
        <v>157.17910000000001</v>
      </c>
      <c r="AC43" s="603">
        <v>161.0496</v>
      </c>
      <c r="AD43" s="604">
        <v>159.05090000000001</v>
      </c>
      <c r="AG43" s="542"/>
      <c r="AH43" s="543" t="s">
        <v>126</v>
      </c>
      <c r="AI43" s="605">
        <v>1328.3226</v>
      </c>
      <c r="AJ43" s="606">
        <v>1233.8929000000001</v>
      </c>
      <c r="AK43" s="606">
        <v>1204.1935000000001</v>
      </c>
      <c r="AL43" s="606">
        <v>1238.7333000000001</v>
      </c>
      <c r="AM43" s="606">
        <v>1282.2258000000002</v>
      </c>
      <c r="AN43" s="606">
        <v>1299.8667</v>
      </c>
      <c r="AO43" s="606">
        <v>1343.2903000000001</v>
      </c>
      <c r="AP43" s="606">
        <v>1353.8387</v>
      </c>
      <c r="AQ43" s="578">
        <v>1409.3</v>
      </c>
      <c r="AR43" s="578">
        <v>1436.7419</v>
      </c>
      <c r="AS43" s="606">
        <v>1485.3667</v>
      </c>
      <c r="AT43" s="607">
        <v>1468.7742000000001</v>
      </c>
      <c r="AV43" s="542"/>
      <c r="AW43" s="543" t="s">
        <v>126</v>
      </c>
      <c r="AX43" s="606">
        <v>1356.6774</v>
      </c>
      <c r="AY43" s="606">
        <v>1360.931</v>
      </c>
      <c r="AZ43" s="606">
        <v>1372</v>
      </c>
      <c r="BA43" s="606">
        <v>1382.4</v>
      </c>
      <c r="BB43" s="606">
        <v>1406.6774</v>
      </c>
      <c r="BC43" s="606">
        <v>1428.6333</v>
      </c>
      <c r="BD43" s="606">
        <v>1523.1289999999999</v>
      </c>
      <c r="BE43" s="578">
        <v>1555.3226</v>
      </c>
      <c r="BF43" s="578">
        <v>1559.4</v>
      </c>
      <c r="BG43" s="606">
        <v>1576.2902999999999</v>
      </c>
      <c r="BH43" s="606">
        <v>1578.1333</v>
      </c>
      <c r="BI43" s="606">
        <v>1600.5161000000001</v>
      </c>
      <c r="BK43" s="542" t="s">
        <v>125</v>
      </c>
      <c r="BL43" s="543" t="s">
        <v>111</v>
      </c>
      <c r="BM43" s="581">
        <v>183.75</v>
      </c>
      <c r="BN43" s="589">
        <v>185.83</v>
      </c>
      <c r="BO43" s="589">
        <v>188.18</v>
      </c>
      <c r="BP43" s="589">
        <v>186.43</v>
      </c>
      <c r="BQ43" s="589">
        <v>180.82</v>
      </c>
      <c r="BR43" s="589">
        <v>194.4</v>
      </c>
      <c r="BS43" s="589">
        <v>195.94</v>
      </c>
      <c r="BT43" s="589">
        <v>194.52</v>
      </c>
      <c r="BU43" s="589">
        <v>195.26</v>
      </c>
      <c r="BV43" s="589">
        <v>193.19</v>
      </c>
      <c r="BW43" s="589">
        <v>189.02</v>
      </c>
      <c r="BX43" s="590">
        <v>185.22</v>
      </c>
      <c r="BZ43" s="358" t="s">
        <v>125</v>
      </c>
      <c r="CA43" s="485" t="s">
        <v>111</v>
      </c>
      <c r="CB43" s="570">
        <v>184.99877873405273</v>
      </c>
      <c r="CC43" s="571">
        <v>180.249</v>
      </c>
      <c r="CD43" s="571">
        <v>181.11350000000002</v>
      </c>
      <c r="CE43" s="571">
        <v>181.40710000000001</v>
      </c>
      <c r="CF43" s="571">
        <v>188.23240000000001</v>
      </c>
      <c r="CG43" s="571">
        <v>186.60290000000001</v>
      </c>
      <c r="CH43" s="571">
        <v>182.70760000000001</v>
      </c>
      <c r="CI43" s="571">
        <v>176.8192</v>
      </c>
      <c r="CJ43" s="571">
        <v>171.62880000000001</v>
      </c>
      <c r="CK43" s="571">
        <v>178.21080000000001</v>
      </c>
      <c r="CL43" s="571">
        <v>177.1386</v>
      </c>
      <c r="CM43" s="572">
        <v>172.2252</v>
      </c>
      <c r="CO43" s="358" t="s">
        <v>125</v>
      </c>
      <c r="CP43" s="485" t="s">
        <v>111</v>
      </c>
      <c r="CQ43" s="834">
        <v>163.59310000000002</v>
      </c>
      <c r="CR43" s="834">
        <v>163.2894</v>
      </c>
      <c r="CS43" s="834">
        <v>170.65940000000001</v>
      </c>
      <c r="CT43" s="834">
        <v>171.58150000000001</v>
      </c>
      <c r="CU43" s="834">
        <v>172.64660000000001</v>
      </c>
      <c r="CV43" s="834">
        <v>176.6576</v>
      </c>
      <c r="CW43" s="834">
        <v>176.64080000000001</v>
      </c>
      <c r="CX43" s="834">
        <v>175.89660000000001</v>
      </c>
      <c r="CY43" s="834">
        <v>180.364</v>
      </c>
      <c r="CZ43" s="834">
        <v>183.0215</v>
      </c>
      <c r="DA43" s="834">
        <v>187.88310000000001</v>
      </c>
      <c r="DB43" s="1166">
        <v>189.31140000000002</v>
      </c>
    </row>
    <row r="44" spans="2:106" ht="15.95" customHeight="1">
      <c r="B44" s="559"/>
      <c r="C44" s="573" t="s">
        <v>126</v>
      </c>
      <c r="D44" s="599">
        <v>1344.8065000000001</v>
      </c>
      <c r="E44" s="602">
        <v>1359.5</v>
      </c>
      <c r="F44" s="603">
        <v>1394.2903000000001</v>
      </c>
      <c r="G44" s="603">
        <v>1437.2667000000001</v>
      </c>
      <c r="H44" s="603">
        <v>1463.8387</v>
      </c>
      <c r="I44" s="603">
        <v>1473.6667</v>
      </c>
      <c r="J44" s="603">
        <v>1495.0968</v>
      </c>
      <c r="K44" s="603">
        <v>1532.7419</v>
      </c>
      <c r="L44" s="603">
        <v>1555.8</v>
      </c>
      <c r="M44" s="600">
        <v>1545.2258000000002</v>
      </c>
      <c r="N44" s="600">
        <v>1502.0667000000001</v>
      </c>
      <c r="O44" s="604">
        <v>1436.4516000000001</v>
      </c>
      <c r="Q44" s="654"/>
      <c r="R44" s="573" t="s">
        <v>126</v>
      </c>
      <c r="S44" s="609">
        <v>1338.0323000000001</v>
      </c>
      <c r="T44" s="609">
        <v>1336.5</v>
      </c>
      <c r="U44" s="609">
        <v>1298.3226</v>
      </c>
      <c r="V44" s="609">
        <v>1323.7</v>
      </c>
      <c r="W44" s="609">
        <v>1351.8710000000001</v>
      </c>
      <c r="X44" s="609">
        <v>1385.6</v>
      </c>
      <c r="Y44" s="609">
        <v>1401.1613</v>
      </c>
      <c r="Z44" s="610">
        <v>1408.8387</v>
      </c>
      <c r="AA44" s="610">
        <v>1428.6333</v>
      </c>
      <c r="AB44" s="609">
        <v>1457.1613</v>
      </c>
      <c r="AC44" s="609">
        <v>1501.4333000000001</v>
      </c>
      <c r="AD44" s="611">
        <v>1442.5161000000001</v>
      </c>
      <c r="AG44" s="542" t="s">
        <v>127</v>
      </c>
      <c r="AH44" s="543" t="s">
        <v>111</v>
      </c>
      <c r="AI44" s="605">
        <v>156.2037</v>
      </c>
      <c r="AJ44" s="606">
        <v>154.12030000000001</v>
      </c>
      <c r="AK44" s="606">
        <v>151.9434</v>
      </c>
      <c r="AL44" s="606">
        <v>154.90960000000001</v>
      </c>
      <c r="AM44" s="606">
        <v>163.1994</v>
      </c>
      <c r="AN44" s="606">
        <v>166.92960000000002</v>
      </c>
      <c r="AO44" s="606">
        <v>167.81230000000002</v>
      </c>
      <c r="AP44" s="606">
        <v>165.82689999999999</v>
      </c>
      <c r="AQ44" s="578">
        <v>162.34200000000001</v>
      </c>
      <c r="AR44" s="578">
        <v>162.68630000000002</v>
      </c>
      <c r="AS44" s="606">
        <v>167.024</v>
      </c>
      <c r="AT44" s="607">
        <v>170.51400000000001</v>
      </c>
      <c r="AV44" s="542" t="s">
        <v>127</v>
      </c>
      <c r="AW44" s="652" t="s">
        <v>111</v>
      </c>
      <c r="AX44" s="606">
        <v>168.41249999999999</v>
      </c>
      <c r="AY44" s="606">
        <v>162.33969999999999</v>
      </c>
      <c r="AZ44" s="606">
        <v>165.03100000000001</v>
      </c>
      <c r="BA44" s="606">
        <v>172.57339999999999</v>
      </c>
      <c r="BB44" s="606">
        <v>180.2963</v>
      </c>
      <c r="BC44" s="606">
        <v>181.3339</v>
      </c>
      <c r="BD44" s="606">
        <v>186.0384</v>
      </c>
      <c r="BE44" s="578">
        <v>186.4</v>
      </c>
      <c r="BF44" s="578">
        <v>186.57769999999999</v>
      </c>
      <c r="BG44" s="606">
        <v>190.77510000000001</v>
      </c>
      <c r="BH44" s="606">
        <v>194.65</v>
      </c>
      <c r="BI44" s="606">
        <v>193.07480000000001</v>
      </c>
      <c r="BK44" s="542"/>
      <c r="BL44" s="543" t="s">
        <v>126</v>
      </c>
      <c r="BM44" s="597">
        <v>1583.6</v>
      </c>
      <c r="BN44" s="597">
        <v>1582.9</v>
      </c>
      <c r="BO44" s="597">
        <v>1573</v>
      </c>
      <c r="BP44" s="597">
        <v>1572.6</v>
      </c>
      <c r="BQ44" s="597">
        <v>1549.5</v>
      </c>
      <c r="BR44" s="597">
        <v>1686.1</v>
      </c>
      <c r="BS44" s="597">
        <v>1697.6</v>
      </c>
      <c r="BT44" s="597">
        <v>1692.7</v>
      </c>
      <c r="BU44" s="597">
        <v>1694.8</v>
      </c>
      <c r="BV44" s="597">
        <v>1689.1</v>
      </c>
      <c r="BW44" s="597">
        <v>1677</v>
      </c>
      <c r="BX44" s="598">
        <v>1657.7</v>
      </c>
      <c r="BZ44" s="358"/>
      <c r="CA44" s="490" t="s">
        <v>126</v>
      </c>
      <c r="CB44" s="585">
        <v>1635.6451612903227</v>
      </c>
      <c r="CC44" s="586">
        <v>1598.7857000000001</v>
      </c>
      <c r="CD44" s="586">
        <v>1606.4194</v>
      </c>
      <c r="CE44" s="586">
        <v>1639.8667</v>
      </c>
      <c r="CF44" s="586">
        <v>1700.5161000000001</v>
      </c>
      <c r="CG44" s="586">
        <v>1696.7333000000001</v>
      </c>
      <c r="CH44" s="586">
        <v>1686.8387</v>
      </c>
      <c r="CI44" s="586">
        <v>1624.5806</v>
      </c>
      <c r="CJ44" s="586">
        <v>1581.4333000000001</v>
      </c>
      <c r="CK44" s="586">
        <v>1635.5161000000001</v>
      </c>
      <c r="CL44" s="586">
        <v>1634.3667</v>
      </c>
      <c r="CM44" s="587">
        <v>1619.6129000000001</v>
      </c>
      <c r="CO44" s="488"/>
      <c r="CP44" s="490" t="s">
        <v>126</v>
      </c>
      <c r="CQ44" s="835">
        <v>1541.7097000000001</v>
      </c>
      <c r="CR44" s="835">
        <v>1548.4643000000001</v>
      </c>
      <c r="CS44" s="835">
        <v>1579.0645000000002</v>
      </c>
      <c r="CT44" s="835">
        <v>1600.4667000000002</v>
      </c>
      <c r="CU44" s="835">
        <v>1607.7097000000001</v>
      </c>
      <c r="CV44" s="835">
        <v>1638.3333</v>
      </c>
      <c r="CW44" s="835">
        <v>1657</v>
      </c>
      <c r="CX44" s="835">
        <v>1672.2903000000001</v>
      </c>
      <c r="CY44" s="835">
        <v>1693.3333</v>
      </c>
      <c r="CZ44" s="835">
        <v>1711.7419</v>
      </c>
      <c r="DA44" s="835">
        <v>1751.1333000000002</v>
      </c>
      <c r="DB44" s="1167">
        <v>1750.7419</v>
      </c>
    </row>
    <row r="45" spans="2:106" ht="15.95" customHeight="1">
      <c r="B45" s="559" t="s">
        <v>127</v>
      </c>
      <c r="C45" s="573" t="s">
        <v>111</v>
      </c>
      <c r="D45" s="599">
        <v>138.87530000000001</v>
      </c>
      <c r="E45" s="602">
        <v>150.50300000000001</v>
      </c>
      <c r="F45" s="603">
        <v>151.672</v>
      </c>
      <c r="G45" s="603">
        <v>160.2741</v>
      </c>
      <c r="H45" s="603">
        <v>167.33540000000002</v>
      </c>
      <c r="I45" s="603">
        <v>175.5916</v>
      </c>
      <c r="J45" s="603">
        <v>176.45070000000001</v>
      </c>
      <c r="K45" s="603">
        <v>173.07470000000001</v>
      </c>
      <c r="L45" s="603">
        <v>163.62720000000002</v>
      </c>
      <c r="M45" s="600">
        <v>154.17780000000002</v>
      </c>
      <c r="N45" s="600">
        <v>151.54240000000001</v>
      </c>
      <c r="O45" s="604">
        <v>149.92850000000001</v>
      </c>
      <c r="Q45" s="559" t="s">
        <v>127</v>
      </c>
      <c r="R45" s="573" t="s">
        <v>111</v>
      </c>
      <c r="S45" s="603">
        <v>152.7115</v>
      </c>
      <c r="T45" s="603">
        <v>156.2465</v>
      </c>
      <c r="U45" s="603">
        <v>153.3716</v>
      </c>
      <c r="V45" s="603">
        <v>159.0692</v>
      </c>
      <c r="W45" s="603">
        <v>163.73150000000001</v>
      </c>
      <c r="X45" s="603">
        <v>171.2996</v>
      </c>
      <c r="Y45" s="603">
        <v>170.36190000000002</v>
      </c>
      <c r="Z45" s="600">
        <v>169.1575</v>
      </c>
      <c r="AA45" s="600">
        <v>163.54910000000001</v>
      </c>
      <c r="AB45" s="603">
        <v>153.48340000000002</v>
      </c>
      <c r="AC45" s="603">
        <v>154.92359999999999</v>
      </c>
      <c r="AD45" s="604">
        <v>157.17950000000002</v>
      </c>
      <c r="AG45" s="542"/>
      <c r="AH45" s="543" t="s">
        <v>128</v>
      </c>
      <c r="AI45" s="605">
        <v>132.36709999999999</v>
      </c>
      <c r="AJ45" s="606">
        <v>130.54</v>
      </c>
      <c r="AK45" s="606">
        <v>131.59190000000001</v>
      </c>
      <c r="AL45" s="606">
        <v>136.71630000000002</v>
      </c>
      <c r="AM45" s="606">
        <v>143.44230000000002</v>
      </c>
      <c r="AN45" s="606">
        <v>147.928</v>
      </c>
      <c r="AO45" s="606">
        <v>148.61260000000001</v>
      </c>
      <c r="AP45" s="606">
        <v>145.2174</v>
      </c>
      <c r="AQ45" s="578">
        <v>141.63930000000002</v>
      </c>
      <c r="AR45" s="578">
        <v>141.52940000000001</v>
      </c>
      <c r="AS45" s="606">
        <v>143.43630000000002</v>
      </c>
      <c r="AT45" s="607">
        <v>144.00450000000001</v>
      </c>
      <c r="AV45" s="542"/>
      <c r="AW45" s="543" t="s">
        <v>128</v>
      </c>
      <c r="AX45" s="606">
        <v>140.13059999999999</v>
      </c>
      <c r="AY45" s="606">
        <v>135.74860000000001</v>
      </c>
      <c r="AZ45" s="606">
        <v>137.8158</v>
      </c>
      <c r="BA45" s="606">
        <v>141.98269999999999</v>
      </c>
      <c r="BB45" s="606">
        <v>145.14099999999999</v>
      </c>
      <c r="BC45" s="606">
        <v>146.1353</v>
      </c>
      <c r="BD45" s="606">
        <v>146.81389999999999</v>
      </c>
      <c r="BE45" s="578">
        <v>146.8623</v>
      </c>
      <c r="BF45" s="578">
        <v>148.94300000000001</v>
      </c>
      <c r="BG45" s="606">
        <v>153.79390000000001</v>
      </c>
      <c r="BH45" s="606">
        <v>156.41630000000001</v>
      </c>
      <c r="BI45" s="606">
        <v>156.81479999999999</v>
      </c>
      <c r="BK45" s="542" t="s">
        <v>127</v>
      </c>
      <c r="BL45" s="543" t="s">
        <v>111</v>
      </c>
      <c r="BM45" s="581">
        <v>186.22</v>
      </c>
      <c r="BN45" s="589">
        <v>176.53</v>
      </c>
      <c r="BO45" s="589">
        <v>176.69</v>
      </c>
      <c r="BP45" s="589">
        <v>182.73</v>
      </c>
      <c r="BQ45" s="589">
        <v>187.94</v>
      </c>
      <c r="BR45" s="589">
        <v>190.58</v>
      </c>
      <c r="BS45" s="589">
        <v>191.14</v>
      </c>
      <c r="BT45" s="589">
        <v>190.72</v>
      </c>
      <c r="BU45" s="589">
        <v>197.24</v>
      </c>
      <c r="BV45" s="589">
        <v>198.66</v>
      </c>
      <c r="BW45" s="589">
        <v>199.82</v>
      </c>
      <c r="BX45" s="590">
        <v>199.72</v>
      </c>
      <c r="BZ45" s="358" t="s">
        <v>127</v>
      </c>
      <c r="CA45" s="485" t="s">
        <v>111</v>
      </c>
      <c r="CB45" s="570">
        <v>197.72746606863555</v>
      </c>
      <c r="CC45" s="571">
        <v>192.8595</v>
      </c>
      <c r="CD45" s="571">
        <v>189.0342</v>
      </c>
      <c r="CE45" s="571">
        <v>191.0403</v>
      </c>
      <c r="CF45" s="571">
        <v>194.92830000000001</v>
      </c>
      <c r="CG45" s="571">
        <v>197.76930000000002</v>
      </c>
      <c r="CH45" s="571">
        <v>197.89400000000001</v>
      </c>
      <c r="CI45" s="571">
        <v>192.73490000000001</v>
      </c>
      <c r="CJ45" s="571">
        <v>189.8895</v>
      </c>
      <c r="CK45" s="571">
        <v>188.92320000000001</v>
      </c>
      <c r="CL45" s="571">
        <v>182.2106</v>
      </c>
      <c r="CM45" s="572">
        <v>179.56</v>
      </c>
      <c r="CO45" s="358" t="s">
        <v>127</v>
      </c>
      <c r="CP45" s="485" t="s">
        <v>111</v>
      </c>
      <c r="CQ45" s="834">
        <v>179.46340000000001</v>
      </c>
      <c r="CR45" s="834">
        <v>180.00570000000002</v>
      </c>
      <c r="CS45" s="834">
        <v>180.83860000000001</v>
      </c>
      <c r="CT45" s="834">
        <v>179.85560000000001</v>
      </c>
      <c r="CU45" s="834">
        <v>180.3091</v>
      </c>
      <c r="CV45" s="834">
        <v>181.6884</v>
      </c>
      <c r="CW45" s="834">
        <v>186.0762</v>
      </c>
      <c r="CX45" s="834">
        <v>183.56630000000001</v>
      </c>
      <c r="CY45" s="834">
        <v>176.17870000000002</v>
      </c>
      <c r="CZ45" s="834">
        <v>172.2851</v>
      </c>
      <c r="DA45" s="834">
        <v>175.75810000000001</v>
      </c>
      <c r="DB45" s="1166">
        <v>169.49610000000001</v>
      </c>
    </row>
    <row r="46" spans="2:106" ht="14.25" customHeight="1" thickBot="1">
      <c r="B46" s="559"/>
      <c r="C46" s="573" t="s">
        <v>128</v>
      </c>
      <c r="D46" s="599">
        <v>127.84320000000001</v>
      </c>
      <c r="E46" s="602">
        <v>133.46680000000001</v>
      </c>
      <c r="F46" s="603">
        <v>139.04130000000001</v>
      </c>
      <c r="G46" s="603">
        <v>144.2713</v>
      </c>
      <c r="H46" s="603">
        <v>148.2268</v>
      </c>
      <c r="I46" s="603">
        <v>150.65730000000002</v>
      </c>
      <c r="J46" s="603">
        <v>151.83840000000001</v>
      </c>
      <c r="K46" s="603">
        <v>149.22390000000001</v>
      </c>
      <c r="L46" s="603">
        <v>145.614</v>
      </c>
      <c r="M46" s="600">
        <v>141.17680000000001</v>
      </c>
      <c r="N46" s="600">
        <v>136.15300000000002</v>
      </c>
      <c r="O46" s="604">
        <v>134.88580000000002</v>
      </c>
      <c r="Q46" s="654"/>
      <c r="R46" s="573" t="s">
        <v>128</v>
      </c>
      <c r="S46" s="603">
        <v>134.97900000000001</v>
      </c>
      <c r="T46" s="603">
        <v>136.83250000000001</v>
      </c>
      <c r="U46" s="603">
        <v>138.1832</v>
      </c>
      <c r="V46" s="603">
        <v>139.47970000000001</v>
      </c>
      <c r="W46" s="603">
        <v>140.6713</v>
      </c>
      <c r="X46" s="603">
        <v>142.136</v>
      </c>
      <c r="Y46" s="603">
        <v>142.21870000000001</v>
      </c>
      <c r="Z46" s="600">
        <v>139.5026</v>
      </c>
      <c r="AA46" s="600">
        <v>136.99030000000002</v>
      </c>
      <c r="AB46" s="603">
        <v>134.30160000000001</v>
      </c>
      <c r="AC46" s="603">
        <v>132.59630000000001</v>
      </c>
      <c r="AD46" s="604">
        <v>133.1848</v>
      </c>
      <c r="AG46" s="655"/>
      <c r="AH46" s="655"/>
      <c r="AI46" s="605"/>
      <c r="AJ46" s="606"/>
      <c r="AK46" s="606"/>
      <c r="AL46" s="606"/>
      <c r="AM46" s="606"/>
      <c r="AN46" s="606"/>
      <c r="AO46" s="606"/>
      <c r="AP46" s="606"/>
      <c r="AQ46" s="578"/>
      <c r="AR46" s="578"/>
      <c r="AS46" s="606"/>
      <c r="AT46" s="607"/>
      <c r="AV46" s="655"/>
      <c r="AW46" s="655"/>
      <c r="AX46" s="605"/>
      <c r="AY46" s="606"/>
      <c r="AZ46" s="606"/>
      <c r="BA46" s="606"/>
      <c r="BB46" s="606"/>
      <c r="BC46" s="606"/>
      <c r="BD46" s="606"/>
      <c r="BE46" s="606"/>
      <c r="BF46" s="578"/>
      <c r="BG46" s="578"/>
      <c r="BH46" s="606"/>
      <c r="BI46" s="607"/>
      <c r="BK46" s="542"/>
      <c r="BL46" s="543" t="s">
        <v>128</v>
      </c>
      <c r="BM46" s="582">
        <v>154.65</v>
      </c>
      <c r="BN46" s="656">
        <v>151.88</v>
      </c>
      <c r="BO46" s="656">
        <v>151.94999999999999</v>
      </c>
      <c r="BP46" s="656">
        <v>155.34</v>
      </c>
      <c r="BQ46" s="656">
        <v>159.37</v>
      </c>
      <c r="BR46" s="656">
        <v>162.44999999999999</v>
      </c>
      <c r="BS46" s="656">
        <v>164.68</v>
      </c>
      <c r="BT46" s="656">
        <v>163.93</v>
      </c>
      <c r="BU46" s="656">
        <v>166.22</v>
      </c>
      <c r="BV46" s="656">
        <v>168.19</v>
      </c>
      <c r="BW46" s="656">
        <v>167.59</v>
      </c>
      <c r="BX46" s="657">
        <v>167.22</v>
      </c>
      <c r="BZ46" s="358"/>
      <c r="CA46" s="485" t="s">
        <v>128</v>
      </c>
      <c r="CB46" s="585">
        <v>163.74290322580649</v>
      </c>
      <c r="CC46" s="586">
        <v>159.10390000000001</v>
      </c>
      <c r="CD46" s="586">
        <v>157.12390000000002</v>
      </c>
      <c r="CE46" s="586">
        <v>157.68370000000002</v>
      </c>
      <c r="CF46" s="586">
        <v>159.05350000000001</v>
      </c>
      <c r="CG46" s="586">
        <v>158.98869999999999</v>
      </c>
      <c r="CH46" s="586">
        <v>157.0265</v>
      </c>
      <c r="CI46" s="586">
        <v>153.66230000000002</v>
      </c>
      <c r="CJ46" s="586">
        <v>151.45170000000002</v>
      </c>
      <c r="CK46" s="586">
        <v>150.05289999999999</v>
      </c>
      <c r="CL46" s="586">
        <v>144.667</v>
      </c>
      <c r="CM46" s="587">
        <v>141.55680000000001</v>
      </c>
      <c r="CO46" s="488"/>
      <c r="CP46" s="485" t="s">
        <v>128</v>
      </c>
      <c r="CQ46" s="835">
        <v>137.8374</v>
      </c>
      <c r="CR46" s="835">
        <v>133.39860000000002</v>
      </c>
      <c r="CS46" s="835">
        <v>130.8613</v>
      </c>
      <c r="CT46" s="835">
        <v>130.03630000000001</v>
      </c>
      <c r="CU46" s="835">
        <v>130.0513</v>
      </c>
      <c r="CV46" s="835">
        <v>130.97300000000001</v>
      </c>
      <c r="CW46" s="835">
        <v>131.7071</v>
      </c>
      <c r="CX46" s="835">
        <v>131.0206</v>
      </c>
      <c r="CY46" s="835">
        <v>128.7903</v>
      </c>
      <c r="CZ46" s="835">
        <v>126.2748</v>
      </c>
      <c r="DA46" s="835">
        <v>124.40570000000001</v>
      </c>
      <c r="DB46" s="1167">
        <v>122.8326</v>
      </c>
    </row>
    <row r="47" spans="2:106" ht="21.75" customHeight="1" thickBot="1">
      <c r="B47" s="654"/>
      <c r="C47" s="654"/>
      <c r="D47" s="658"/>
      <c r="E47" s="658"/>
      <c r="F47" s="659"/>
      <c r="G47" s="659"/>
      <c r="H47" s="659"/>
      <c r="I47" s="659"/>
      <c r="J47" s="659"/>
      <c r="K47" s="659"/>
      <c r="L47" s="659"/>
      <c r="M47" s="659"/>
      <c r="N47" s="659"/>
      <c r="O47" s="660"/>
      <c r="Q47" s="654"/>
      <c r="R47" s="654"/>
      <c r="S47" s="659"/>
      <c r="T47" s="659"/>
      <c r="U47" s="659"/>
      <c r="V47" s="659"/>
      <c r="W47" s="659"/>
      <c r="X47" s="659"/>
      <c r="Y47" s="659"/>
      <c r="Z47" s="659"/>
      <c r="AA47" s="659"/>
      <c r="AB47" s="659"/>
      <c r="AC47" s="659"/>
      <c r="AD47" s="660"/>
      <c r="AG47" s="661" t="s">
        <v>145</v>
      </c>
      <c r="AH47" s="661" t="s">
        <v>111</v>
      </c>
      <c r="AI47" s="662">
        <v>135.3141</v>
      </c>
      <c r="AJ47" s="662">
        <v>144.03890000000001</v>
      </c>
      <c r="AK47" s="662">
        <v>149.09040000000002</v>
      </c>
      <c r="AL47" s="662">
        <v>154.51300000000001</v>
      </c>
      <c r="AM47" s="662">
        <v>157.03050000000002</v>
      </c>
      <c r="AN47" s="662">
        <v>155.56820000000002</v>
      </c>
      <c r="AO47" s="662">
        <v>157.02800000000002</v>
      </c>
      <c r="AP47" s="662">
        <v>155.71270000000001</v>
      </c>
      <c r="AQ47" s="662">
        <v>154.8425</v>
      </c>
      <c r="AR47" s="662">
        <v>155.95950000000002</v>
      </c>
      <c r="AS47" s="662">
        <v>159.80330000000001</v>
      </c>
      <c r="AT47" s="662">
        <v>159.34100000000001</v>
      </c>
      <c r="AV47" s="661" t="s">
        <v>145</v>
      </c>
      <c r="AW47" s="661" t="s">
        <v>111</v>
      </c>
      <c r="AX47" s="662">
        <v>151.40960000000001</v>
      </c>
      <c r="AY47" s="662">
        <v>157.9933</v>
      </c>
      <c r="AZ47" s="662">
        <v>161.5993</v>
      </c>
      <c r="BA47" s="662">
        <v>163.48169999999999</v>
      </c>
      <c r="BB47" s="662">
        <v>162.8493</v>
      </c>
      <c r="BC47" s="662">
        <v>167.8826</v>
      </c>
      <c r="BD47" s="662">
        <v>168.92179999999999</v>
      </c>
      <c r="BE47" s="662">
        <v>179.63</v>
      </c>
      <c r="BF47" s="662">
        <v>190.11</v>
      </c>
      <c r="BG47" s="662">
        <v>189.0924</v>
      </c>
      <c r="BH47" s="662">
        <v>180.2843</v>
      </c>
      <c r="BI47" s="662">
        <v>172.9514806451613</v>
      </c>
      <c r="BK47" s="663"/>
      <c r="BL47" s="664"/>
      <c r="BM47" s="665"/>
      <c r="BN47" s="666"/>
      <c r="BO47" s="666"/>
      <c r="BP47" s="666"/>
      <c r="BQ47" s="666"/>
      <c r="BR47" s="666"/>
      <c r="BS47" s="666"/>
      <c r="BT47" s="666"/>
      <c r="BU47" s="666"/>
      <c r="BV47" s="666"/>
      <c r="BW47" s="666"/>
      <c r="BX47" s="667"/>
      <c r="BZ47" s="358"/>
      <c r="CA47" s="491"/>
      <c r="CB47" s="668"/>
      <c r="CC47" s="669"/>
      <c r="CD47" s="669"/>
      <c r="CE47" s="669"/>
      <c r="CF47" s="669"/>
      <c r="CG47" s="669"/>
      <c r="CH47" s="669"/>
      <c r="CI47" s="669"/>
      <c r="CJ47" s="669"/>
      <c r="CK47" s="669"/>
      <c r="CL47" s="669"/>
      <c r="CM47" s="670"/>
      <c r="CO47" s="488"/>
      <c r="CP47" s="491"/>
      <c r="CQ47" s="1107"/>
      <c r="CR47" s="1107"/>
      <c r="CS47" s="1107"/>
      <c r="CT47" s="1107"/>
      <c r="CU47" s="1107"/>
      <c r="CV47" s="1107"/>
      <c r="CW47" s="1107"/>
      <c r="CX47" s="1107"/>
      <c r="CY47" s="1107"/>
      <c r="CZ47" s="1107"/>
      <c r="DA47" s="1107"/>
      <c r="DB47" s="1170"/>
    </row>
    <row r="48" spans="2:106" ht="16.5" thickBot="1">
      <c r="B48" s="232" t="s">
        <v>145</v>
      </c>
      <c r="C48" s="232" t="s">
        <v>111</v>
      </c>
      <c r="D48" s="671">
        <v>136.80610000000001</v>
      </c>
      <c r="E48" s="672">
        <v>133.43520000000001</v>
      </c>
      <c r="F48" s="672">
        <v>137.81290000000001</v>
      </c>
      <c r="G48" s="672">
        <v>142.8827</v>
      </c>
      <c r="H48" s="672">
        <v>144.23840000000001</v>
      </c>
      <c r="I48" s="672">
        <v>150.352</v>
      </c>
      <c r="J48" s="672">
        <v>156.4881</v>
      </c>
      <c r="K48" s="672">
        <v>155.0676</v>
      </c>
      <c r="L48" s="672">
        <v>148.4034</v>
      </c>
      <c r="M48" s="672">
        <v>136.23340000000002</v>
      </c>
      <c r="N48" s="672">
        <v>132.9425</v>
      </c>
      <c r="O48" s="672">
        <v>131.9179</v>
      </c>
      <c r="Q48" s="232" t="s">
        <v>145</v>
      </c>
      <c r="R48" s="232" t="s">
        <v>111</v>
      </c>
      <c r="S48" s="672">
        <v>130.67770000000002</v>
      </c>
      <c r="T48" s="672">
        <v>135.3312</v>
      </c>
      <c r="U48" s="672">
        <v>134.65370000000001</v>
      </c>
      <c r="V48" s="672">
        <v>132.7012</v>
      </c>
      <c r="W48" s="672">
        <v>139.50880000000001</v>
      </c>
      <c r="X48" s="672">
        <v>150.7534</v>
      </c>
      <c r="Y48" s="672">
        <v>149.0907</v>
      </c>
      <c r="Z48" s="672">
        <v>150.70670000000001</v>
      </c>
      <c r="AA48" s="672">
        <v>144.74620000000002</v>
      </c>
      <c r="AB48" s="672">
        <v>137.83000000000001</v>
      </c>
      <c r="AC48" s="672">
        <v>137.3897</v>
      </c>
      <c r="AD48" s="672">
        <v>139.44220000000001</v>
      </c>
      <c r="BK48" s="673" t="s">
        <v>145</v>
      </c>
      <c r="BL48" s="674" t="s">
        <v>111</v>
      </c>
      <c r="BM48" s="675">
        <v>169.93</v>
      </c>
      <c r="BN48" s="676">
        <v>171.12</v>
      </c>
      <c r="BO48" s="676">
        <v>171.95</v>
      </c>
      <c r="BP48" s="676">
        <v>170.86</v>
      </c>
      <c r="BQ48" s="676">
        <v>165.45</v>
      </c>
      <c r="BR48" s="676">
        <v>172.08</v>
      </c>
      <c r="BS48" s="676">
        <v>181.09</v>
      </c>
      <c r="BT48" s="676">
        <v>190.07</v>
      </c>
      <c r="BU48" s="676">
        <v>191.04</v>
      </c>
      <c r="BV48" s="676">
        <v>180.44</v>
      </c>
      <c r="BW48" s="676">
        <v>171.55</v>
      </c>
      <c r="BX48" s="677">
        <v>170.13</v>
      </c>
      <c r="BZ48" s="678" t="s">
        <v>145</v>
      </c>
      <c r="CA48" s="679" t="s">
        <v>111</v>
      </c>
      <c r="CB48" s="680">
        <v>159.6869675483577</v>
      </c>
      <c r="CC48" s="681">
        <v>155.14270000000002</v>
      </c>
      <c r="CD48" s="681">
        <v>154.1371</v>
      </c>
      <c r="CE48" s="681">
        <v>161.505</v>
      </c>
      <c r="CF48" s="681">
        <v>163.9623</v>
      </c>
      <c r="CG48" s="681">
        <v>170.86920000000001</v>
      </c>
      <c r="CH48" s="681">
        <v>169.5829</v>
      </c>
      <c r="CI48" s="681">
        <v>164.7929</v>
      </c>
      <c r="CJ48" s="681">
        <v>158.31890000000001</v>
      </c>
      <c r="CK48" s="681">
        <v>143.41750000000002</v>
      </c>
      <c r="CL48" s="681">
        <v>140.83070000000001</v>
      </c>
      <c r="CM48" s="682">
        <v>134.6429</v>
      </c>
      <c r="CO48" s="761" t="s">
        <v>145</v>
      </c>
      <c r="CP48" s="762" t="s">
        <v>111</v>
      </c>
      <c r="CQ48" s="1108">
        <v>130.12360000000001</v>
      </c>
      <c r="CR48" s="1108">
        <v>137.0213</v>
      </c>
      <c r="CS48" s="1108">
        <v>141.1302</v>
      </c>
      <c r="CT48" s="1108">
        <v>144.03900000000002</v>
      </c>
      <c r="CU48" s="1108">
        <v>142.0264</v>
      </c>
      <c r="CV48" s="1108">
        <v>146.43630000000002</v>
      </c>
      <c r="CW48" s="1108">
        <v>144.24870000000001</v>
      </c>
      <c r="CX48" s="1108">
        <v>142.81640000000002</v>
      </c>
      <c r="CY48" s="1108">
        <v>146.64750000000001</v>
      </c>
      <c r="CZ48" s="1108">
        <v>141.97200000000001</v>
      </c>
      <c r="DA48" s="1108">
        <v>132.10769999999999</v>
      </c>
      <c r="DB48" s="1171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X91" sqref="X91"/>
    </sheetView>
  </sheetViews>
  <sheetFormatPr defaultRowHeight="12.75"/>
  <cols>
    <col min="1" max="1" width="7.140625" style="1111" customWidth="1"/>
    <col min="2" max="2" width="15.85546875" style="1111" customWidth="1"/>
    <col min="3" max="14" width="11.7109375" style="1111" customWidth="1"/>
    <col min="15" max="15" width="8.28515625" style="1111" customWidth="1"/>
    <col min="16" max="16" width="15.5703125" style="1111" customWidth="1"/>
    <col min="17" max="17" width="9.28515625" style="1111" bestFit="1" customWidth="1"/>
    <col min="18" max="20" width="9.140625" style="1111"/>
    <col min="21" max="21" width="10.7109375" style="1111" customWidth="1"/>
    <col min="22" max="22" width="15.85546875" style="1111" customWidth="1"/>
    <col min="23" max="23" width="9.140625" style="1111"/>
    <col min="24" max="24" width="10.85546875" style="1111" customWidth="1"/>
    <col min="25" max="25" width="10" style="1111" customWidth="1"/>
    <col min="26" max="26" width="16.42578125" style="1111" customWidth="1"/>
    <col min="27" max="27" width="12.7109375" style="1111" customWidth="1"/>
    <col min="28" max="28" width="10.7109375" style="1111" customWidth="1"/>
    <col min="29" max="16384" width="9.140625" style="1111"/>
  </cols>
  <sheetData>
    <row r="1" spans="2:27" ht="53.25" customHeight="1">
      <c r="B1" s="1109" t="s">
        <v>388</v>
      </c>
      <c r="C1" s="1110"/>
      <c r="D1" s="1110"/>
      <c r="E1" s="1110"/>
      <c r="F1" s="1110"/>
      <c r="G1" s="1110"/>
      <c r="H1" s="1110"/>
      <c r="Y1" s="1112"/>
    </row>
    <row r="2" spans="2:27" ht="27" customHeight="1">
      <c r="Y2" s="1112"/>
    </row>
    <row r="3" spans="2:27" ht="19.5" customHeight="1" thickBot="1">
      <c r="B3" s="1141">
        <v>2003</v>
      </c>
      <c r="C3" s="1142" t="s">
        <v>389</v>
      </c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2"/>
      <c r="O3" s="1112"/>
      <c r="P3" s="1141">
        <v>2003</v>
      </c>
      <c r="Q3" s="1643" t="s">
        <v>390</v>
      </c>
      <c r="R3" s="1644"/>
      <c r="S3" s="1644"/>
      <c r="T3" s="1644"/>
      <c r="U3" s="1112"/>
      <c r="V3" s="1141">
        <v>2003</v>
      </c>
      <c r="W3" s="1643" t="s">
        <v>391</v>
      </c>
      <c r="X3" s="1643"/>
      <c r="Y3" s="1112"/>
      <c r="Z3" s="1141">
        <v>2003</v>
      </c>
      <c r="AA3" s="1112"/>
    </row>
    <row r="4" spans="2:27" ht="19.5" customHeight="1" thickBot="1">
      <c r="B4" s="1143"/>
      <c r="C4" s="1144" t="s">
        <v>252</v>
      </c>
      <c r="D4" s="1144" t="s">
        <v>253</v>
      </c>
      <c r="E4" s="1144" t="s">
        <v>254</v>
      </c>
      <c r="F4" s="1144" t="s">
        <v>255</v>
      </c>
      <c r="G4" s="1144" t="s">
        <v>256</v>
      </c>
      <c r="H4" s="1144" t="s">
        <v>257</v>
      </c>
      <c r="I4" s="1144" t="s">
        <v>258</v>
      </c>
      <c r="J4" s="1144" t="s">
        <v>259</v>
      </c>
      <c r="K4" s="1144" t="s">
        <v>260</v>
      </c>
      <c r="L4" s="1144" t="s">
        <v>261</v>
      </c>
      <c r="M4" s="1144" t="s">
        <v>262</v>
      </c>
      <c r="N4" s="1145" t="s">
        <v>263</v>
      </c>
      <c r="O4" s="1112"/>
      <c r="P4" s="1143"/>
      <c r="Q4" s="1144" t="s">
        <v>392</v>
      </c>
      <c r="R4" s="1144" t="s">
        <v>393</v>
      </c>
      <c r="S4" s="1144" t="s">
        <v>394</v>
      </c>
      <c r="T4" s="1145" t="s">
        <v>395</v>
      </c>
      <c r="U4" s="1112"/>
      <c r="V4" s="1143"/>
      <c r="W4" s="1144" t="s">
        <v>396</v>
      </c>
      <c r="X4" s="1145" t="s">
        <v>397</v>
      </c>
      <c r="Y4" s="1112"/>
      <c r="Z4" s="1143"/>
      <c r="AA4" s="1145" t="s">
        <v>398</v>
      </c>
    </row>
    <row r="5" spans="2:27" ht="19.5" customHeight="1" thickBot="1">
      <c r="B5" s="1146" t="s">
        <v>399</v>
      </c>
      <c r="C5" s="1147">
        <v>72.36</v>
      </c>
      <c r="D5" s="1147">
        <v>68.17</v>
      </c>
      <c r="E5" s="1147">
        <v>65.150000000000006</v>
      </c>
      <c r="F5" s="1147">
        <v>62.26</v>
      </c>
      <c r="G5" s="1147">
        <v>59.78</v>
      </c>
      <c r="H5" s="1147">
        <v>60.94</v>
      </c>
      <c r="I5" s="1147">
        <v>74.510000000000005</v>
      </c>
      <c r="J5" s="1147">
        <v>77.260000000000005</v>
      </c>
      <c r="K5" s="1147">
        <v>85.09</v>
      </c>
      <c r="L5" s="1147">
        <v>81.3</v>
      </c>
      <c r="M5" s="1147">
        <v>75.760000000000005</v>
      </c>
      <c r="N5" s="1148">
        <v>73.11</v>
      </c>
      <c r="O5" s="1112"/>
      <c r="P5" s="1146" t="s">
        <v>399</v>
      </c>
      <c r="Q5" s="1147">
        <v>68.599999999999994</v>
      </c>
      <c r="R5" s="1147">
        <v>61.04</v>
      </c>
      <c r="S5" s="1147">
        <v>78.66</v>
      </c>
      <c r="T5" s="1148">
        <v>77.3</v>
      </c>
      <c r="U5" s="1112"/>
      <c r="V5" s="1146" t="s">
        <v>399</v>
      </c>
      <c r="W5" s="1147">
        <v>64.8</v>
      </c>
      <c r="X5" s="1148">
        <v>78</v>
      </c>
      <c r="Y5" s="1112"/>
      <c r="Z5" s="1146" t="s">
        <v>399</v>
      </c>
      <c r="AA5" s="1148">
        <v>71.55</v>
      </c>
    </row>
    <row r="6" spans="2:27" ht="19.5" customHeight="1">
      <c r="B6" s="1112"/>
      <c r="C6" s="1112"/>
      <c r="D6" s="1112"/>
      <c r="E6" s="1112"/>
      <c r="F6" s="1112"/>
      <c r="G6" s="1112"/>
      <c r="H6" s="1112"/>
      <c r="I6" s="1112"/>
      <c r="J6" s="1112"/>
      <c r="K6" s="1112"/>
      <c r="L6" s="1112"/>
      <c r="M6" s="1112"/>
      <c r="N6" s="1112"/>
      <c r="O6" s="1112"/>
      <c r="P6" s="1112"/>
      <c r="Q6" s="1112"/>
      <c r="R6" s="1112"/>
      <c r="S6" s="1112"/>
      <c r="T6" s="1112"/>
      <c r="U6" s="1112"/>
      <c r="V6" s="1112"/>
      <c r="W6" s="1112"/>
      <c r="X6" s="1112"/>
      <c r="Y6" s="1112"/>
      <c r="Z6" s="1112"/>
      <c r="AA6" s="1112"/>
    </row>
    <row r="7" spans="2:27" ht="19.5" customHeight="1" thickBot="1">
      <c r="B7" s="1141">
        <v>2004</v>
      </c>
      <c r="C7" s="1142" t="s">
        <v>389</v>
      </c>
      <c r="D7" s="1112"/>
      <c r="E7" s="1112"/>
      <c r="F7" s="1112"/>
      <c r="G7" s="1112"/>
      <c r="H7" s="1112"/>
      <c r="I7" s="1112"/>
      <c r="J7" s="1112"/>
      <c r="K7" s="1112"/>
      <c r="L7" s="1112"/>
      <c r="M7" s="1112"/>
      <c r="N7" s="1112"/>
      <c r="O7" s="1112"/>
      <c r="P7" s="1141">
        <v>2004</v>
      </c>
      <c r="Q7" s="1643" t="s">
        <v>390</v>
      </c>
      <c r="R7" s="1644"/>
      <c r="S7" s="1644"/>
      <c r="T7" s="1644"/>
      <c r="U7" s="1112"/>
      <c r="V7" s="1141">
        <v>2004</v>
      </c>
      <c r="W7" s="1643" t="s">
        <v>391</v>
      </c>
      <c r="X7" s="1643"/>
      <c r="Y7" s="1112"/>
      <c r="Z7" s="1141">
        <v>2004</v>
      </c>
      <c r="AA7" s="1112"/>
    </row>
    <row r="8" spans="2:27" ht="19.5" customHeight="1" thickBot="1">
      <c r="B8" s="1143"/>
      <c r="C8" s="1144" t="s">
        <v>252</v>
      </c>
      <c r="D8" s="1144" t="s">
        <v>253</v>
      </c>
      <c r="E8" s="1144" t="s">
        <v>254</v>
      </c>
      <c r="F8" s="1144" t="s">
        <v>255</v>
      </c>
      <c r="G8" s="1144" t="s">
        <v>256</v>
      </c>
      <c r="H8" s="1144" t="s">
        <v>257</v>
      </c>
      <c r="I8" s="1144" t="s">
        <v>258</v>
      </c>
      <c r="J8" s="1144" t="s">
        <v>259</v>
      </c>
      <c r="K8" s="1144" t="s">
        <v>260</v>
      </c>
      <c r="L8" s="1144" t="s">
        <v>261</v>
      </c>
      <c r="M8" s="1144" t="s">
        <v>262</v>
      </c>
      <c r="N8" s="1145" t="s">
        <v>263</v>
      </c>
      <c r="O8" s="1112"/>
      <c r="P8" s="1143"/>
      <c r="Q8" s="1144" t="s">
        <v>392</v>
      </c>
      <c r="R8" s="1144" t="s">
        <v>393</v>
      </c>
      <c r="S8" s="1144" t="s">
        <v>394</v>
      </c>
      <c r="T8" s="1145" t="s">
        <v>395</v>
      </c>
      <c r="U8" s="1112"/>
      <c r="V8" s="1143"/>
      <c r="W8" s="1144" t="s">
        <v>396</v>
      </c>
      <c r="X8" s="1145" t="s">
        <v>397</v>
      </c>
      <c r="Y8" s="1112"/>
      <c r="Z8" s="1143"/>
      <c r="AA8" s="1145" t="s">
        <v>398</v>
      </c>
    </row>
    <row r="9" spans="2:27" ht="19.5" customHeight="1" thickBot="1">
      <c r="B9" s="1146" t="s">
        <v>399</v>
      </c>
      <c r="C9" s="1147">
        <v>68.739999999999995</v>
      </c>
      <c r="D9" s="1147">
        <v>68.11</v>
      </c>
      <c r="E9" s="1147">
        <v>83.01</v>
      </c>
      <c r="F9" s="1147">
        <v>89.33</v>
      </c>
      <c r="G9" s="1147">
        <v>98.58</v>
      </c>
      <c r="H9" s="1147">
        <v>114.14</v>
      </c>
      <c r="I9" s="1147">
        <v>129.82</v>
      </c>
      <c r="J9" s="1147">
        <v>132.96</v>
      </c>
      <c r="K9" s="1147">
        <v>142.47999999999999</v>
      </c>
      <c r="L9" s="1147">
        <v>144.24</v>
      </c>
      <c r="M9" s="1147">
        <v>147.36000000000001</v>
      </c>
      <c r="N9" s="1148">
        <v>148.15</v>
      </c>
      <c r="O9" s="1112"/>
      <c r="P9" s="1146" t="s">
        <v>399</v>
      </c>
      <c r="Q9" s="1147">
        <v>72.709999999999994</v>
      </c>
      <c r="R9" s="1147">
        <v>102.45</v>
      </c>
      <c r="S9" s="1147">
        <v>135.59</v>
      </c>
      <c r="T9" s="1148">
        <v>146.32</v>
      </c>
      <c r="U9" s="1112"/>
      <c r="V9" s="1146" t="s">
        <v>399</v>
      </c>
      <c r="W9" s="1147">
        <v>88.18</v>
      </c>
      <c r="X9" s="1148">
        <v>140.77000000000001</v>
      </c>
      <c r="Y9" s="1112"/>
      <c r="Z9" s="1146" t="s">
        <v>399</v>
      </c>
      <c r="AA9" s="1148">
        <v>114</v>
      </c>
    </row>
    <row r="10" spans="2:27" ht="19.5" customHeight="1">
      <c r="B10" s="1112"/>
      <c r="C10" s="1112"/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2"/>
      <c r="O10" s="1112"/>
      <c r="P10" s="1112"/>
      <c r="Q10" s="1112"/>
      <c r="R10" s="1112"/>
      <c r="S10" s="1112"/>
      <c r="T10" s="1112"/>
      <c r="U10" s="1112"/>
      <c r="V10" s="1112"/>
      <c r="W10" s="1112"/>
      <c r="X10" s="1112"/>
      <c r="Y10" s="1112"/>
      <c r="Z10" s="1112"/>
      <c r="AA10" s="1112"/>
    </row>
    <row r="11" spans="2:27" ht="19.5" customHeight="1" thickBot="1">
      <c r="B11" s="1141">
        <v>2005</v>
      </c>
      <c r="C11" s="1142" t="s">
        <v>389</v>
      </c>
      <c r="D11" s="1112"/>
      <c r="E11" s="1112"/>
      <c r="F11" s="1112"/>
      <c r="G11" s="1112"/>
      <c r="H11" s="1112"/>
      <c r="I11" s="1112"/>
      <c r="J11" s="1112"/>
      <c r="K11" s="1112"/>
      <c r="L11" s="1112"/>
      <c r="M11" s="1112"/>
      <c r="N11" s="1112"/>
      <c r="O11" s="1112"/>
      <c r="P11" s="1141">
        <v>2005</v>
      </c>
      <c r="Q11" s="1643" t="s">
        <v>390</v>
      </c>
      <c r="R11" s="1644"/>
      <c r="S11" s="1644"/>
      <c r="T11" s="1644"/>
      <c r="U11" s="1112"/>
      <c r="V11" s="1141">
        <v>2005</v>
      </c>
      <c r="W11" s="1643" t="s">
        <v>391</v>
      </c>
      <c r="X11" s="1643"/>
      <c r="Y11" s="1112"/>
      <c r="Z11" s="1141">
        <v>2005</v>
      </c>
      <c r="AA11" s="1112"/>
    </row>
    <row r="12" spans="2:27" ht="19.5" customHeight="1" thickBot="1">
      <c r="B12" s="1143"/>
      <c r="C12" s="1144" t="s">
        <v>252</v>
      </c>
      <c r="D12" s="1144" t="s">
        <v>253</v>
      </c>
      <c r="E12" s="1144" t="s">
        <v>254</v>
      </c>
      <c r="F12" s="1144" t="s">
        <v>255</v>
      </c>
      <c r="G12" s="1144" t="s">
        <v>256</v>
      </c>
      <c r="H12" s="1144" t="s">
        <v>257</v>
      </c>
      <c r="I12" s="1144" t="s">
        <v>258</v>
      </c>
      <c r="J12" s="1144" t="s">
        <v>259</v>
      </c>
      <c r="K12" s="1144" t="s">
        <v>260</v>
      </c>
      <c r="L12" s="1144" t="s">
        <v>261</v>
      </c>
      <c r="M12" s="1144" t="s">
        <v>262</v>
      </c>
      <c r="N12" s="1145" t="s">
        <v>263</v>
      </c>
      <c r="O12" s="1112"/>
      <c r="P12" s="1143"/>
      <c r="Q12" s="1144" t="s">
        <v>392</v>
      </c>
      <c r="R12" s="1144" t="s">
        <v>393</v>
      </c>
      <c r="S12" s="1144" t="s">
        <v>394</v>
      </c>
      <c r="T12" s="1145" t="s">
        <v>395</v>
      </c>
      <c r="U12" s="1112"/>
      <c r="V12" s="1143"/>
      <c r="W12" s="1144" t="s">
        <v>396</v>
      </c>
      <c r="X12" s="1145" t="s">
        <v>397</v>
      </c>
      <c r="Y12" s="1112"/>
      <c r="Z12" s="1143"/>
      <c r="AA12" s="1145" t="s">
        <v>398</v>
      </c>
    </row>
    <row r="13" spans="2:27" ht="19.5" customHeight="1" thickBot="1">
      <c r="B13" s="1146" t="s">
        <v>399</v>
      </c>
      <c r="C13" s="1147">
        <v>135.94999999999999</v>
      </c>
      <c r="D13" s="1147">
        <v>144.91</v>
      </c>
      <c r="E13" s="1147">
        <v>147.18</v>
      </c>
      <c r="F13" s="1147">
        <v>144.59</v>
      </c>
      <c r="G13" s="1147">
        <v>138.82</v>
      </c>
      <c r="H13" s="1147">
        <v>132.52000000000001</v>
      </c>
      <c r="I13" s="1147">
        <v>132.71</v>
      </c>
      <c r="J13" s="1147">
        <v>133.08000000000001</v>
      </c>
      <c r="K13" s="1147">
        <v>133.07</v>
      </c>
      <c r="L13" s="1147">
        <v>129.08000000000001</v>
      </c>
      <c r="M13" s="1147">
        <v>124.8</v>
      </c>
      <c r="N13" s="1148">
        <v>121.71</v>
      </c>
      <c r="O13" s="1112"/>
      <c r="P13" s="1146" t="s">
        <v>399</v>
      </c>
      <c r="Q13" s="1147">
        <v>142.88</v>
      </c>
      <c r="R13" s="1147">
        <v>138.04</v>
      </c>
      <c r="S13" s="1147">
        <v>132.96</v>
      </c>
      <c r="T13" s="1148">
        <v>125.14</v>
      </c>
      <c r="U13" s="1112"/>
      <c r="V13" s="1146" t="s">
        <v>399</v>
      </c>
      <c r="W13" s="1147">
        <v>140.44</v>
      </c>
      <c r="X13" s="1148">
        <v>129.24</v>
      </c>
      <c r="Y13" s="1112"/>
      <c r="Z13" s="1146" t="s">
        <v>399</v>
      </c>
      <c r="AA13" s="1148">
        <v>134.93</v>
      </c>
    </row>
    <row r="14" spans="2:27" ht="19.5" customHeight="1">
      <c r="B14" s="1112"/>
      <c r="C14" s="1112"/>
      <c r="D14" s="1112"/>
      <c r="E14" s="1112"/>
      <c r="F14" s="1112"/>
      <c r="G14" s="1112"/>
      <c r="H14" s="1112"/>
      <c r="I14" s="1112"/>
      <c r="J14" s="1112"/>
      <c r="K14" s="1112"/>
      <c r="L14" s="1112"/>
      <c r="M14" s="1112"/>
      <c r="N14" s="1112"/>
      <c r="O14" s="1112"/>
      <c r="P14" s="1112"/>
      <c r="Q14" s="1112"/>
      <c r="R14" s="1112"/>
      <c r="S14" s="1112"/>
      <c r="T14" s="1112"/>
      <c r="U14" s="1112"/>
      <c r="V14" s="1112"/>
      <c r="W14" s="1112"/>
      <c r="X14" s="1112"/>
      <c r="Y14" s="1112"/>
      <c r="Z14" s="1112"/>
      <c r="AA14" s="1112"/>
    </row>
    <row r="15" spans="2:27" ht="19.5" customHeight="1" thickBot="1">
      <c r="B15" s="1141">
        <v>2006</v>
      </c>
      <c r="C15" s="1142" t="s">
        <v>389</v>
      </c>
      <c r="D15" s="1112"/>
      <c r="E15" s="1112"/>
      <c r="F15" s="1112"/>
      <c r="G15" s="1112"/>
      <c r="H15" s="1112"/>
      <c r="I15" s="1112"/>
      <c r="J15" s="1112"/>
      <c r="K15" s="1112"/>
      <c r="L15" s="1112"/>
      <c r="M15" s="1112"/>
      <c r="N15" s="1112"/>
      <c r="O15" s="1112"/>
      <c r="P15" s="1141">
        <v>2006</v>
      </c>
      <c r="Q15" s="1643" t="s">
        <v>390</v>
      </c>
      <c r="R15" s="1644"/>
      <c r="S15" s="1644"/>
      <c r="T15" s="1644"/>
      <c r="U15" s="1112"/>
      <c r="V15" s="1141">
        <v>2006</v>
      </c>
      <c r="W15" s="1643" t="s">
        <v>391</v>
      </c>
      <c r="X15" s="1643"/>
      <c r="Y15" s="1112"/>
      <c r="Z15" s="1141">
        <v>2006</v>
      </c>
      <c r="AA15" s="1112"/>
    </row>
    <row r="16" spans="2:27" ht="19.5" customHeight="1" thickBot="1">
      <c r="B16" s="1143"/>
      <c r="C16" s="1144" t="s">
        <v>252</v>
      </c>
      <c r="D16" s="1144" t="s">
        <v>253</v>
      </c>
      <c r="E16" s="1144" t="s">
        <v>254</v>
      </c>
      <c r="F16" s="1144" t="s">
        <v>255</v>
      </c>
      <c r="G16" s="1144" t="s">
        <v>256</v>
      </c>
      <c r="H16" s="1144" t="s">
        <v>257</v>
      </c>
      <c r="I16" s="1144" t="s">
        <v>258</v>
      </c>
      <c r="J16" s="1144" t="s">
        <v>259</v>
      </c>
      <c r="K16" s="1144" t="s">
        <v>260</v>
      </c>
      <c r="L16" s="1144" t="s">
        <v>261</v>
      </c>
      <c r="M16" s="1144" t="s">
        <v>262</v>
      </c>
      <c r="N16" s="1145" t="s">
        <v>263</v>
      </c>
      <c r="O16" s="1112"/>
      <c r="P16" s="1143"/>
      <c r="Q16" s="1144" t="s">
        <v>392</v>
      </c>
      <c r="R16" s="1144" t="s">
        <v>393</v>
      </c>
      <c r="S16" s="1144" t="s">
        <v>394</v>
      </c>
      <c r="T16" s="1145" t="s">
        <v>395</v>
      </c>
      <c r="U16" s="1112"/>
      <c r="V16" s="1143"/>
      <c r="W16" s="1144" t="s">
        <v>396</v>
      </c>
      <c r="X16" s="1145" t="s">
        <v>397</v>
      </c>
      <c r="Y16" s="1112"/>
      <c r="Z16" s="1143"/>
      <c r="AA16" s="1149" t="s">
        <v>398</v>
      </c>
    </row>
    <row r="17" spans="2:27" ht="19.5" customHeight="1" thickBot="1">
      <c r="B17" s="1146" t="s">
        <v>399</v>
      </c>
      <c r="C17" s="1147">
        <v>121.49</v>
      </c>
      <c r="D17" s="1147">
        <v>113.64</v>
      </c>
      <c r="E17" s="1147">
        <v>115.51</v>
      </c>
      <c r="F17" s="1147">
        <v>115.74</v>
      </c>
      <c r="G17" s="1147">
        <v>111.15</v>
      </c>
      <c r="H17" s="1147">
        <v>107.27</v>
      </c>
      <c r="I17" s="1147">
        <v>109.35</v>
      </c>
      <c r="J17" s="1147">
        <v>108.02</v>
      </c>
      <c r="K17" s="1147">
        <v>104.51</v>
      </c>
      <c r="L17" s="1147">
        <v>94.27</v>
      </c>
      <c r="M17" s="1147">
        <v>88.98</v>
      </c>
      <c r="N17" s="1148">
        <v>85.92</v>
      </c>
      <c r="O17" s="1113"/>
      <c r="P17" s="1146" t="s">
        <v>399</v>
      </c>
      <c r="Q17" s="1147">
        <v>116.53</v>
      </c>
      <c r="R17" s="1147">
        <v>111.37</v>
      </c>
      <c r="S17" s="1147">
        <v>107.33</v>
      </c>
      <c r="T17" s="1148">
        <v>89.88</v>
      </c>
      <c r="U17" s="1112"/>
      <c r="V17" s="1146" t="s">
        <v>399</v>
      </c>
      <c r="W17" s="1147">
        <v>113.92</v>
      </c>
      <c r="X17" s="1148">
        <v>98.76</v>
      </c>
      <c r="Y17" s="1112"/>
      <c r="Z17" s="1146" t="s">
        <v>399</v>
      </c>
      <c r="AA17" s="1150">
        <v>106.29</v>
      </c>
    </row>
    <row r="18" spans="2:27" ht="19.5" customHeight="1">
      <c r="B18" s="1151"/>
      <c r="C18" s="1116"/>
      <c r="D18" s="1116"/>
      <c r="E18" s="1116"/>
      <c r="F18" s="1116"/>
      <c r="G18" s="1116"/>
      <c r="H18" s="1116"/>
      <c r="I18" s="1116"/>
      <c r="J18" s="1116"/>
      <c r="K18" s="1116"/>
      <c r="L18" s="1116"/>
      <c r="M18" s="1116"/>
      <c r="N18" s="1116"/>
      <c r="O18" s="1112"/>
      <c r="P18" s="1112"/>
      <c r="Q18" s="1112"/>
      <c r="R18" s="1112"/>
      <c r="S18" s="1112"/>
      <c r="T18" s="1112"/>
      <c r="U18" s="1112"/>
      <c r="V18" s="1112"/>
      <c r="W18" s="1112"/>
      <c r="X18" s="1112"/>
      <c r="Y18" s="1112"/>
      <c r="Z18" s="1112"/>
      <c r="AA18" s="1112"/>
    </row>
    <row r="19" spans="2:27" ht="19.5" customHeight="1" thickBot="1">
      <c r="B19" s="1141">
        <v>2007</v>
      </c>
      <c r="C19" s="1142" t="s">
        <v>389</v>
      </c>
      <c r="D19" s="1116"/>
      <c r="E19" s="1116"/>
      <c r="F19" s="1116"/>
      <c r="G19" s="1116"/>
      <c r="H19" s="1116"/>
      <c r="I19" s="1116"/>
      <c r="J19" s="1116"/>
      <c r="K19" s="1116"/>
      <c r="L19" s="1116"/>
      <c r="M19" s="1116"/>
      <c r="N19" s="1116"/>
      <c r="O19" s="1112"/>
      <c r="P19" s="1141">
        <v>2007</v>
      </c>
      <c r="Q19" s="1643" t="s">
        <v>390</v>
      </c>
      <c r="R19" s="1644"/>
      <c r="S19" s="1644"/>
      <c r="T19" s="1644"/>
      <c r="U19" s="1112"/>
      <c r="V19" s="1141">
        <v>2007</v>
      </c>
      <c r="W19" s="1643" t="s">
        <v>391</v>
      </c>
      <c r="X19" s="1643"/>
      <c r="Y19" s="1112"/>
      <c r="Z19" s="1141">
        <v>2007</v>
      </c>
      <c r="AA19" s="1112"/>
    </row>
    <row r="20" spans="2:27" ht="19.5" customHeight="1" thickBot="1">
      <c r="B20" s="1143"/>
      <c r="C20" s="1144" t="s">
        <v>252</v>
      </c>
      <c r="D20" s="1144" t="s">
        <v>253</v>
      </c>
      <c r="E20" s="1144" t="s">
        <v>254</v>
      </c>
      <c r="F20" s="1144" t="s">
        <v>255</v>
      </c>
      <c r="G20" s="1144" t="s">
        <v>256</v>
      </c>
      <c r="H20" s="1144" t="s">
        <v>257</v>
      </c>
      <c r="I20" s="1144" t="s">
        <v>258</v>
      </c>
      <c r="J20" s="1144" t="s">
        <v>259</v>
      </c>
      <c r="K20" s="1144" t="s">
        <v>260</v>
      </c>
      <c r="L20" s="1144" t="s">
        <v>261</v>
      </c>
      <c r="M20" s="1144" t="s">
        <v>262</v>
      </c>
      <c r="N20" s="1145" t="s">
        <v>263</v>
      </c>
      <c r="O20" s="1112"/>
      <c r="P20" s="1143"/>
      <c r="Q20" s="1144" t="s">
        <v>392</v>
      </c>
      <c r="R20" s="1144" t="s">
        <v>393</v>
      </c>
      <c r="S20" s="1144" t="s">
        <v>394</v>
      </c>
      <c r="T20" s="1145" t="s">
        <v>395</v>
      </c>
      <c r="U20" s="1112"/>
      <c r="V20" s="1143"/>
      <c r="W20" s="1144" t="s">
        <v>396</v>
      </c>
      <c r="X20" s="1145" t="s">
        <v>397</v>
      </c>
      <c r="Y20" s="1112"/>
      <c r="Z20" s="1143"/>
      <c r="AA20" s="1149" t="s">
        <v>398</v>
      </c>
    </row>
    <row r="21" spans="2:27" ht="19.5" customHeight="1" thickBot="1">
      <c r="B21" s="1146" t="s">
        <v>399</v>
      </c>
      <c r="C21" s="1147">
        <v>79.34</v>
      </c>
      <c r="D21" s="1147">
        <v>75.11</v>
      </c>
      <c r="E21" s="1147">
        <v>76</v>
      </c>
      <c r="F21" s="1147">
        <v>81.27</v>
      </c>
      <c r="G21" s="1147">
        <v>78.31</v>
      </c>
      <c r="H21" s="1147">
        <v>78.06</v>
      </c>
      <c r="I21" s="1147">
        <v>91.6</v>
      </c>
      <c r="J21" s="1147">
        <v>88.92</v>
      </c>
      <c r="K21" s="1147">
        <v>82.87</v>
      </c>
      <c r="L21" s="1147">
        <v>75.13</v>
      </c>
      <c r="M21" s="1147">
        <v>68.88</v>
      </c>
      <c r="N21" s="1148">
        <v>71.97</v>
      </c>
      <c r="O21" s="1112"/>
      <c r="P21" s="1146" t="s">
        <v>399</v>
      </c>
      <c r="Q21" s="1147">
        <v>76.989999999999995</v>
      </c>
      <c r="R21" s="1147">
        <v>79.17</v>
      </c>
      <c r="S21" s="1147">
        <v>87.83</v>
      </c>
      <c r="T21" s="1148">
        <v>72.19</v>
      </c>
      <c r="U21" s="1112"/>
      <c r="V21" s="1146" t="s">
        <v>399</v>
      </c>
      <c r="W21" s="1147">
        <v>78.06</v>
      </c>
      <c r="X21" s="1148">
        <v>80.36</v>
      </c>
      <c r="Y21" s="1112"/>
      <c r="Z21" s="1146" t="s">
        <v>399</v>
      </c>
      <c r="AA21" s="1152">
        <v>79.2</v>
      </c>
    </row>
    <row r="22" spans="2:27" ht="19.5" customHeight="1">
      <c r="B22" s="1151"/>
      <c r="C22" s="1116"/>
      <c r="D22" s="1116"/>
      <c r="E22" s="1116"/>
      <c r="F22" s="1116"/>
      <c r="G22" s="1116"/>
      <c r="H22" s="1116"/>
      <c r="I22" s="1116"/>
      <c r="J22" s="1116"/>
      <c r="K22" s="1116"/>
      <c r="L22" s="1116"/>
      <c r="M22" s="1116"/>
      <c r="N22" s="1116"/>
      <c r="O22" s="1112"/>
      <c r="P22" s="1153"/>
      <c r="Q22" s="1154"/>
      <c r="R22" s="1154"/>
      <c r="S22" s="1154"/>
      <c r="T22" s="1154"/>
      <c r="U22" s="1112"/>
      <c r="V22" s="1151"/>
      <c r="W22" s="1116"/>
      <c r="X22" s="1116"/>
      <c r="Y22" s="1112"/>
      <c r="Z22" s="1151"/>
      <c r="AA22" s="1155"/>
    </row>
    <row r="23" spans="2:27" ht="19.5" customHeight="1" thickBot="1">
      <c r="B23" s="1141">
        <v>2008</v>
      </c>
      <c r="C23" s="1142" t="s">
        <v>389</v>
      </c>
      <c r="D23" s="1116"/>
      <c r="E23" s="1116"/>
      <c r="F23" s="1116"/>
      <c r="G23" s="1116"/>
      <c r="H23" s="1116"/>
      <c r="I23" s="1116"/>
      <c r="J23" s="1116"/>
      <c r="K23" s="1116"/>
      <c r="L23" s="1116"/>
      <c r="M23" s="1116"/>
      <c r="N23" s="1116"/>
      <c r="O23" s="1112"/>
      <c r="P23" s="1141">
        <v>2008</v>
      </c>
      <c r="Q23" s="1156" t="s">
        <v>390</v>
      </c>
      <c r="R23" s="1157"/>
      <c r="S23" s="1157"/>
      <c r="T23" s="1157"/>
      <c r="U23" s="1112"/>
      <c r="V23" s="1141">
        <v>2008</v>
      </c>
      <c r="W23" s="1156" t="s">
        <v>391</v>
      </c>
      <c r="X23" s="1156"/>
      <c r="Y23" s="1112"/>
      <c r="Z23" s="1141">
        <v>2008</v>
      </c>
      <c r="AA23" s="1112"/>
    </row>
    <row r="24" spans="2:27" ht="19.5" customHeight="1" thickBot="1">
      <c r="B24" s="1143"/>
      <c r="C24" s="1144" t="s">
        <v>252</v>
      </c>
      <c r="D24" s="1144" t="s">
        <v>253</v>
      </c>
      <c r="E24" s="1144" t="s">
        <v>254</v>
      </c>
      <c r="F24" s="1144" t="s">
        <v>255</v>
      </c>
      <c r="G24" s="1144" t="s">
        <v>256</v>
      </c>
      <c r="H24" s="1144" t="s">
        <v>257</v>
      </c>
      <c r="I24" s="1144" t="s">
        <v>258</v>
      </c>
      <c r="J24" s="1144" t="s">
        <v>259</v>
      </c>
      <c r="K24" s="1144" t="s">
        <v>260</v>
      </c>
      <c r="L24" s="1144" t="s">
        <v>261</v>
      </c>
      <c r="M24" s="1144" t="s">
        <v>262</v>
      </c>
      <c r="N24" s="1145" t="s">
        <v>263</v>
      </c>
      <c r="O24" s="1112"/>
      <c r="P24" s="1143"/>
      <c r="Q24" s="1144" t="s">
        <v>392</v>
      </c>
      <c r="R24" s="1144" t="s">
        <v>393</v>
      </c>
      <c r="S24" s="1144" t="s">
        <v>394</v>
      </c>
      <c r="T24" s="1145" t="s">
        <v>395</v>
      </c>
      <c r="U24" s="1112"/>
      <c r="V24" s="1143"/>
      <c r="W24" s="1144" t="s">
        <v>396</v>
      </c>
      <c r="X24" s="1145" t="s">
        <v>397</v>
      </c>
      <c r="Y24" s="1112"/>
      <c r="Z24" s="1143"/>
      <c r="AA24" s="1149" t="s">
        <v>398</v>
      </c>
    </row>
    <row r="25" spans="2:27" ht="19.5" customHeight="1" thickBot="1">
      <c r="B25" s="1146" t="s">
        <v>399</v>
      </c>
      <c r="C25" s="1147">
        <v>77.84</v>
      </c>
      <c r="D25" s="1147">
        <v>65.98</v>
      </c>
      <c r="E25" s="1147">
        <v>70.89</v>
      </c>
      <c r="F25" s="1147">
        <v>73.06</v>
      </c>
      <c r="G25" s="1147">
        <v>83.41</v>
      </c>
      <c r="H25" s="1147">
        <v>97.9</v>
      </c>
      <c r="I25" s="1147">
        <v>97.96</v>
      </c>
      <c r="J25" s="1147">
        <v>110.52</v>
      </c>
      <c r="K25" s="1147">
        <v>128</v>
      </c>
      <c r="L25" s="1147">
        <v>133.18</v>
      </c>
      <c r="M25" s="1147">
        <v>139.5</v>
      </c>
      <c r="N25" s="1148">
        <v>150.01</v>
      </c>
      <c r="O25" s="1112"/>
      <c r="P25" s="1146" t="s">
        <v>399</v>
      </c>
      <c r="Q25" s="1147">
        <v>71.89</v>
      </c>
      <c r="R25" s="1147">
        <v>84.07</v>
      </c>
      <c r="S25" s="1147">
        <v>111.15</v>
      </c>
      <c r="T25" s="1148">
        <v>140.24</v>
      </c>
      <c r="U25" s="1112"/>
      <c r="V25" s="1146" t="s">
        <v>399</v>
      </c>
      <c r="W25" s="1147">
        <v>77.94</v>
      </c>
      <c r="X25" s="1148">
        <v>125.48</v>
      </c>
      <c r="Y25" s="1112"/>
      <c r="Z25" s="1146" t="s">
        <v>399</v>
      </c>
      <c r="AA25" s="1152">
        <v>101.37</v>
      </c>
    </row>
    <row r="26" spans="2:27" ht="19.5" customHeight="1">
      <c r="B26" s="1151"/>
      <c r="C26" s="1116"/>
      <c r="D26" s="1116"/>
      <c r="E26" s="1116"/>
      <c r="F26" s="1116"/>
      <c r="G26" s="1116"/>
      <c r="H26" s="1116"/>
      <c r="I26" s="1116"/>
      <c r="J26" s="1116"/>
      <c r="K26" s="1116"/>
      <c r="L26" s="1116"/>
      <c r="M26" s="1116"/>
      <c r="N26" s="1116"/>
      <c r="O26" s="1112"/>
      <c r="P26" s="1153"/>
      <c r="Q26" s="1154"/>
      <c r="R26" s="1154"/>
      <c r="S26" s="1154"/>
      <c r="T26" s="1154"/>
      <c r="U26" s="1112"/>
      <c r="V26" s="1151"/>
      <c r="W26" s="1116"/>
      <c r="X26" s="1116"/>
      <c r="Y26" s="1112"/>
      <c r="Z26" s="1151"/>
      <c r="AA26" s="1155"/>
    </row>
    <row r="27" spans="2:27" ht="19.5" customHeight="1" thickBot="1">
      <c r="B27" s="1141">
        <v>2009</v>
      </c>
      <c r="C27" s="1142" t="s">
        <v>389</v>
      </c>
      <c r="D27" s="1116"/>
      <c r="E27" s="1116"/>
      <c r="F27" s="1116"/>
      <c r="G27" s="1116"/>
      <c r="H27" s="1116"/>
      <c r="I27" s="1116"/>
      <c r="J27" s="1116"/>
      <c r="K27" s="1116"/>
      <c r="L27" s="1116"/>
      <c r="M27" s="1116"/>
      <c r="N27" s="1116"/>
      <c r="O27" s="1112"/>
      <c r="P27" s="1141">
        <v>2009</v>
      </c>
      <c r="Q27" s="1156" t="s">
        <v>390</v>
      </c>
      <c r="R27" s="1157"/>
      <c r="S27" s="1157"/>
      <c r="T27" s="1157"/>
      <c r="U27" s="1112"/>
      <c r="V27" s="1141">
        <v>2009</v>
      </c>
      <c r="W27" s="1156" t="s">
        <v>391</v>
      </c>
      <c r="X27" s="1156"/>
      <c r="Y27" s="1112"/>
      <c r="Z27" s="1141">
        <v>2009</v>
      </c>
      <c r="AA27" s="1112"/>
    </row>
    <row r="28" spans="2:27" ht="19.5" customHeight="1" thickBot="1">
      <c r="B28" s="1143"/>
      <c r="C28" s="1144" t="s">
        <v>252</v>
      </c>
      <c r="D28" s="1144" t="s">
        <v>253</v>
      </c>
      <c r="E28" s="1144" t="s">
        <v>254</v>
      </c>
      <c r="F28" s="1144" t="s">
        <v>255</v>
      </c>
      <c r="G28" s="1144" t="s">
        <v>256</v>
      </c>
      <c r="H28" s="1144" t="s">
        <v>257</v>
      </c>
      <c r="I28" s="1144" t="s">
        <v>258</v>
      </c>
      <c r="J28" s="1144" t="s">
        <v>259</v>
      </c>
      <c r="K28" s="1144" t="s">
        <v>260</v>
      </c>
      <c r="L28" s="1144" t="s">
        <v>261</v>
      </c>
      <c r="M28" s="1144" t="s">
        <v>262</v>
      </c>
      <c r="N28" s="1145" t="s">
        <v>263</v>
      </c>
      <c r="O28" s="1112"/>
      <c r="P28" s="1143"/>
      <c r="Q28" s="1144" t="s">
        <v>392</v>
      </c>
      <c r="R28" s="1144" t="s">
        <v>393</v>
      </c>
      <c r="S28" s="1144" t="s">
        <v>394</v>
      </c>
      <c r="T28" s="1145" t="s">
        <v>395</v>
      </c>
      <c r="U28" s="1112"/>
      <c r="V28" s="1143"/>
      <c r="W28" s="1144" t="s">
        <v>396</v>
      </c>
      <c r="X28" s="1145" t="s">
        <v>397</v>
      </c>
      <c r="Y28" s="1112"/>
      <c r="Z28" s="1143"/>
      <c r="AA28" s="1149" t="s">
        <v>398</v>
      </c>
    </row>
    <row r="29" spans="2:27" ht="19.5" customHeight="1" thickBot="1">
      <c r="B29" s="1146" t="s">
        <v>399</v>
      </c>
      <c r="C29" s="1147">
        <v>157.63999999999999</v>
      </c>
      <c r="D29" s="1147">
        <v>164.67</v>
      </c>
      <c r="E29" s="1147">
        <v>184.13</v>
      </c>
      <c r="F29" s="1147">
        <v>190.88</v>
      </c>
      <c r="G29" s="1147">
        <v>189.16</v>
      </c>
      <c r="H29" s="1147">
        <v>189.39</v>
      </c>
      <c r="I29" s="1147">
        <v>193.46</v>
      </c>
      <c r="J29" s="1147">
        <v>187.76</v>
      </c>
      <c r="K29" s="1147">
        <v>181.9</v>
      </c>
      <c r="L29" s="1147">
        <v>165.79</v>
      </c>
      <c r="M29" s="1147">
        <v>157.02000000000001</v>
      </c>
      <c r="N29" s="1148">
        <v>154.63999999999999</v>
      </c>
      <c r="O29" s="1112"/>
      <c r="P29" s="1146" t="s">
        <v>399</v>
      </c>
      <c r="Q29" s="1147">
        <v>169.08</v>
      </c>
      <c r="R29" s="1147">
        <v>189.88</v>
      </c>
      <c r="S29" s="1147">
        <v>187.69</v>
      </c>
      <c r="T29" s="1148">
        <v>159.29</v>
      </c>
      <c r="U29" s="1112"/>
      <c r="V29" s="1143" t="s">
        <v>399</v>
      </c>
      <c r="W29" s="1144">
        <v>179.76</v>
      </c>
      <c r="X29" s="1145">
        <v>175.01</v>
      </c>
      <c r="Y29" s="1112"/>
      <c r="Z29" s="1143" t="s">
        <v>399</v>
      </c>
      <c r="AA29" s="1149">
        <v>177.29</v>
      </c>
    </row>
    <row r="30" spans="2:27" ht="19.5" customHeight="1">
      <c r="B30" s="1151"/>
      <c r="C30" s="1116"/>
      <c r="D30" s="1116"/>
      <c r="E30" s="1116"/>
      <c r="F30" s="1116"/>
      <c r="G30" s="1116"/>
      <c r="H30" s="1116"/>
      <c r="I30" s="1116"/>
      <c r="J30" s="1116"/>
      <c r="K30" s="1116"/>
      <c r="L30" s="1116"/>
      <c r="M30" s="1116"/>
      <c r="N30" s="1116"/>
      <c r="O30" s="1112"/>
      <c r="P30" s="1153"/>
      <c r="Q30" s="1154"/>
      <c r="R30" s="1154"/>
      <c r="S30" s="1154"/>
      <c r="T30" s="1154"/>
      <c r="U30" s="1112"/>
      <c r="V30" s="1151"/>
      <c r="W30" s="1116"/>
      <c r="X30" s="1116"/>
      <c r="Y30" s="1112"/>
      <c r="Z30" s="1151"/>
      <c r="AA30" s="1155"/>
    </row>
    <row r="31" spans="2:27" ht="19.5" customHeight="1" thickBot="1">
      <c r="B31" s="1141">
        <v>2010</v>
      </c>
      <c r="C31" s="1142" t="s">
        <v>389</v>
      </c>
      <c r="D31" s="1116"/>
      <c r="E31" s="1116"/>
      <c r="F31" s="1116"/>
      <c r="G31" s="1116"/>
      <c r="H31" s="1116"/>
      <c r="I31" s="1116"/>
      <c r="J31" s="1116"/>
      <c r="K31" s="1116"/>
      <c r="L31" s="1116"/>
      <c r="M31" s="1116"/>
      <c r="N31" s="1116"/>
      <c r="O31" s="1112"/>
      <c r="P31" s="1141">
        <v>2010</v>
      </c>
      <c r="Q31" s="1156" t="s">
        <v>390</v>
      </c>
      <c r="R31" s="1157"/>
      <c r="S31" s="1157"/>
      <c r="T31" s="1157"/>
      <c r="U31" s="1112"/>
      <c r="V31" s="1141">
        <v>2010</v>
      </c>
      <c r="W31" s="1156" t="s">
        <v>391</v>
      </c>
      <c r="X31" s="1156"/>
      <c r="Y31" s="1112"/>
      <c r="Z31" s="1141">
        <v>2010</v>
      </c>
      <c r="AA31" s="1112"/>
    </row>
    <row r="32" spans="2:27" ht="19.5" customHeight="1" thickBot="1">
      <c r="B32" s="1143"/>
      <c r="C32" s="1144" t="s">
        <v>252</v>
      </c>
      <c r="D32" s="1144" t="s">
        <v>253</v>
      </c>
      <c r="E32" s="1144" t="s">
        <v>254</v>
      </c>
      <c r="F32" s="1144" t="s">
        <v>255</v>
      </c>
      <c r="G32" s="1144" t="s">
        <v>256</v>
      </c>
      <c r="H32" s="1144" t="s">
        <v>257</v>
      </c>
      <c r="I32" s="1144" t="s">
        <v>258</v>
      </c>
      <c r="J32" s="1144" t="s">
        <v>259</v>
      </c>
      <c r="K32" s="1144" t="s">
        <v>260</v>
      </c>
      <c r="L32" s="1144" t="s">
        <v>261</v>
      </c>
      <c r="M32" s="1144" t="s">
        <v>262</v>
      </c>
      <c r="N32" s="1145" t="s">
        <v>263</v>
      </c>
      <c r="O32" s="1112"/>
      <c r="P32" s="1143"/>
      <c r="Q32" s="1144" t="s">
        <v>392</v>
      </c>
      <c r="R32" s="1144" t="s">
        <v>393</v>
      </c>
      <c r="S32" s="1144" t="s">
        <v>394</v>
      </c>
      <c r="T32" s="1145" t="s">
        <v>395</v>
      </c>
      <c r="U32" s="1112"/>
      <c r="V32" s="1143"/>
      <c r="W32" s="1144" t="s">
        <v>396</v>
      </c>
      <c r="X32" s="1145" t="s">
        <v>397</v>
      </c>
      <c r="Y32" s="1112"/>
      <c r="Z32" s="1143"/>
      <c r="AA32" s="1149" t="s">
        <v>398</v>
      </c>
    </row>
    <row r="33" spans="2:32" ht="19.5" customHeight="1" thickBot="1">
      <c r="B33" s="1146" t="s">
        <v>399</v>
      </c>
      <c r="C33" s="1147">
        <v>146.53</v>
      </c>
      <c r="D33" s="1147">
        <v>135.78</v>
      </c>
      <c r="E33" s="1147">
        <v>151.1</v>
      </c>
      <c r="F33" s="1147">
        <v>148.16</v>
      </c>
      <c r="G33" s="1147">
        <v>138.93</v>
      </c>
      <c r="H33" s="1147">
        <v>131.65</v>
      </c>
      <c r="I33" s="1147">
        <v>121.06</v>
      </c>
      <c r="J33" s="1147">
        <v>113.93</v>
      </c>
      <c r="K33" s="1147">
        <v>103.77</v>
      </c>
      <c r="L33" s="1147">
        <v>89.22</v>
      </c>
      <c r="M33" s="1147">
        <v>87.51</v>
      </c>
      <c r="N33" s="1148">
        <v>80.459999999999994</v>
      </c>
      <c r="O33" s="1112"/>
      <c r="P33" s="1146" t="s">
        <v>399</v>
      </c>
      <c r="Q33" s="1147">
        <v>145.30000000000001</v>
      </c>
      <c r="R33" s="1147">
        <v>138.97999999999999</v>
      </c>
      <c r="S33" s="1147">
        <v>112.06</v>
      </c>
      <c r="T33" s="1148">
        <v>85.92</v>
      </c>
      <c r="U33" s="1112"/>
      <c r="V33" s="1143" t="s">
        <v>399</v>
      </c>
      <c r="W33" s="1144">
        <v>141.96</v>
      </c>
      <c r="X33" s="1145">
        <v>100.04</v>
      </c>
      <c r="Y33" s="1112"/>
      <c r="Z33" s="1143" t="s">
        <v>399</v>
      </c>
      <c r="AA33" s="1149">
        <v>120.97</v>
      </c>
    </row>
    <row r="34" spans="2:32" ht="19.5" customHeight="1">
      <c r="B34" s="1151"/>
      <c r="C34" s="1116"/>
      <c r="D34" s="1116"/>
      <c r="E34" s="1116"/>
      <c r="F34" s="1116"/>
      <c r="G34" s="1116"/>
      <c r="H34" s="1116"/>
      <c r="I34" s="1116"/>
      <c r="J34" s="1116"/>
      <c r="K34" s="1116"/>
      <c r="L34" s="1116"/>
      <c r="M34" s="1116"/>
      <c r="N34" s="1116"/>
      <c r="O34" s="1112"/>
      <c r="P34" s="1153"/>
      <c r="Q34" s="1154"/>
      <c r="R34" s="1154"/>
      <c r="S34" s="1154"/>
      <c r="T34" s="1154"/>
      <c r="U34" s="1112"/>
      <c r="V34" s="1151"/>
      <c r="W34" s="1116"/>
      <c r="X34" s="1116"/>
      <c r="Y34" s="1112"/>
      <c r="Z34" s="1151"/>
      <c r="AA34" s="1155"/>
    </row>
    <row r="35" spans="2:32" ht="19.5" customHeight="1" thickBot="1">
      <c r="B35" s="1141">
        <v>2011</v>
      </c>
      <c r="C35" s="1142" t="s">
        <v>389</v>
      </c>
      <c r="D35" s="1116"/>
      <c r="E35" s="1116"/>
      <c r="F35" s="1116"/>
      <c r="G35" s="1116"/>
      <c r="H35" s="1116"/>
      <c r="I35" s="1116"/>
      <c r="J35" s="1116"/>
      <c r="K35" s="1116"/>
      <c r="L35" s="1116"/>
      <c r="M35" s="1116"/>
      <c r="N35" s="1116"/>
      <c r="O35" s="1112"/>
      <c r="P35" s="1141">
        <v>2011</v>
      </c>
      <c r="Q35" s="1156" t="s">
        <v>390</v>
      </c>
      <c r="R35" s="1157"/>
      <c r="S35" s="1157"/>
      <c r="T35" s="1157"/>
      <c r="U35" s="1112"/>
      <c r="V35" s="1141">
        <v>2011</v>
      </c>
      <c r="W35" s="1156" t="s">
        <v>391</v>
      </c>
      <c r="X35" s="1156"/>
      <c r="Y35" s="1112"/>
      <c r="Z35" s="1141">
        <v>2011</v>
      </c>
      <c r="AA35" s="1112"/>
    </row>
    <row r="36" spans="2:32" ht="19.5" customHeight="1" thickBot="1">
      <c r="B36" s="1143"/>
      <c r="C36" s="1144" t="s">
        <v>252</v>
      </c>
      <c r="D36" s="1144" t="s">
        <v>253</v>
      </c>
      <c r="E36" s="1144" t="s">
        <v>254</v>
      </c>
      <c r="F36" s="1144" t="s">
        <v>255</v>
      </c>
      <c r="G36" s="1144" t="s">
        <v>256</v>
      </c>
      <c r="H36" s="1144" t="s">
        <v>257</v>
      </c>
      <c r="I36" s="1144" t="s">
        <v>258</v>
      </c>
      <c r="J36" s="1144" t="s">
        <v>259</v>
      </c>
      <c r="K36" s="1144" t="s">
        <v>260</v>
      </c>
      <c r="L36" s="1144" t="s">
        <v>261</v>
      </c>
      <c r="M36" s="1144" t="s">
        <v>262</v>
      </c>
      <c r="N36" s="1145" t="s">
        <v>263</v>
      </c>
      <c r="O36" s="1112"/>
      <c r="P36" s="1143"/>
      <c r="Q36" s="1144" t="s">
        <v>392</v>
      </c>
      <c r="R36" s="1144" t="s">
        <v>393</v>
      </c>
      <c r="S36" s="1144" t="s">
        <v>394</v>
      </c>
      <c r="T36" s="1145" t="s">
        <v>395</v>
      </c>
      <c r="U36" s="1112"/>
      <c r="V36" s="1143"/>
      <c r="W36" s="1144" t="s">
        <v>396</v>
      </c>
      <c r="X36" s="1145" t="s">
        <v>397</v>
      </c>
      <c r="Y36" s="1112"/>
      <c r="Z36" s="1143"/>
      <c r="AA36" s="1149" t="s">
        <v>398</v>
      </c>
    </row>
    <row r="37" spans="2:32" ht="19.5" customHeight="1" thickBot="1">
      <c r="B37" s="1146" t="s">
        <v>399</v>
      </c>
      <c r="C37" s="1147">
        <v>78.56</v>
      </c>
      <c r="D37" s="1147">
        <v>79.5</v>
      </c>
      <c r="E37" s="1147">
        <v>95.8</v>
      </c>
      <c r="F37" s="1147">
        <v>112.05</v>
      </c>
      <c r="G37" s="1147">
        <v>115.05</v>
      </c>
      <c r="H37" s="1147">
        <v>113.46</v>
      </c>
      <c r="I37" s="1147">
        <v>126.2</v>
      </c>
      <c r="J37" s="1147">
        <v>126.39</v>
      </c>
      <c r="K37" s="1147">
        <v>131.16</v>
      </c>
      <c r="L37" s="1147">
        <v>135.18</v>
      </c>
      <c r="M37" s="1147">
        <v>142.22999999999999</v>
      </c>
      <c r="N37" s="1148">
        <v>156.77000000000001</v>
      </c>
      <c r="O37" s="1112"/>
      <c r="P37" s="1146" t="s">
        <v>399</v>
      </c>
      <c r="Q37" s="1147">
        <v>85.89</v>
      </c>
      <c r="R37" s="1147">
        <v>113.58</v>
      </c>
      <c r="S37" s="1147">
        <v>127.81</v>
      </c>
      <c r="T37" s="1148">
        <v>143.93</v>
      </c>
      <c r="U37" s="1112"/>
      <c r="V37" s="1143" t="s">
        <v>399</v>
      </c>
      <c r="W37" s="1144">
        <v>99.62</v>
      </c>
      <c r="X37" s="1145">
        <v>135.55000000000001</v>
      </c>
      <c r="Y37" s="1112"/>
      <c r="Z37" s="1143" t="s">
        <v>399</v>
      </c>
      <c r="AA37" s="1149">
        <v>117.31</v>
      </c>
      <c r="AB37" s="1114"/>
      <c r="AF37" s="1115"/>
    </row>
    <row r="38" spans="2:32" ht="19.5" customHeight="1">
      <c r="B38" s="1151"/>
      <c r="C38" s="1116"/>
      <c r="D38" s="1116"/>
      <c r="E38" s="1116"/>
      <c r="F38" s="1116"/>
      <c r="G38" s="1116"/>
      <c r="H38" s="1116"/>
      <c r="I38" s="1116"/>
      <c r="J38" s="1116"/>
      <c r="K38" s="1116"/>
      <c r="L38" s="1116"/>
      <c r="M38" s="1116"/>
      <c r="N38" s="1116"/>
      <c r="O38" s="1112"/>
      <c r="P38" s="1116"/>
      <c r="Q38" s="1116"/>
      <c r="R38" s="1116"/>
      <c r="S38" s="1116"/>
      <c r="T38" s="1116"/>
      <c r="U38" s="1112"/>
      <c r="V38" s="1116"/>
      <c r="W38" s="1116"/>
      <c r="X38" s="1116"/>
      <c r="Y38" s="1116"/>
      <c r="Z38" s="1116"/>
      <c r="AA38" s="1116"/>
      <c r="AF38" s="1115"/>
    </row>
    <row r="39" spans="2:32" ht="19.5" customHeight="1" thickBot="1">
      <c r="B39" s="1141">
        <v>2012</v>
      </c>
      <c r="C39" s="1142" t="s">
        <v>389</v>
      </c>
      <c r="D39" s="1116"/>
      <c r="E39" s="1116"/>
      <c r="F39" s="1116"/>
      <c r="G39" s="1116"/>
      <c r="H39" s="1116"/>
      <c r="I39" s="1116"/>
      <c r="J39" s="1116"/>
      <c r="K39" s="1116"/>
      <c r="L39" s="1116"/>
      <c r="M39" s="1116"/>
      <c r="N39" s="1116"/>
      <c r="O39" s="1112"/>
      <c r="P39" s="1141">
        <v>2012</v>
      </c>
      <c r="Q39" s="1156" t="s">
        <v>390</v>
      </c>
      <c r="R39" s="1157"/>
      <c r="S39" s="1157"/>
      <c r="T39" s="1157"/>
      <c r="U39" s="1112"/>
      <c r="V39" s="1141">
        <v>2012</v>
      </c>
      <c r="W39" s="1156" t="s">
        <v>391</v>
      </c>
      <c r="X39" s="1156"/>
      <c r="Y39" s="1112"/>
      <c r="Z39" s="1141">
        <v>2012</v>
      </c>
      <c r="AA39" s="1112"/>
      <c r="AF39" s="1115"/>
    </row>
    <row r="40" spans="2:32" ht="19.5" customHeight="1" thickBot="1">
      <c r="B40" s="1143"/>
      <c r="C40" s="1144" t="s">
        <v>252</v>
      </c>
      <c r="D40" s="1144" t="s">
        <v>253</v>
      </c>
      <c r="E40" s="1144" t="s">
        <v>254</v>
      </c>
      <c r="F40" s="1144" t="s">
        <v>255</v>
      </c>
      <c r="G40" s="1144" t="s">
        <v>256</v>
      </c>
      <c r="H40" s="1144" t="s">
        <v>257</v>
      </c>
      <c r="I40" s="1144" t="s">
        <v>258</v>
      </c>
      <c r="J40" s="1144" t="s">
        <v>259</v>
      </c>
      <c r="K40" s="1144" t="s">
        <v>260</v>
      </c>
      <c r="L40" s="1144" t="s">
        <v>261</v>
      </c>
      <c r="M40" s="1144" t="s">
        <v>262</v>
      </c>
      <c r="N40" s="1145" t="s">
        <v>263</v>
      </c>
      <c r="O40" s="1112"/>
      <c r="P40" s="1143"/>
      <c r="Q40" s="1144" t="s">
        <v>392</v>
      </c>
      <c r="R40" s="1144" t="s">
        <v>393</v>
      </c>
      <c r="S40" s="1144" t="s">
        <v>394</v>
      </c>
      <c r="T40" s="1145" t="s">
        <v>395</v>
      </c>
      <c r="U40" s="1112"/>
      <c r="V40" s="1143"/>
      <c r="W40" s="1144" t="s">
        <v>396</v>
      </c>
      <c r="X40" s="1145" t="s">
        <v>397</v>
      </c>
      <c r="Y40" s="1112"/>
      <c r="Z40" s="1143"/>
      <c r="AA40" s="1149" t="s">
        <v>398</v>
      </c>
      <c r="AF40" s="1115"/>
    </row>
    <row r="41" spans="2:32" ht="19.5" customHeight="1" thickBot="1">
      <c r="B41" s="1146" t="s">
        <v>399</v>
      </c>
      <c r="C41" s="1147">
        <v>164.61</v>
      </c>
      <c r="D41" s="1147">
        <v>169.95</v>
      </c>
      <c r="E41" s="1147">
        <v>176.6</v>
      </c>
      <c r="F41" s="1147">
        <v>182.99</v>
      </c>
      <c r="G41" s="1147">
        <v>183.27</v>
      </c>
      <c r="H41" s="1147">
        <v>176.31</v>
      </c>
      <c r="I41" s="1147">
        <v>175.64</v>
      </c>
      <c r="J41" s="1147">
        <v>178.38</v>
      </c>
      <c r="K41" s="1147">
        <v>185.49</v>
      </c>
      <c r="L41" s="1147">
        <v>186.13</v>
      </c>
      <c r="M41" s="1147">
        <v>184.29</v>
      </c>
      <c r="N41" s="1148">
        <v>177.08</v>
      </c>
      <c r="O41" s="1112"/>
      <c r="P41" s="1146" t="s">
        <v>399</v>
      </c>
      <c r="Q41" s="1147">
        <v>170.4</v>
      </c>
      <c r="R41" s="1147">
        <v>180.93</v>
      </c>
      <c r="S41" s="1147">
        <v>179.75</v>
      </c>
      <c r="T41" s="1148">
        <v>183.05</v>
      </c>
      <c r="U41" s="1112"/>
      <c r="V41" s="1143" t="s">
        <v>399</v>
      </c>
      <c r="W41" s="1144">
        <v>175.82</v>
      </c>
      <c r="X41" s="1158">
        <v>181.3</v>
      </c>
      <c r="Y41" s="1112"/>
      <c r="Z41" s="1143" t="s">
        <v>399</v>
      </c>
      <c r="AA41" s="1159">
        <v>178.6</v>
      </c>
      <c r="AF41" s="1115"/>
    </row>
    <row r="42" spans="2:32" ht="19.5" customHeight="1">
      <c r="B42" s="1151"/>
      <c r="C42" s="1116"/>
      <c r="D42" s="1116"/>
      <c r="E42" s="1116"/>
      <c r="F42" s="1116"/>
      <c r="G42" s="1116"/>
      <c r="H42" s="1116"/>
      <c r="I42" s="1116"/>
      <c r="J42" s="1116"/>
      <c r="K42" s="1116"/>
      <c r="L42" s="1116"/>
      <c r="M42" s="1116"/>
      <c r="N42" s="1116"/>
      <c r="O42" s="1112"/>
      <c r="P42" s="1116"/>
      <c r="Q42" s="1116"/>
      <c r="R42" s="1116"/>
      <c r="S42" s="1116"/>
      <c r="T42" s="1116"/>
      <c r="U42" s="1112"/>
      <c r="V42" s="1116"/>
      <c r="W42" s="1116"/>
      <c r="X42" s="1116"/>
      <c r="Y42" s="1116"/>
      <c r="Z42" s="1116"/>
      <c r="AA42" s="1116"/>
      <c r="AF42" s="1115"/>
    </row>
    <row r="43" spans="2:32" ht="19.5" customHeight="1" thickBot="1">
      <c r="B43" s="1141">
        <v>2013</v>
      </c>
      <c r="C43" s="1142" t="s">
        <v>389</v>
      </c>
      <c r="D43" s="1116"/>
      <c r="E43" s="1116"/>
      <c r="F43" s="1116"/>
      <c r="G43" s="1116"/>
      <c r="H43" s="1116"/>
      <c r="I43" s="1116"/>
      <c r="J43" s="1116"/>
      <c r="K43" s="1116"/>
      <c r="L43" s="1116"/>
      <c r="M43" s="1116"/>
      <c r="N43" s="1116"/>
      <c r="O43" s="1112"/>
      <c r="P43" s="1141">
        <v>2013</v>
      </c>
      <c r="Q43" s="1156" t="s">
        <v>390</v>
      </c>
      <c r="R43" s="1157"/>
      <c r="S43" s="1157"/>
      <c r="T43" s="1157"/>
      <c r="U43" s="1112"/>
      <c r="V43" s="1141">
        <v>2013</v>
      </c>
      <c r="W43" s="1156" t="s">
        <v>391</v>
      </c>
      <c r="X43" s="1156"/>
      <c r="Y43" s="1112"/>
      <c r="Z43" s="1141">
        <v>2013</v>
      </c>
      <c r="AA43" s="1112"/>
      <c r="AF43" s="1115"/>
    </row>
    <row r="44" spans="2:32" ht="19.5" customHeight="1" thickBot="1">
      <c r="B44" s="1143"/>
      <c r="C44" s="1144" t="s">
        <v>252</v>
      </c>
      <c r="D44" s="1144" t="s">
        <v>253</v>
      </c>
      <c r="E44" s="1144" t="s">
        <v>254</v>
      </c>
      <c r="F44" s="1144" t="s">
        <v>255</v>
      </c>
      <c r="G44" s="1144" t="s">
        <v>256</v>
      </c>
      <c r="H44" s="1144" t="s">
        <v>257</v>
      </c>
      <c r="I44" s="1144" t="s">
        <v>258</v>
      </c>
      <c r="J44" s="1144" t="s">
        <v>259</v>
      </c>
      <c r="K44" s="1144" t="s">
        <v>260</v>
      </c>
      <c r="L44" s="1144" t="s">
        <v>261</v>
      </c>
      <c r="M44" s="1144" t="s">
        <v>262</v>
      </c>
      <c r="N44" s="1145" t="s">
        <v>263</v>
      </c>
      <c r="O44" s="1112"/>
      <c r="P44" s="1143"/>
      <c r="Q44" s="1144" t="s">
        <v>392</v>
      </c>
      <c r="R44" s="1144" t="s">
        <v>393</v>
      </c>
      <c r="S44" s="1144" t="s">
        <v>394</v>
      </c>
      <c r="T44" s="1145" t="s">
        <v>395</v>
      </c>
      <c r="U44" s="1112"/>
      <c r="V44" s="1143"/>
      <c r="W44" s="1144" t="s">
        <v>396</v>
      </c>
      <c r="X44" s="1145" t="s">
        <v>397</v>
      </c>
      <c r="Y44" s="1112"/>
      <c r="Z44" s="1143"/>
      <c r="AA44" s="1149" t="s">
        <v>398</v>
      </c>
      <c r="AF44" s="1115"/>
    </row>
    <row r="45" spans="2:32" ht="19.5" customHeight="1" thickBot="1">
      <c r="B45" s="1146" t="s">
        <v>399</v>
      </c>
      <c r="C45" s="1147">
        <v>173.39</v>
      </c>
      <c r="D45" s="1147">
        <v>168.68</v>
      </c>
      <c r="E45" s="1147">
        <v>172.45</v>
      </c>
      <c r="F45" s="1147">
        <v>175.46</v>
      </c>
      <c r="G45" s="1147">
        <v>174.43</v>
      </c>
      <c r="H45" s="1147">
        <v>175.06</v>
      </c>
      <c r="I45" s="1147">
        <v>172.62</v>
      </c>
      <c r="J45" s="1147">
        <v>172.44</v>
      </c>
      <c r="K45" s="1147">
        <v>180.5</v>
      </c>
      <c r="L45" s="1147">
        <v>173.82</v>
      </c>
      <c r="M45" s="1147">
        <v>167.38</v>
      </c>
      <c r="N45" s="1148">
        <v>163.43</v>
      </c>
      <c r="O45" s="1112"/>
      <c r="P45" s="1146" t="s">
        <v>399</v>
      </c>
      <c r="Q45" s="1147">
        <v>171.59</v>
      </c>
      <c r="R45" s="1147">
        <v>174.95</v>
      </c>
      <c r="S45" s="1147">
        <v>174.8</v>
      </c>
      <c r="T45" s="1148">
        <v>169.13</v>
      </c>
      <c r="U45" s="1112"/>
      <c r="V45" s="1143" t="s">
        <v>399</v>
      </c>
      <c r="W45" s="1144">
        <v>173.22</v>
      </c>
      <c r="X45" s="1145">
        <v>172.22</v>
      </c>
      <c r="Y45" s="1112"/>
      <c r="Z45" s="1143" t="s">
        <v>399</v>
      </c>
      <c r="AA45" s="1149">
        <v>172.76</v>
      </c>
      <c r="AF45" s="1115"/>
    </row>
    <row r="46" spans="2:32" ht="19.5" customHeight="1">
      <c r="B46" s="1151"/>
      <c r="C46" s="1116"/>
      <c r="D46" s="1116"/>
      <c r="E46" s="1116"/>
      <c r="F46" s="1116"/>
      <c r="G46" s="1116"/>
      <c r="H46" s="1116"/>
      <c r="I46" s="1116"/>
      <c r="J46" s="1116"/>
      <c r="K46" s="1116"/>
      <c r="L46" s="1116"/>
      <c r="M46" s="1116"/>
      <c r="N46" s="1116"/>
      <c r="O46" s="1112"/>
      <c r="P46" s="1116"/>
      <c r="Q46" s="1116"/>
      <c r="R46" s="1116"/>
      <c r="S46" s="1116"/>
      <c r="T46" s="1116"/>
      <c r="U46" s="1112"/>
      <c r="V46" s="1116"/>
      <c r="W46" s="1116"/>
      <c r="X46" s="1116"/>
      <c r="Y46" s="1116"/>
      <c r="Z46" s="1116"/>
      <c r="AA46" s="1116"/>
      <c r="AF46" s="1115"/>
    </row>
    <row r="47" spans="2:32" ht="19.5" customHeight="1" thickBot="1">
      <c r="B47" s="1141">
        <v>2014</v>
      </c>
      <c r="C47" s="1142" t="s">
        <v>389</v>
      </c>
      <c r="D47" s="1116"/>
      <c r="E47" s="1116"/>
      <c r="F47" s="1116"/>
      <c r="G47" s="1116"/>
      <c r="H47" s="1116"/>
      <c r="I47" s="1116"/>
      <c r="J47" s="1116"/>
      <c r="K47" s="1116"/>
      <c r="L47" s="1116"/>
      <c r="M47" s="1116"/>
      <c r="N47" s="1116"/>
      <c r="O47" s="1112"/>
      <c r="P47" s="1141">
        <v>2014</v>
      </c>
      <c r="Q47" s="1156" t="s">
        <v>390</v>
      </c>
      <c r="R47" s="1157"/>
      <c r="S47" s="1157"/>
      <c r="T47" s="1157"/>
      <c r="U47" s="1112"/>
      <c r="V47" s="1141">
        <v>2014</v>
      </c>
      <c r="W47" s="1156" t="s">
        <v>391</v>
      </c>
      <c r="X47" s="1156"/>
      <c r="Y47" s="1112"/>
      <c r="Z47" s="1141">
        <v>2014</v>
      </c>
      <c r="AA47" s="1112"/>
      <c r="AF47" s="1115"/>
    </row>
    <row r="48" spans="2:32" ht="19.5" customHeight="1" thickBot="1">
      <c r="B48" s="1143"/>
      <c r="C48" s="1144" t="s">
        <v>252</v>
      </c>
      <c r="D48" s="1144" t="s">
        <v>253</v>
      </c>
      <c r="E48" s="1144" t="s">
        <v>254</v>
      </c>
      <c r="F48" s="1144" t="s">
        <v>255</v>
      </c>
      <c r="G48" s="1144" t="s">
        <v>256</v>
      </c>
      <c r="H48" s="1144" t="s">
        <v>257</v>
      </c>
      <c r="I48" s="1144" t="s">
        <v>258</v>
      </c>
      <c r="J48" s="1144" t="s">
        <v>259</v>
      </c>
      <c r="K48" s="1144" t="s">
        <v>260</v>
      </c>
      <c r="L48" s="1144" t="s">
        <v>261</v>
      </c>
      <c r="M48" s="1144" t="s">
        <v>262</v>
      </c>
      <c r="N48" s="1145" t="s">
        <v>263</v>
      </c>
      <c r="O48" s="1112"/>
      <c r="P48" s="1143"/>
      <c r="Q48" s="1144" t="s">
        <v>392</v>
      </c>
      <c r="R48" s="1144" t="s">
        <v>393</v>
      </c>
      <c r="S48" s="1144" t="s">
        <v>394</v>
      </c>
      <c r="T48" s="1145" t="s">
        <v>395</v>
      </c>
      <c r="U48" s="1112"/>
      <c r="V48" s="1143"/>
      <c r="W48" s="1144" t="s">
        <v>396</v>
      </c>
      <c r="X48" s="1145" t="s">
        <v>397</v>
      </c>
      <c r="Y48" s="1112"/>
      <c r="Z48" s="1143"/>
      <c r="AA48" s="1149" t="s">
        <v>398</v>
      </c>
      <c r="AF48" s="1115"/>
    </row>
    <row r="49" spans="2:35" ht="19.5" customHeight="1" thickBot="1">
      <c r="B49" s="1146" t="s">
        <v>399</v>
      </c>
      <c r="C49" s="1147">
        <v>167.21</v>
      </c>
      <c r="D49" s="1147">
        <v>161.33000000000001</v>
      </c>
      <c r="E49" s="1147">
        <v>166.11</v>
      </c>
      <c r="F49" s="1147">
        <v>174.34</v>
      </c>
      <c r="G49" s="1147">
        <v>176.06</v>
      </c>
      <c r="H49" s="1147">
        <v>170.78</v>
      </c>
      <c r="I49" s="1147">
        <v>164.81</v>
      </c>
      <c r="J49" s="1147">
        <v>164.4</v>
      </c>
      <c r="K49" s="1147">
        <v>167.18</v>
      </c>
      <c r="L49" s="1147">
        <v>160.56</v>
      </c>
      <c r="M49" s="1147">
        <v>158.87</v>
      </c>
      <c r="N49" s="1148">
        <v>152.19</v>
      </c>
      <c r="O49" s="1112"/>
      <c r="P49" s="1146" t="s">
        <v>399</v>
      </c>
      <c r="Q49" s="1147">
        <v>164.85</v>
      </c>
      <c r="R49" s="1147">
        <v>173.84</v>
      </c>
      <c r="S49" s="1147">
        <v>165.41</v>
      </c>
      <c r="T49" s="1148">
        <v>157.51</v>
      </c>
      <c r="U49" s="1112"/>
      <c r="V49" s="1143" t="s">
        <v>399</v>
      </c>
      <c r="W49" s="1144">
        <v>169.45</v>
      </c>
      <c r="X49" s="1145">
        <v>161.41999999999999</v>
      </c>
      <c r="Y49" s="1112"/>
      <c r="Z49" s="1143" t="s">
        <v>399</v>
      </c>
      <c r="AA49" s="1149">
        <v>165.25</v>
      </c>
      <c r="AF49" s="1115"/>
    </row>
    <row r="50" spans="2:35" ht="19.5" customHeight="1">
      <c r="B50" s="1151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2"/>
      <c r="P50" s="1116"/>
      <c r="Q50" s="1116"/>
      <c r="R50" s="1116"/>
      <c r="S50" s="1116"/>
      <c r="T50" s="1116"/>
      <c r="U50" s="1112"/>
      <c r="V50" s="1116"/>
      <c r="W50" s="1116"/>
      <c r="X50" s="1116"/>
      <c r="Y50" s="1116"/>
      <c r="Z50" s="1116"/>
      <c r="AA50" s="1116"/>
      <c r="AF50" s="1115"/>
    </row>
    <row r="51" spans="2:35" ht="19.5" customHeight="1" thickBot="1">
      <c r="B51" s="1141">
        <v>2015</v>
      </c>
      <c r="C51" s="1142" t="s">
        <v>389</v>
      </c>
      <c r="D51" s="1116"/>
      <c r="E51" s="1116"/>
      <c r="F51" s="1116"/>
      <c r="G51" s="1116"/>
      <c r="H51" s="1116"/>
      <c r="I51" s="1116"/>
      <c r="J51" s="1116"/>
      <c r="K51" s="1116"/>
      <c r="L51" s="1116"/>
      <c r="M51" s="1116"/>
      <c r="N51" s="1116"/>
      <c r="O51" s="1112"/>
      <c r="P51" s="1141">
        <v>2015</v>
      </c>
      <c r="Q51" s="1156" t="s">
        <v>390</v>
      </c>
      <c r="R51" s="1157"/>
      <c r="S51" s="1157"/>
      <c r="T51" s="1157"/>
      <c r="U51" s="1112"/>
      <c r="V51" s="1141">
        <v>2015</v>
      </c>
      <c r="W51" s="1156" t="s">
        <v>391</v>
      </c>
      <c r="X51" s="1156"/>
      <c r="Y51" s="1112"/>
      <c r="Z51" s="1141">
        <v>2015</v>
      </c>
      <c r="AA51" s="1112"/>
      <c r="AF51" s="1115"/>
    </row>
    <row r="52" spans="2:35" ht="19.5" customHeight="1" thickBot="1">
      <c r="B52" s="1143"/>
      <c r="C52" s="1144" t="s">
        <v>252</v>
      </c>
      <c r="D52" s="1144" t="s">
        <v>253</v>
      </c>
      <c r="E52" s="1144" t="s">
        <v>254</v>
      </c>
      <c r="F52" s="1144" t="s">
        <v>255</v>
      </c>
      <c r="G52" s="1144" t="s">
        <v>256</v>
      </c>
      <c r="H52" s="1144" t="s">
        <v>257</v>
      </c>
      <c r="I52" s="1144" t="s">
        <v>258</v>
      </c>
      <c r="J52" s="1144" t="s">
        <v>259</v>
      </c>
      <c r="K52" s="1144" t="s">
        <v>260</v>
      </c>
      <c r="L52" s="1144" t="s">
        <v>261</v>
      </c>
      <c r="M52" s="1144" t="s">
        <v>262</v>
      </c>
      <c r="N52" s="1145" t="s">
        <v>263</v>
      </c>
      <c r="O52" s="1112"/>
      <c r="P52" s="1143"/>
      <c r="Q52" s="1144" t="s">
        <v>392</v>
      </c>
      <c r="R52" s="1144" t="s">
        <v>393</v>
      </c>
      <c r="S52" s="1144" t="s">
        <v>394</v>
      </c>
      <c r="T52" s="1145" t="s">
        <v>395</v>
      </c>
      <c r="U52" s="1112"/>
      <c r="V52" s="1143"/>
      <c r="W52" s="1144" t="s">
        <v>396</v>
      </c>
      <c r="X52" s="1145" t="s">
        <v>397</v>
      </c>
      <c r="Y52" s="1112"/>
      <c r="Z52" s="1143"/>
      <c r="AA52" s="1149" t="s">
        <v>398</v>
      </c>
      <c r="AF52" s="1115"/>
    </row>
    <row r="53" spans="2:35" ht="19.5" customHeight="1" thickBot="1">
      <c r="B53" s="1146" t="s">
        <v>399</v>
      </c>
      <c r="C53" s="1147">
        <v>150.22</v>
      </c>
      <c r="D53" s="1147">
        <v>151.1</v>
      </c>
      <c r="E53" s="1147">
        <v>156.03</v>
      </c>
      <c r="F53" s="1147">
        <v>162.61000000000001</v>
      </c>
      <c r="G53" s="1147">
        <v>160.38999999999999</v>
      </c>
      <c r="H53" s="1147">
        <v>158.78</v>
      </c>
      <c r="I53" s="1147">
        <v>150.13999999999999</v>
      </c>
      <c r="J53" s="1147">
        <v>148.04</v>
      </c>
      <c r="K53" s="1147">
        <v>149.5</v>
      </c>
      <c r="L53" s="1147">
        <v>147.91999999999999</v>
      </c>
      <c r="M53" s="1147">
        <v>141.63</v>
      </c>
      <c r="N53" s="1148">
        <v>135.77000000000001</v>
      </c>
      <c r="O53" s="1112"/>
      <c r="P53" s="1146" t="s">
        <v>399</v>
      </c>
      <c r="Q53" s="1147">
        <v>152.46</v>
      </c>
      <c r="R53" s="1147">
        <v>160.72999999999999</v>
      </c>
      <c r="S53" s="1147">
        <v>149.34</v>
      </c>
      <c r="T53" s="1148">
        <v>141.62</v>
      </c>
      <c r="U53" s="1112"/>
      <c r="V53" s="1143" t="s">
        <v>399</v>
      </c>
      <c r="W53" s="1144">
        <v>156.76</v>
      </c>
      <c r="X53" s="1145">
        <v>145.74</v>
      </c>
      <c r="Y53" s="1112"/>
      <c r="Z53" s="1143" t="s">
        <v>399</v>
      </c>
      <c r="AA53" s="1149">
        <v>151.05000000000001</v>
      </c>
      <c r="AF53" s="1115"/>
    </row>
    <row r="54" spans="2:35" ht="19.5" customHeight="1">
      <c r="B54" s="1151"/>
      <c r="C54" s="1116"/>
      <c r="D54" s="1116"/>
      <c r="E54" s="1116"/>
      <c r="F54" s="1116"/>
      <c r="G54" s="1116"/>
      <c r="H54" s="1116"/>
      <c r="I54" s="1116"/>
      <c r="J54" s="1116"/>
      <c r="K54" s="1116"/>
      <c r="L54" s="1116"/>
      <c r="M54" s="1116"/>
      <c r="N54" s="1116"/>
      <c r="O54" s="1112"/>
      <c r="P54" s="1116"/>
      <c r="Q54" s="1116"/>
      <c r="R54" s="1116"/>
      <c r="S54" s="1116"/>
      <c r="T54" s="1116"/>
      <c r="U54" s="1112"/>
      <c r="V54" s="1116"/>
      <c r="W54" s="1116"/>
      <c r="X54" s="1116"/>
      <c r="Y54" s="1116"/>
      <c r="Z54" s="1116"/>
      <c r="AA54" s="1116"/>
      <c r="AF54" s="1115"/>
    </row>
    <row r="55" spans="2:35" ht="19.5" customHeight="1" thickBot="1">
      <c r="B55" s="1141">
        <v>2016</v>
      </c>
      <c r="C55" s="1142" t="s">
        <v>389</v>
      </c>
      <c r="D55" s="1116"/>
      <c r="E55" s="1116"/>
      <c r="F55" s="1116"/>
      <c r="G55" s="1116"/>
      <c r="H55" s="1116"/>
      <c r="I55" s="1116"/>
      <c r="J55" s="1116"/>
      <c r="K55" s="1116"/>
      <c r="L55" s="1116"/>
      <c r="M55" s="1116"/>
      <c r="N55" s="1116"/>
      <c r="O55" s="1112"/>
      <c r="P55" s="1141">
        <v>2016</v>
      </c>
      <c r="Q55" s="1156" t="s">
        <v>390</v>
      </c>
      <c r="R55" s="1157"/>
      <c r="S55" s="1157"/>
      <c r="T55" s="1157"/>
      <c r="U55" s="1112"/>
      <c r="V55" s="1141">
        <v>2016</v>
      </c>
      <c r="W55" s="1156" t="s">
        <v>391</v>
      </c>
      <c r="X55" s="1156"/>
      <c r="Y55" s="1112"/>
      <c r="Z55" s="1141">
        <v>2016</v>
      </c>
      <c r="AA55" s="1112"/>
      <c r="AF55" s="1115"/>
    </row>
    <row r="56" spans="2:35" ht="19.5" customHeight="1" thickBot="1">
      <c r="B56" s="1143"/>
      <c r="C56" s="1144" t="s">
        <v>252</v>
      </c>
      <c r="D56" s="1144" t="s">
        <v>253</v>
      </c>
      <c r="E56" s="1144" t="s">
        <v>254</v>
      </c>
      <c r="F56" s="1144" t="s">
        <v>255</v>
      </c>
      <c r="G56" s="1144" t="s">
        <v>256</v>
      </c>
      <c r="H56" s="1144" t="s">
        <v>257</v>
      </c>
      <c r="I56" s="1144" t="s">
        <v>258</v>
      </c>
      <c r="J56" s="1144" t="s">
        <v>259</v>
      </c>
      <c r="K56" s="1144" t="s">
        <v>260</v>
      </c>
      <c r="L56" s="1144" t="s">
        <v>261</v>
      </c>
      <c r="M56" s="1144" t="s">
        <v>262</v>
      </c>
      <c r="N56" s="1145" t="s">
        <v>263</v>
      </c>
      <c r="O56" s="1112"/>
      <c r="P56" s="1143"/>
      <c r="Q56" s="1144" t="s">
        <v>392</v>
      </c>
      <c r="R56" s="1144" t="s">
        <v>393</v>
      </c>
      <c r="S56" s="1144" t="s">
        <v>394</v>
      </c>
      <c r="T56" s="1145" t="s">
        <v>395</v>
      </c>
      <c r="U56" s="1112"/>
      <c r="V56" s="1143"/>
      <c r="W56" s="1144" t="s">
        <v>396</v>
      </c>
      <c r="X56" s="1145" t="s">
        <v>397</v>
      </c>
      <c r="Y56" s="1112"/>
      <c r="Z56" s="1143"/>
      <c r="AA56" s="1149" t="s">
        <v>398</v>
      </c>
      <c r="AF56" s="1115"/>
    </row>
    <row r="57" spans="2:35" ht="19.5" customHeight="1" thickBot="1">
      <c r="B57" s="1146" t="s">
        <v>399</v>
      </c>
      <c r="C57" s="1147">
        <v>132.08000000000001</v>
      </c>
      <c r="D57" s="1147">
        <v>131.72</v>
      </c>
      <c r="E57" s="1147">
        <v>140.28</v>
      </c>
      <c r="F57" s="1147">
        <v>147.78</v>
      </c>
      <c r="G57" s="1147">
        <v>149.07</v>
      </c>
      <c r="H57" s="1147">
        <v>153.72999999999999</v>
      </c>
      <c r="I57" s="1147"/>
      <c r="J57" s="1147"/>
      <c r="K57" s="1147"/>
      <c r="L57" s="1147"/>
      <c r="M57" s="1147"/>
      <c r="N57" s="1148"/>
      <c r="O57" s="1112"/>
      <c r="P57" s="1146" t="s">
        <v>399</v>
      </c>
      <c r="Q57" s="1147">
        <v>135.25</v>
      </c>
      <c r="R57" s="1147"/>
      <c r="S57" s="1147"/>
      <c r="T57" s="1148"/>
      <c r="U57" s="1112"/>
      <c r="V57" s="1143" t="s">
        <v>399</v>
      </c>
      <c r="W57" s="1144"/>
      <c r="X57" s="1145"/>
      <c r="Y57" s="1112"/>
      <c r="Z57" s="1143" t="s">
        <v>399</v>
      </c>
      <c r="AA57" s="1149"/>
      <c r="AF57" s="1117"/>
      <c r="AH57" s="1118"/>
      <c r="AI57" s="1118"/>
    </row>
    <row r="58" spans="2:35">
      <c r="Y58" s="1112"/>
    </row>
    <row r="62" spans="2:35" ht="15.75">
      <c r="B62" s="1119"/>
      <c r="C62" s="1119"/>
      <c r="D62" s="1120" t="s">
        <v>400</v>
      </c>
      <c r="E62" s="1119"/>
      <c r="F62" s="1119"/>
      <c r="G62" s="1119"/>
      <c r="H62" s="1160">
        <v>2015</v>
      </c>
      <c r="I62" s="1119"/>
      <c r="J62" s="1119"/>
      <c r="K62" s="1119"/>
      <c r="L62" s="1119"/>
      <c r="M62" s="1119"/>
      <c r="N62" s="1119"/>
    </row>
    <row r="63" spans="2:35" ht="16.5" thickBot="1">
      <c r="B63" s="1121">
        <v>2015</v>
      </c>
      <c r="C63" s="1122" t="s">
        <v>4</v>
      </c>
      <c r="D63" s="1123"/>
      <c r="E63" s="1123"/>
      <c r="F63" s="1123"/>
      <c r="G63" s="1123"/>
      <c r="H63" s="1123"/>
      <c r="I63" s="1123"/>
      <c r="J63" s="1123"/>
      <c r="K63" s="1123"/>
      <c r="L63" s="1123"/>
      <c r="M63" s="1123"/>
      <c r="N63" s="1123"/>
    </row>
    <row r="64" spans="2:35" ht="13.5" thickBot="1">
      <c r="B64" s="1124"/>
      <c r="C64" s="1125" t="s">
        <v>252</v>
      </c>
      <c r="D64" s="1125" t="s">
        <v>253</v>
      </c>
      <c r="E64" s="1125" t="s">
        <v>254</v>
      </c>
      <c r="F64" s="1125" t="s">
        <v>255</v>
      </c>
      <c r="G64" s="1125" t="s">
        <v>256</v>
      </c>
      <c r="H64" s="1125" t="s">
        <v>257</v>
      </c>
      <c r="I64" s="1125" t="s">
        <v>258</v>
      </c>
      <c r="J64" s="1125" t="s">
        <v>259</v>
      </c>
      <c r="K64" s="1125" t="s">
        <v>260</v>
      </c>
      <c r="L64" s="1125" t="s">
        <v>261</v>
      </c>
      <c r="M64" s="1125" t="s">
        <v>262</v>
      </c>
      <c r="N64" s="1126" t="s">
        <v>263</v>
      </c>
    </row>
    <row r="65" spans="2:14" ht="13.5" thickBot="1">
      <c r="B65" s="1127" t="s">
        <v>399</v>
      </c>
      <c r="C65" s="1128">
        <f>(C53-N49)/N49*100</f>
        <v>-1.2944345883435171</v>
      </c>
      <c r="D65" s="1128">
        <f t="shared" ref="D65:N65" si="0">(D53-C53)/C53*100</f>
        <v>0.58580748235920344</v>
      </c>
      <c r="E65" s="1128">
        <f t="shared" si="0"/>
        <v>3.2627399073461327</v>
      </c>
      <c r="F65" s="1128">
        <f t="shared" si="0"/>
        <v>4.2171377299237411</v>
      </c>
      <c r="G65" s="1128">
        <f t="shared" si="0"/>
        <v>-1.3652296906709471</v>
      </c>
      <c r="H65" s="1128">
        <f t="shared" si="0"/>
        <v>-1.0038032296277732</v>
      </c>
      <c r="I65" s="1128">
        <f t="shared" si="0"/>
        <v>-5.4414913717092928</v>
      </c>
      <c r="J65" s="1128">
        <f t="shared" si="0"/>
        <v>-1.3986945517516949</v>
      </c>
      <c r="K65" s="1128">
        <f t="shared" si="0"/>
        <v>0.98621994055661177</v>
      </c>
      <c r="L65" s="1128">
        <f t="shared" si="0"/>
        <v>-1.0568561872909783</v>
      </c>
      <c r="M65" s="1128">
        <f t="shared" si="0"/>
        <v>-4.2522985397512123</v>
      </c>
      <c r="N65" s="1128">
        <f t="shared" si="0"/>
        <v>-4.1375414813245674</v>
      </c>
    </row>
    <row r="66" spans="2:14">
      <c r="B66" s="1119"/>
      <c r="C66" s="1119"/>
      <c r="D66" s="1119"/>
      <c r="E66" s="1119"/>
      <c r="F66" s="1119"/>
      <c r="G66" s="1119"/>
      <c r="H66" s="1119"/>
      <c r="I66" s="1119"/>
      <c r="J66" s="1119"/>
      <c r="K66" s="1119"/>
      <c r="L66" s="1119"/>
      <c r="M66" s="1119"/>
      <c r="N66" s="1119"/>
    </row>
    <row r="67" spans="2:14">
      <c r="B67" s="1119"/>
      <c r="C67" s="1119"/>
      <c r="D67" s="1119"/>
      <c r="E67" s="1119"/>
      <c r="F67" s="1119"/>
      <c r="G67" s="1119"/>
      <c r="H67" s="1119"/>
      <c r="I67" s="1119"/>
      <c r="J67" s="1119"/>
      <c r="K67" s="1119"/>
      <c r="L67" s="1119"/>
      <c r="M67" s="1119"/>
      <c r="N67" s="1119"/>
    </row>
    <row r="68" spans="2:14">
      <c r="B68" s="1119"/>
      <c r="C68" s="1119"/>
      <c r="D68" s="1119"/>
      <c r="E68" s="1119"/>
      <c r="F68" s="1119"/>
      <c r="G68" s="1119"/>
      <c r="H68" s="1119"/>
      <c r="I68" s="1119"/>
      <c r="J68" s="1119"/>
      <c r="K68" s="1119"/>
      <c r="L68" s="1119"/>
      <c r="M68" s="1119"/>
      <c r="N68" s="1119"/>
    </row>
    <row r="69" spans="2:14">
      <c r="B69" s="1119"/>
      <c r="C69" s="1119"/>
      <c r="D69" s="1119"/>
      <c r="E69" s="1119"/>
      <c r="F69" s="1119"/>
      <c r="G69" s="1119"/>
      <c r="H69" s="1119"/>
      <c r="I69" s="1119"/>
      <c r="J69" s="1119"/>
      <c r="K69" s="1119"/>
      <c r="L69" s="1119"/>
      <c r="M69" s="1119"/>
      <c r="N69" s="1119"/>
    </row>
    <row r="70" spans="2:14" ht="15.75">
      <c r="B70" s="1119"/>
      <c r="C70" s="1119"/>
      <c r="D70" s="1120" t="s">
        <v>401</v>
      </c>
      <c r="E70" s="1119"/>
      <c r="F70" s="1119"/>
      <c r="G70" s="1119"/>
      <c r="H70" s="1160">
        <v>2015</v>
      </c>
      <c r="I70" s="1119"/>
      <c r="J70" s="1119"/>
      <c r="K70" s="1119"/>
      <c r="L70" s="1119"/>
      <c r="M70" s="1119"/>
      <c r="N70" s="1119"/>
    </row>
    <row r="71" spans="2:14" ht="16.5" thickBot="1">
      <c r="B71" s="1121">
        <v>2015</v>
      </c>
      <c r="C71" s="1122" t="s">
        <v>4</v>
      </c>
      <c r="D71" s="1123"/>
      <c r="E71" s="1123"/>
      <c r="F71" s="1123"/>
      <c r="G71" s="1123"/>
      <c r="H71" s="1123"/>
      <c r="I71" s="1123"/>
      <c r="J71" s="1123"/>
      <c r="K71" s="1123"/>
      <c r="L71" s="1123"/>
      <c r="M71" s="1123"/>
      <c r="N71" s="1123"/>
    </row>
    <row r="72" spans="2:14" ht="13.5" thickBot="1">
      <c r="B72" s="1124"/>
      <c r="C72" s="1125" t="s">
        <v>252</v>
      </c>
      <c r="D72" s="1125" t="s">
        <v>253</v>
      </c>
      <c r="E72" s="1125" t="s">
        <v>254</v>
      </c>
      <c r="F72" s="1125" t="s">
        <v>255</v>
      </c>
      <c r="G72" s="1125" t="s">
        <v>256</v>
      </c>
      <c r="H72" s="1125" t="s">
        <v>257</v>
      </c>
      <c r="I72" s="1125" t="s">
        <v>258</v>
      </c>
      <c r="J72" s="1125" t="s">
        <v>259</v>
      </c>
      <c r="K72" s="1125" t="s">
        <v>260</v>
      </c>
      <c r="L72" s="1125" t="s">
        <v>261</v>
      </c>
      <c r="M72" s="1125" t="s">
        <v>262</v>
      </c>
      <c r="N72" s="1126" t="s">
        <v>263</v>
      </c>
    </row>
    <row r="73" spans="2:14" ht="13.5" thickBot="1">
      <c r="B73" s="1127" t="s">
        <v>399</v>
      </c>
      <c r="C73" s="1128">
        <f t="shared" ref="C73:N73" si="1">(C53-C49)/C49*100</f>
        <v>-10.160875545720954</v>
      </c>
      <c r="D73" s="1128">
        <f t="shared" si="1"/>
        <v>-6.3410401041343931</v>
      </c>
      <c r="E73" s="1128">
        <f t="shared" si="1"/>
        <v>-6.0682680151706769</v>
      </c>
      <c r="F73" s="1128">
        <f t="shared" si="1"/>
        <v>-6.7282321899736086</v>
      </c>
      <c r="G73" s="1128">
        <f t="shared" si="1"/>
        <v>-8.9003748722026668</v>
      </c>
      <c r="H73" s="1128">
        <f t="shared" si="1"/>
        <v>-7.0265839091228477</v>
      </c>
      <c r="I73" s="1128">
        <f t="shared" si="1"/>
        <v>-8.9011589102603104</v>
      </c>
      <c r="J73" s="1128">
        <f t="shared" si="1"/>
        <v>-9.9513381995133905</v>
      </c>
      <c r="K73" s="1128">
        <f t="shared" si="1"/>
        <v>-10.575427682737173</v>
      </c>
      <c r="L73" s="1128">
        <f t="shared" si="1"/>
        <v>-7.8724464374688674</v>
      </c>
      <c r="M73" s="1128">
        <f t="shared" si="1"/>
        <v>-10.851639705419529</v>
      </c>
      <c r="N73" s="1128">
        <f t="shared" si="1"/>
        <v>-10.789145147512968</v>
      </c>
    </row>
    <row r="76" spans="2:14" ht="15.75">
      <c r="B76" s="1131"/>
      <c r="C76" s="1131"/>
      <c r="D76" s="1132" t="s">
        <v>400</v>
      </c>
      <c r="E76" s="1131"/>
      <c r="F76" s="1131"/>
      <c r="G76" s="1131"/>
      <c r="H76" s="1161">
        <v>2016</v>
      </c>
      <c r="I76" s="1131"/>
      <c r="J76" s="1131"/>
      <c r="K76" s="1131"/>
      <c r="L76" s="1131"/>
      <c r="M76" s="1131"/>
      <c r="N76" s="1131"/>
    </row>
    <row r="77" spans="2:14" ht="16.5" thickBot="1">
      <c r="B77" s="1133">
        <v>2016</v>
      </c>
      <c r="C77" s="1134" t="s">
        <v>4</v>
      </c>
      <c r="D77" s="1135"/>
      <c r="E77" s="1135"/>
      <c r="F77" s="1135"/>
      <c r="G77" s="1135"/>
      <c r="H77" s="1135"/>
      <c r="I77" s="1135"/>
      <c r="J77" s="1135"/>
      <c r="K77" s="1135"/>
      <c r="L77" s="1135"/>
      <c r="M77" s="1135"/>
      <c r="N77" s="1135"/>
    </row>
    <row r="78" spans="2:14" ht="13.5" thickBot="1">
      <c r="B78" s="1136"/>
      <c r="C78" s="1137" t="s">
        <v>252</v>
      </c>
      <c r="D78" s="1137" t="s">
        <v>253</v>
      </c>
      <c r="E78" s="1137" t="s">
        <v>254</v>
      </c>
      <c r="F78" s="1137" t="s">
        <v>255</v>
      </c>
      <c r="G78" s="1137" t="s">
        <v>256</v>
      </c>
      <c r="H78" s="1137" t="s">
        <v>257</v>
      </c>
      <c r="I78" s="1137" t="s">
        <v>258</v>
      </c>
      <c r="J78" s="1137" t="s">
        <v>259</v>
      </c>
      <c r="K78" s="1137" t="s">
        <v>260</v>
      </c>
      <c r="L78" s="1137" t="s">
        <v>261</v>
      </c>
      <c r="M78" s="1137" t="s">
        <v>262</v>
      </c>
      <c r="N78" s="1138" t="s">
        <v>263</v>
      </c>
    </row>
    <row r="79" spans="2:14" ht="13.5" thickBot="1">
      <c r="B79" s="1139" t="s">
        <v>399</v>
      </c>
      <c r="C79" s="1140">
        <f>(C57-N53)/N53*100</f>
        <v>-2.7178316270162757</v>
      </c>
      <c r="D79" s="1140">
        <f>(D57-C57)/C57*100</f>
        <v>-0.27256208358571593</v>
      </c>
      <c r="E79" s="1140">
        <f>(E57-D57)/D57*100</f>
        <v>6.4986334649256019</v>
      </c>
      <c r="F79" s="1140">
        <f>(F57-E57)/E57*100</f>
        <v>5.3464499572284003</v>
      </c>
      <c r="G79" s="1140">
        <f>(G57-F57)/F57*100</f>
        <v>0.87291920422248748</v>
      </c>
      <c r="H79" s="1140">
        <f>(H57-G57)/G57*100</f>
        <v>3.1260481652914716</v>
      </c>
      <c r="I79" s="1140" t="e">
        <f t="shared" ref="I79:N79" si="2">(I57-H57)/H67*100</f>
        <v>#DIV/0!</v>
      </c>
      <c r="J79" s="1140" t="e">
        <f t="shared" si="2"/>
        <v>#DIV/0!</v>
      </c>
      <c r="K79" s="1140" t="e">
        <f t="shared" si="2"/>
        <v>#DIV/0!</v>
      </c>
      <c r="L79" s="1140" t="e">
        <f t="shared" si="2"/>
        <v>#DIV/0!</v>
      </c>
      <c r="M79" s="1140" t="e">
        <f t="shared" si="2"/>
        <v>#DIV/0!</v>
      </c>
      <c r="N79" s="1140" t="e">
        <f t="shared" si="2"/>
        <v>#DIV/0!</v>
      </c>
    </row>
    <row r="80" spans="2:14">
      <c r="B80" s="1131"/>
      <c r="C80" s="1131"/>
      <c r="D80" s="1131"/>
      <c r="E80" s="1131"/>
      <c r="F80" s="1131"/>
      <c r="G80" s="1131"/>
      <c r="H80" s="1131"/>
      <c r="I80" s="1131"/>
      <c r="J80" s="1131"/>
      <c r="K80" s="1131"/>
      <c r="L80" s="1131"/>
      <c r="M80" s="1131"/>
      <c r="N80" s="1131"/>
    </row>
    <row r="81" spans="2:14">
      <c r="B81" s="1131"/>
      <c r="C81" s="1131"/>
      <c r="D81" s="1131"/>
      <c r="E81" s="1131"/>
      <c r="F81" s="1131"/>
      <c r="G81" s="1131"/>
      <c r="H81" s="1131"/>
      <c r="I81" s="1131"/>
      <c r="J81" s="1131"/>
      <c r="K81" s="1131"/>
      <c r="L81" s="1131"/>
      <c r="M81" s="1131"/>
      <c r="N81" s="1131"/>
    </row>
    <row r="82" spans="2:14">
      <c r="B82" s="1131"/>
      <c r="C82" s="1131"/>
      <c r="D82" s="1131"/>
      <c r="E82" s="1131"/>
      <c r="F82" s="1131"/>
      <c r="G82" s="1131"/>
      <c r="H82" s="1131"/>
      <c r="I82" s="1131"/>
      <c r="J82" s="1131"/>
      <c r="K82" s="1131"/>
      <c r="L82" s="1131"/>
      <c r="M82" s="1131"/>
      <c r="N82" s="1131"/>
    </row>
    <row r="83" spans="2:14">
      <c r="B83" s="1131"/>
      <c r="C83" s="1131"/>
      <c r="D83" s="1131"/>
      <c r="E83" s="1131"/>
      <c r="F83" s="1131"/>
      <c r="G83" s="1131"/>
      <c r="H83" s="1131"/>
      <c r="I83" s="1131"/>
      <c r="J83" s="1131"/>
      <c r="K83" s="1131"/>
      <c r="L83" s="1131"/>
      <c r="M83" s="1131"/>
      <c r="N83" s="1131"/>
    </row>
    <row r="84" spans="2:14" ht="15.75">
      <c r="B84" s="1131"/>
      <c r="C84" s="1131"/>
      <c r="D84" s="1132" t="s">
        <v>401</v>
      </c>
      <c r="E84" s="1131"/>
      <c r="F84" s="1131"/>
      <c r="G84" s="1131"/>
      <c r="H84" s="1161">
        <v>2016</v>
      </c>
      <c r="I84" s="1131"/>
      <c r="J84" s="1131"/>
      <c r="K84" s="1131"/>
      <c r="L84" s="1131"/>
      <c r="M84" s="1131"/>
      <c r="N84" s="1131"/>
    </row>
    <row r="85" spans="2:14" ht="16.5" thickBot="1">
      <c r="B85" s="1133">
        <v>2016</v>
      </c>
      <c r="C85" s="1134" t="s">
        <v>4</v>
      </c>
      <c r="D85" s="1135"/>
      <c r="E85" s="1135"/>
      <c r="F85" s="1135"/>
      <c r="G85" s="1135"/>
      <c r="H85" s="1135"/>
      <c r="I85" s="1135"/>
      <c r="J85" s="1135"/>
      <c r="K85" s="1135"/>
      <c r="L85" s="1135"/>
      <c r="M85" s="1135"/>
      <c r="N85" s="1135"/>
    </row>
    <row r="86" spans="2:14" ht="13.5" thickBot="1">
      <c r="B86" s="1136"/>
      <c r="C86" s="1137" t="s">
        <v>252</v>
      </c>
      <c r="D86" s="1137" t="s">
        <v>253</v>
      </c>
      <c r="E86" s="1137" t="s">
        <v>254</v>
      </c>
      <c r="F86" s="1137" t="s">
        <v>255</v>
      </c>
      <c r="G86" s="1137" t="s">
        <v>256</v>
      </c>
      <c r="H86" s="1137" t="s">
        <v>257</v>
      </c>
      <c r="I86" s="1137" t="s">
        <v>258</v>
      </c>
      <c r="J86" s="1137" t="s">
        <v>259</v>
      </c>
      <c r="K86" s="1137" t="s">
        <v>260</v>
      </c>
      <c r="L86" s="1137" t="s">
        <v>261</v>
      </c>
      <c r="M86" s="1137" t="s">
        <v>262</v>
      </c>
      <c r="N86" s="1138" t="s">
        <v>263</v>
      </c>
    </row>
    <row r="87" spans="2:14" ht="13.5" thickBot="1">
      <c r="B87" s="1139" t="s">
        <v>399</v>
      </c>
      <c r="C87" s="1140">
        <f>(C57-C53)/C53*100</f>
        <v>-12.075622420449998</v>
      </c>
      <c r="D87" s="1140">
        <f t="shared" ref="D87:N87" si="3">(D57-D53)/D53*100</f>
        <v>-12.825943084050294</v>
      </c>
      <c r="E87" s="1140">
        <f t="shared" si="3"/>
        <v>-10.094212651413189</v>
      </c>
      <c r="F87" s="1140">
        <f t="shared" si="3"/>
        <v>-9.1199803210134753</v>
      </c>
      <c r="G87" s="1140">
        <f t="shared" si="3"/>
        <v>-7.0577966207369505</v>
      </c>
      <c r="H87" s="1140">
        <f t="shared" si="3"/>
        <v>-3.1805013225847154</v>
      </c>
      <c r="I87" s="1140">
        <f t="shared" si="3"/>
        <v>-100</v>
      </c>
      <c r="J87" s="1140">
        <f t="shared" si="3"/>
        <v>-100</v>
      </c>
      <c r="K87" s="1140">
        <f t="shared" si="3"/>
        <v>-100</v>
      </c>
      <c r="L87" s="1140">
        <f t="shared" si="3"/>
        <v>-100</v>
      </c>
      <c r="M87" s="1140">
        <f t="shared" si="3"/>
        <v>-100</v>
      </c>
      <c r="N87" s="1140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N31" sqref="N31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7" t="s">
        <v>458</v>
      </c>
      <c r="C2" s="347"/>
      <c r="D2" s="347"/>
      <c r="E2" s="347"/>
      <c r="F2" s="347"/>
      <c r="G2" s="347"/>
    </row>
    <row r="3" spans="1:10" ht="18.75" customHeight="1" thickBot="1">
      <c r="A3" s="38"/>
    </row>
    <row r="4" spans="1:10" ht="18.75" customHeight="1" thickBot="1">
      <c r="A4" s="38"/>
      <c r="B4" s="1290" t="s">
        <v>454</v>
      </c>
      <c r="C4" s="1290">
        <v>2016</v>
      </c>
      <c r="D4" s="1290">
        <v>2015</v>
      </c>
      <c r="E4" s="1289" t="s">
        <v>453</v>
      </c>
      <c r="F4" s="1289" t="s">
        <v>452</v>
      </c>
      <c r="G4" s="1289" t="s">
        <v>451</v>
      </c>
      <c r="H4" s="1289" t="s">
        <v>450</v>
      </c>
      <c r="I4" s="1291" t="s">
        <v>449</v>
      </c>
      <c r="J4" s="1288" t="s">
        <v>459</v>
      </c>
    </row>
    <row r="5" spans="1:10" ht="15" customHeight="1">
      <c r="A5" s="38"/>
      <c r="B5" s="1287">
        <v>1</v>
      </c>
      <c r="C5" s="1284">
        <v>3.8570005882352949</v>
      </c>
      <c r="D5" s="1286">
        <v>4.0853524705882354</v>
      </c>
      <c r="E5" s="1286">
        <v>5.0233391764705884</v>
      </c>
      <c r="F5" s="1286">
        <v>5.2251473529411765</v>
      </c>
      <c r="G5" s="1278">
        <v>5.2702099411764713</v>
      </c>
      <c r="H5" s="1278">
        <v>3.9619427058823531</v>
      </c>
      <c r="I5" s="1285">
        <v>3.8122438823529414</v>
      </c>
      <c r="J5" s="492">
        <f t="shared" ref="J5:J36" si="0">((D6+E6+F6)+(G5+H5))/5</f>
        <v>4.6814014000000004</v>
      </c>
    </row>
    <row r="6" spans="1:10">
      <c r="A6" s="38"/>
      <c r="B6" s="1280">
        <v>2</v>
      </c>
      <c r="C6" s="1278">
        <v>3.9661654117647065</v>
      </c>
      <c r="D6" s="1278">
        <v>4.0447779411764708</v>
      </c>
      <c r="E6" s="1278">
        <v>4.9572525294117638</v>
      </c>
      <c r="F6" s="1278">
        <v>5.172823882352942</v>
      </c>
      <c r="G6" s="1277">
        <v>5.0535244117647053</v>
      </c>
      <c r="H6" s="1277">
        <v>3.8589352941176469</v>
      </c>
      <c r="I6" s="1284">
        <v>3.7602561176470584</v>
      </c>
      <c r="J6" s="492">
        <f t="shared" si="0"/>
        <v>4.5878205176470583</v>
      </c>
    </row>
    <row r="7" spans="1:10">
      <c r="A7" s="38"/>
      <c r="B7" s="1280">
        <v>3</v>
      </c>
      <c r="C7" s="1277">
        <v>4.0981918823529417</v>
      </c>
      <c r="D7" s="1284">
        <v>4.023784470588236</v>
      </c>
      <c r="E7" s="1284">
        <v>4.949247588235294</v>
      </c>
      <c r="F7" s="1284">
        <v>5.0536108235294126</v>
      </c>
      <c r="G7" s="1284">
        <v>4.9418819411764705</v>
      </c>
      <c r="H7" s="1277">
        <v>3.6255921764705876</v>
      </c>
      <c r="I7" s="1284">
        <v>3.654815411764706</v>
      </c>
      <c r="J7" s="492">
        <f t="shared" si="0"/>
        <v>4.5276435176470589</v>
      </c>
    </row>
    <row r="8" spans="1:10">
      <c r="A8" s="38"/>
      <c r="B8" s="1280">
        <v>4</v>
      </c>
      <c r="C8" s="1284">
        <v>4.1731147058823526</v>
      </c>
      <c r="D8" s="1278">
        <v>4.0176224705882362</v>
      </c>
      <c r="E8" s="1278">
        <v>5.013047764705882</v>
      </c>
      <c r="F8" s="1278">
        <v>5.040073235294118</v>
      </c>
      <c r="G8" s="1278">
        <v>5.048730470588235</v>
      </c>
      <c r="H8" s="1277">
        <v>3.5648852352941178</v>
      </c>
      <c r="I8" s="1276">
        <v>3.6125340588235293</v>
      </c>
      <c r="J8" s="492">
        <f t="shared" si="0"/>
        <v>4.5774729764705882</v>
      </c>
    </row>
    <row r="9" spans="1:10">
      <c r="A9" s="38"/>
      <c r="B9" s="1280">
        <v>5</v>
      </c>
      <c r="C9" s="1278">
        <v>4.1793485882352934</v>
      </c>
      <c r="D9" s="1277">
        <v>4.0689678823529416</v>
      </c>
      <c r="E9" s="1277">
        <v>5.1231072941176468</v>
      </c>
      <c r="F9" s="1277">
        <v>5.0816739999999996</v>
      </c>
      <c r="G9" s="1277">
        <v>5.2206118823529408</v>
      </c>
      <c r="H9" s="1277">
        <v>3.7421555294117641</v>
      </c>
      <c r="I9" s="1284">
        <v>3.5287850000000001</v>
      </c>
      <c r="J9" s="492">
        <f t="shared" si="0"/>
        <v>4.6713155411764706</v>
      </c>
    </row>
    <row r="10" spans="1:10">
      <c r="A10" s="38"/>
      <c r="B10" s="1280">
        <v>6</v>
      </c>
      <c r="C10" s="1277">
        <v>4.1631161764705888</v>
      </c>
      <c r="D10" s="1277">
        <v>4.2130744117647057</v>
      </c>
      <c r="E10" s="1277">
        <v>5.0185146470588231</v>
      </c>
      <c r="F10" s="1277">
        <v>5.1622212352941181</v>
      </c>
      <c r="G10" s="1284">
        <v>5.2711910588235291</v>
      </c>
      <c r="H10" s="1277">
        <v>4.0282006470588234</v>
      </c>
      <c r="I10" s="1284">
        <v>3.5519510000000003</v>
      </c>
      <c r="J10" s="492">
        <f t="shared" si="0"/>
        <v>4.7047700470588243</v>
      </c>
    </row>
    <row r="11" spans="1:10">
      <c r="A11" s="38"/>
      <c r="B11" s="1280">
        <v>7</v>
      </c>
      <c r="C11" s="1277">
        <v>4.176024411764705</v>
      </c>
      <c r="D11" s="1277">
        <v>4.3252399411764699</v>
      </c>
      <c r="E11" s="1279">
        <v>4.7140003529411771</v>
      </c>
      <c r="F11" s="1277">
        <v>5.1852182352941174</v>
      </c>
      <c r="G11" s="1278">
        <v>5.2618731176470588</v>
      </c>
      <c r="H11" s="1277">
        <v>4.0745968823529415</v>
      </c>
      <c r="I11" s="1284">
        <v>3.696104941176471</v>
      </c>
      <c r="J11" s="492">
        <f t="shared" si="0"/>
        <v>4.7208372823529414</v>
      </c>
    </row>
    <row r="12" spans="1:10">
      <c r="A12" s="38"/>
      <c r="B12" s="1280">
        <v>8</v>
      </c>
      <c r="C12" s="1277">
        <v>4.1518948823529405</v>
      </c>
      <c r="D12" s="1277">
        <v>4.5042117058823532</v>
      </c>
      <c r="E12" s="1279">
        <v>4.519399529411765</v>
      </c>
      <c r="F12" s="1277">
        <v>5.2441051764705877</v>
      </c>
      <c r="G12" s="1278">
        <v>5.222119882352942</v>
      </c>
      <c r="H12" s="1277">
        <v>4.0773398823529412</v>
      </c>
      <c r="I12" s="1284">
        <v>3.8164329411764708</v>
      </c>
      <c r="J12" s="492">
        <f t="shared" si="0"/>
        <v>4.6753455411764708</v>
      </c>
    </row>
    <row r="13" spans="1:10">
      <c r="A13" s="38"/>
      <c r="B13" s="1280">
        <v>9</v>
      </c>
      <c r="C13" s="1277">
        <v>4.0530291176470588</v>
      </c>
      <c r="D13" s="1277">
        <v>4.6150581176470595</v>
      </c>
      <c r="E13" s="1279">
        <v>4.2189236470588227</v>
      </c>
      <c r="F13" s="1277">
        <v>5.2432861764705887</v>
      </c>
      <c r="G13" s="1278">
        <v>5.1699065294117652</v>
      </c>
      <c r="H13" s="1277">
        <v>4.1345612941176482</v>
      </c>
      <c r="I13" s="1284">
        <v>3.7931614117647054</v>
      </c>
      <c r="J13" s="492">
        <f t="shared" si="0"/>
        <v>4.6974221411764709</v>
      </c>
    </row>
    <row r="14" spans="1:10">
      <c r="A14" s="38"/>
      <c r="B14" s="1280">
        <v>10</v>
      </c>
      <c r="C14" s="1277">
        <v>4.1972931764705885</v>
      </c>
      <c r="D14" s="1277">
        <v>4.4751054705882352</v>
      </c>
      <c r="E14" s="1279">
        <v>4.4313275882352938</v>
      </c>
      <c r="F14" s="1277">
        <v>5.2762098235294115</v>
      </c>
      <c r="G14" s="1284">
        <v>5.0817214117647067</v>
      </c>
      <c r="H14" s="1277">
        <v>4.1901469999999996</v>
      </c>
      <c r="I14" s="1284">
        <v>3.7168774117647057</v>
      </c>
      <c r="J14" s="492">
        <f t="shared" si="0"/>
        <v>4.7066795176470588</v>
      </c>
    </row>
    <row r="15" spans="1:10">
      <c r="A15" s="38"/>
      <c r="B15" s="1280">
        <v>11</v>
      </c>
      <c r="C15" s="1277">
        <v>4.3415710000000001</v>
      </c>
      <c r="D15" s="1277">
        <v>4.3201102941176472</v>
      </c>
      <c r="E15" s="1279">
        <v>4.6312247647058822</v>
      </c>
      <c r="F15" s="1277">
        <v>5.3101941176470593</v>
      </c>
      <c r="G15" s="1278">
        <v>5.0708105882352941</v>
      </c>
      <c r="H15" s="1277">
        <v>4.2618756470588233</v>
      </c>
      <c r="I15" s="1284">
        <v>3.6761468823529411</v>
      </c>
      <c r="J15" s="492">
        <f t="shared" si="0"/>
        <v>4.7928635529411761</v>
      </c>
    </row>
    <row r="16" spans="1:10">
      <c r="A16" s="38"/>
      <c r="B16" s="1280">
        <v>12</v>
      </c>
      <c r="C16" s="1277">
        <v>4.3140882352941183</v>
      </c>
      <c r="D16" s="1277">
        <v>4.3104727058823524</v>
      </c>
      <c r="E16" s="1279">
        <v>4.992735647058824</v>
      </c>
      <c r="F16" s="1277">
        <v>5.3284231764705883</v>
      </c>
      <c r="G16" s="1278">
        <v>5.1349327058823526</v>
      </c>
      <c r="H16" s="1277">
        <v>4.3290703529411765</v>
      </c>
      <c r="I16" s="1284">
        <v>3.7129131764705878</v>
      </c>
      <c r="J16" s="492">
        <f t="shared" si="0"/>
        <v>4.8304688823529416</v>
      </c>
    </row>
    <row r="17" spans="1:10">
      <c r="A17" s="38"/>
      <c r="B17" s="1280">
        <v>13</v>
      </c>
      <c r="C17" s="1277">
        <v>4.2176075882352944</v>
      </c>
      <c r="D17" s="1277">
        <v>4.4293722352941174</v>
      </c>
      <c r="E17" s="1279">
        <v>4.9264211176470587</v>
      </c>
      <c r="F17" s="1277">
        <v>5.332548000000001</v>
      </c>
      <c r="G17" s="1278">
        <v>5.2204772941176483</v>
      </c>
      <c r="H17" s="1277">
        <v>4.3641848823529417</v>
      </c>
      <c r="I17" s="1284">
        <v>3.6685418823529412</v>
      </c>
      <c r="J17" s="492">
        <f t="shared" si="0"/>
        <v>4.8658779764705882</v>
      </c>
    </row>
    <row r="18" spans="1:10">
      <c r="A18" s="38"/>
      <c r="B18" s="1280">
        <v>14</v>
      </c>
      <c r="C18" s="1277">
        <v>4.1240442941176472</v>
      </c>
      <c r="D18" s="1277">
        <v>4.3988382941176472</v>
      </c>
      <c r="E18" s="1279">
        <v>4.9788179999999995</v>
      </c>
      <c r="F18" s="1277">
        <v>5.367071411764706</v>
      </c>
      <c r="G18" s="1278">
        <v>5.1454130000000005</v>
      </c>
      <c r="H18" s="1277">
        <v>4.4310974117647053</v>
      </c>
      <c r="I18" s="1284">
        <v>3.6684875882352941</v>
      </c>
      <c r="J18" s="492">
        <f t="shared" si="0"/>
        <v>4.8869893647058813</v>
      </c>
    </row>
    <row r="19" spans="1:10">
      <c r="A19" s="38"/>
      <c r="B19" s="1280">
        <v>15</v>
      </c>
      <c r="C19" s="1277">
        <v>4.0957287647058829</v>
      </c>
      <c r="D19" s="1277">
        <v>4.4002231764705888</v>
      </c>
      <c r="E19" s="1279">
        <v>5.0855304117647053</v>
      </c>
      <c r="F19" s="1277">
        <v>5.3726828235294111</v>
      </c>
      <c r="G19" s="1278">
        <v>5.2158133529411774</v>
      </c>
      <c r="H19" s="1277">
        <v>4.5610240000000006</v>
      </c>
      <c r="I19" s="1284">
        <v>3.6167315294117648</v>
      </c>
      <c r="J19" s="492">
        <f t="shared" si="0"/>
        <v>4.9349954588235301</v>
      </c>
    </row>
    <row r="20" spans="1:10">
      <c r="A20" s="38"/>
      <c r="B20" s="1280">
        <v>16</v>
      </c>
      <c r="C20" s="1277">
        <v>4.0998818823529408</v>
      </c>
      <c r="D20" s="1277">
        <v>4.4906175294117645</v>
      </c>
      <c r="E20" s="1279">
        <v>5.0787046470588235</v>
      </c>
      <c r="F20" s="1277">
        <v>5.3288177647058816</v>
      </c>
      <c r="G20" s="1278">
        <v>5.2989881176470588</v>
      </c>
      <c r="H20" s="1277">
        <v>4.5383741764705885</v>
      </c>
      <c r="I20" s="1284">
        <v>3.5457943529411766</v>
      </c>
      <c r="J20" s="492">
        <f t="shared" si="0"/>
        <v>4.9472405411764715</v>
      </c>
    </row>
    <row r="21" spans="1:10">
      <c r="A21" s="38"/>
      <c r="B21" s="1280">
        <v>17</v>
      </c>
      <c r="C21" s="1277">
        <v>4.1454942941176469</v>
      </c>
      <c r="D21" s="1277">
        <v>4.5089651176470591</v>
      </c>
      <c r="E21" s="1279">
        <v>5.0819294117647065</v>
      </c>
      <c r="F21" s="1277">
        <v>5.3079458823529411</v>
      </c>
      <c r="G21" s="1278">
        <v>5.2741359411764703</v>
      </c>
      <c r="H21" s="1277">
        <v>4.5450424117647064</v>
      </c>
      <c r="I21" s="1284">
        <v>3.4883465882352938</v>
      </c>
      <c r="J21" s="492">
        <f t="shared" si="0"/>
        <v>4.9062483294117651</v>
      </c>
    </row>
    <row r="22" spans="1:10">
      <c r="A22" s="38"/>
      <c r="B22" s="1280">
        <v>18</v>
      </c>
      <c r="C22" s="1277">
        <v>4.3256314705882364</v>
      </c>
      <c r="D22" s="1277">
        <v>4.345099352941177</v>
      </c>
      <c r="E22" s="1279">
        <v>5.1545175882352945</v>
      </c>
      <c r="F22" s="1277">
        <v>5.2124463529411758</v>
      </c>
      <c r="G22" s="1278">
        <v>5.2495215882352939</v>
      </c>
      <c r="H22" s="1277">
        <v>4.5455670000000001</v>
      </c>
      <c r="I22" s="1284">
        <v>3.5456215294117648</v>
      </c>
      <c r="J22" s="492">
        <f t="shared" si="0"/>
        <v>4.8405559647058833</v>
      </c>
    </row>
    <row r="23" spans="1:10">
      <c r="A23" s="38"/>
      <c r="B23" s="1280">
        <v>19</v>
      </c>
      <c r="C23" s="1277">
        <v>4.4820627647058817</v>
      </c>
      <c r="D23" s="1277">
        <v>4.1490715882352944</v>
      </c>
      <c r="E23" s="1279">
        <v>5.1489084705882355</v>
      </c>
      <c r="F23" s="1277">
        <v>5.1097111764705891</v>
      </c>
      <c r="G23" s="1278">
        <v>5.2018949411764703</v>
      </c>
      <c r="H23" s="1277">
        <v>4.544665411764707</v>
      </c>
      <c r="I23" s="1284">
        <v>3.7021140000000003</v>
      </c>
      <c r="J23" s="492">
        <f t="shared" si="0"/>
        <v>4.8122652117647062</v>
      </c>
    </row>
    <row r="24" spans="1:10">
      <c r="A24" s="38"/>
      <c r="B24" s="1280">
        <v>20</v>
      </c>
      <c r="C24" s="1277">
        <v>4.6219909411764712</v>
      </c>
      <c r="D24" s="1277">
        <v>4.1668257647058828</v>
      </c>
      <c r="E24" s="1279">
        <v>5.0604541764705884</v>
      </c>
      <c r="F24" s="1277">
        <v>5.0874857647058827</v>
      </c>
      <c r="G24" s="1278">
        <v>5.226873294117647</v>
      </c>
      <c r="H24" s="1277">
        <v>4.4355847058823539</v>
      </c>
      <c r="I24" s="1284">
        <v>3.8818015294117649</v>
      </c>
      <c r="J24" s="492">
        <f t="shared" si="0"/>
        <v>4.8360078</v>
      </c>
    </row>
    <row r="25" spans="1:10">
      <c r="A25" s="38"/>
      <c r="B25" s="1280">
        <v>21</v>
      </c>
      <c r="C25" s="1277">
        <v>4.6591594705882349</v>
      </c>
      <c r="D25" s="1277">
        <v>4.2700098235294117</v>
      </c>
      <c r="E25" s="1279">
        <v>5.0797041176470588</v>
      </c>
      <c r="F25" s="1277">
        <v>5.1678670588235294</v>
      </c>
      <c r="G25" s="1278">
        <v>5.4091371176470586</v>
      </c>
      <c r="H25" s="1277">
        <v>4.3779755882352935</v>
      </c>
      <c r="I25" s="1284">
        <v>4.0563326470588246</v>
      </c>
      <c r="J25" s="492">
        <f t="shared" si="0"/>
        <v>4.9217088470588237</v>
      </c>
    </row>
    <row r="26" spans="1:10">
      <c r="A26" s="38"/>
      <c r="B26" s="1280">
        <v>22</v>
      </c>
      <c r="C26" s="1277">
        <v>4.8499999999999996</v>
      </c>
      <c r="D26" s="1277">
        <v>4.3735035882352937</v>
      </c>
      <c r="E26" s="1279">
        <v>5.2136102352941167</v>
      </c>
      <c r="F26" s="1277">
        <v>5.2343177058823533</v>
      </c>
      <c r="G26" s="1278">
        <v>5.5912602352941176</v>
      </c>
      <c r="H26" s="1277">
        <v>4.4045781764705882</v>
      </c>
      <c r="I26" s="1284">
        <v>4.2532925882352934</v>
      </c>
      <c r="J26" s="492">
        <f t="shared" si="0"/>
        <v>4.9907003647058819</v>
      </c>
    </row>
    <row r="27" spans="1:10">
      <c r="A27" s="38"/>
      <c r="B27" s="1280">
        <v>23</v>
      </c>
      <c r="C27" s="1277">
        <v>4.9000000000000004</v>
      </c>
      <c r="D27" s="1277">
        <v>4.3741115294117652</v>
      </c>
      <c r="E27" s="1279">
        <v>5.1735518823529407</v>
      </c>
      <c r="F27" s="1277">
        <v>5.41</v>
      </c>
      <c r="G27" s="1278">
        <v>5.6673117647058824</v>
      </c>
      <c r="H27" s="1277">
        <v>4.528163823529411</v>
      </c>
      <c r="I27" s="1284">
        <v>4.3644104705882345</v>
      </c>
      <c r="J27" s="492">
        <f t="shared" si="0"/>
        <v>5.1036797882352944</v>
      </c>
    </row>
    <row r="28" spans="1:10">
      <c r="A28" s="38"/>
      <c r="B28" s="1280">
        <v>24</v>
      </c>
      <c r="C28" s="1277">
        <v>4.9068377647058821</v>
      </c>
      <c r="D28" s="1277">
        <v>4.5010511764705878</v>
      </c>
      <c r="E28" s="1279">
        <v>5.2663978823529414</v>
      </c>
      <c r="F28" s="1277">
        <v>5.5554742941176469</v>
      </c>
      <c r="G28" s="1278">
        <v>5.7565269411764701</v>
      </c>
      <c r="H28" s="1277">
        <v>4.6662521176470593</v>
      </c>
      <c r="I28" s="1284">
        <v>4.5111017058823526</v>
      </c>
      <c r="J28" s="492">
        <f t="shared" si="0"/>
        <v>5.2100248352941181</v>
      </c>
    </row>
    <row r="29" spans="1:10">
      <c r="A29" s="38"/>
      <c r="B29" s="1280">
        <v>25</v>
      </c>
      <c r="C29" s="1277">
        <v>5.1032104117647057</v>
      </c>
      <c r="D29" s="1277">
        <v>4.6116804117647066</v>
      </c>
      <c r="E29" s="1279">
        <v>5.3510569411764708</v>
      </c>
      <c r="F29" s="1277">
        <v>5.6646077647058828</v>
      </c>
      <c r="G29" s="1278">
        <v>5.5826014705882354</v>
      </c>
      <c r="H29" s="1277">
        <v>4.727622823529412</v>
      </c>
      <c r="I29" s="1284">
        <v>4.4481725294117647</v>
      </c>
      <c r="J29" s="492">
        <f t="shared" si="0"/>
        <v>5.2030213529411764</v>
      </c>
    </row>
    <row r="30" spans="1:10">
      <c r="A30" s="38"/>
      <c r="B30" s="1280">
        <v>26</v>
      </c>
      <c r="C30" s="1277">
        <v>5.2261567647058822</v>
      </c>
      <c r="D30" s="1277">
        <v>4.4571096470588234</v>
      </c>
      <c r="E30" s="1279">
        <v>5.4953072352941179</v>
      </c>
      <c r="F30" s="1277">
        <v>5.7524655882352933</v>
      </c>
      <c r="G30" s="1278">
        <v>5.5287027058823526</v>
      </c>
      <c r="H30" s="1277">
        <v>4.7728872941176466</v>
      </c>
      <c r="I30" s="1284">
        <v>4.3169375294117645</v>
      </c>
      <c r="J30" s="492">
        <f t="shared" si="0"/>
        <v>5.1787572352941176</v>
      </c>
    </row>
    <row r="31" spans="1:10">
      <c r="A31" s="38"/>
      <c r="B31" s="1282">
        <v>27</v>
      </c>
      <c r="C31" s="1277">
        <v>5.3463555294117651</v>
      </c>
      <c r="D31" s="1277">
        <v>4.3126314705882356</v>
      </c>
      <c r="E31" s="1279">
        <v>5.5707301764705877</v>
      </c>
      <c r="F31" s="1277">
        <v>5.7088345294117655</v>
      </c>
      <c r="G31" s="1278">
        <v>5.5858667647058828</v>
      </c>
      <c r="H31" s="1277">
        <v>4.7790538823529412</v>
      </c>
      <c r="I31" s="1284">
        <v>4.2949736470588231</v>
      </c>
      <c r="J31" s="492">
        <f t="shared" si="0"/>
        <v>5.1786422235294127</v>
      </c>
    </row>
    <row r="32" spans="1:10">
      <c r="A32" s="357"/>
      <c r="B32" s="1282">
        <v>28</v>
      </c>
      <c r="C32" s="1277">
        <v>5.4125767647058822</v>
      </c>
      <c r="D32" s="1277">
        <v>4.3861281176470595</v>
      </c>
      <c r="E32" s="1279">
        <v>5.46895394117647</v>
      </c>
      <c r="F32" s="1277">
        <v>5.6732084117647066</v>
      </c>
      <c r="G32" s="1278">
        <v>5.5403927647058824</v>
      </c>
      <c r="H32" s="1277">
        <v>4.7348202352941176</v>
      </c>
      <c r="I32" s="1284">
        <v>4.3604882941176468</v>
      </c>
      <c r="J32" s="492">
        <f t="shared" si="0"/>
        <v>5.1571175882352938</v>
      </c>
    </row>
    <row r="33" spans="1:10">
      <c r="A33" s="38"/>
      <c r="B33" s="1282">
        <v>29</v>
      </c>
      <c r="C33" s="1277">
        <v>5.3897434117647061</v>
      </c>
      <c r="D33" s="1277">
        <v>4.4395527647058826</v>
      </c>
      <c r="E33" s="1279">
        <v>5.2411312352941177</v>
      </c>
      <c r="F33" s="1277">
        <v>5.8296909411764704</v>
      </c>
      <c r="G33" s="1278">
        <v>5.4629716470588248</v>
      </c>
      <c r="H33" s="1277">
        <v>4.7025244117647054</v>
      </c>
      <c r="I33" s="1284">
        <v>4.3639891176470593</v>
      </c>
      <c r="J33" s="492">
        <f t="shared" si="0"/>
        <v>5.1129414470588248</v>
      </c>
    </row>
    <row r="34" spans="1:10">
      <c r="A34" s="38"/>
      <c r="B34" s="1282">
        <v>30</v>
      </c>
      <c r="C34" s="1277"/>
      <c r="D34" s="1277">
        <v>4.3718005882352946</v>
      </c>
      <c r="E34" s="1279">
        <v>5.1181328823529419</v>
      </c>
      <c r="F34" s="1277">
        <v>5.9092777058823529</v>
      </c>
      <c r="G34" s="1278">
        <v>5.4476324117647064</v>
      </c>
      <c r="H34" s="1277">
        <v>4.6775445294117644</v>
      </c>
      <c r="I34" s="1284">
        <v>4.3757174117647057</v>
      </c>
      <c r="J34" s="492">
        <f t="shared" si="0"/>
        <v>5.1074361764705882</v>
      </c>
    </row>
    <row r="35" spans="1:10">
      <c r="A35" s="38"/>
      <c r="B35" s="1282">
        <v>31</v>
      </c>
      <c r="C35" s="1277"/>
      <c r="D35" s="1277">
        <v>4.3706604117647059</v>
      </c>
      <c r="E35" s="1279">
        <v>5.1129535294117652</v>
      </c>
      <c r="F35" s="1277">
        <v>5.9283900000000003</v>
      </c>
      <c r="G35" s="1278">
        <v>5.5859761176470588</v>
      </c>
      <c r="H35" s="1277">
        <v>4.6862614117647059</v>
      </c>
      <c r="I35" s="1284">
        <v>4.450959882352941</v>
      </c>
      <c r="J35" s="492">
        <f t="shared" si="0"/>
        <v>5.1409874941176472</v>
      </c>
    </row>
    <row r="36" spans="1:10">
      <c r="A36" s="38"/>
      <c r="B36" s="1282">
        <v>32</v>
      </c>
      <c r="C36" s="1277"/>
      <c r="D36" s="1277">
        <v>4.385517882352941</v>
      </c>
      <c r="E36" s="1279">
        <v>5.1447102352941183</v>
      </c>
      <c r="F36" s="1277">
        <v>5.902471823529412</v>
      </c>
      <c r="G36" s="1278">
        <v>5.5912350000000002</v>
      </c>
      <c r="H36" s="1277">
        <v>4.7292310000000004</v>
      </c>
      <c r="I36" s="1284">
        <v>4.5183625882352931</v>
      </c>
      <c r="J36" s="492">
        <f t="shared" si="0"/>
        <v>5.146861047058823</v>
      </c>
    </row>
    <row r="37" spans="1:10">
      <c r="A37" s="38"/>
      <c r="B37" s="1282">
        <v>33</v>
      </c>
      <c r="C37" s="1277"/>
      <c r="D37" s="1277">
        <v>4.361428882352941</v>
      </c>
      <c r="E37" s="1279">
        <v>5.1303735294117647</v>
      </c>
      <c r="F37" s="1277">
        <v>5.9220368235294121</v>
      </c>
      <c r="G37" s="1278">
        <v>5.6643577058823533</v>
      </c>
      <c r="H37" s="1283">
        <v>4.7572727647058821</v>
      </c>
      <c r="I37" s="1284">
        <v>4.5716465294117645</v>
      </c>
      <c r="J37" s="492">
        <f t="shared" ref="J37:J55" si="1">((D38+E38+F38)+(G37+H37))/5</f>
        <v>5.1880947529411756</v>
      </c>
    </row>
    <row r="38" spans="1:10">
      <c r="A38" s="38"/>
      <c r="B38" s="1282">
        <v>34</v>
      </c>
      <c r="C38" s="1282"/>
      <c r="D38" s="1277">
        <v>4.3522761176470581</v>
      </c>
      <c r="E38" s="1279">
        <v>5.1243874117647055</v>
      </c>
      <c r="F38" s="1277">
        <v>6.0421797647058817</v>
      </c>
      <c r="G38" s="1278">
        <v>5.7659710588235296</v>
      </c>
      <c r="H38" s="1283">
        <v>4.8104595882352941</v>
      </c>
      <c r="I38" s="1284">
        <v>4.5161717058823534</v>
      </c>
      <c r="J38" s="492">
        <f t="shared" si="1"/>
        <v>5.2520558235294121</v>
      </c>
    </row>
    <row r="39" spans="1:10">
      <c r="A39" s="38"/>
      <c r="B39" s="1282">
        <v>35</v>
      </c>
      <c r="C39" s="1282"/>
      <c r="D39" s="1277">
        <v>4.3771619411764702</v>
      </c>
      <c r="E39" s="1279">
        <v>5.1091827647058814</v>
      </c>
      <c r="F39" s="1277">
        <v>6.1975037647058828</v>
      </c>
      <c r="G39" s="1278">
        <v>5.9204791176470586</v>
      </c>
      <c r="H39" s="1277">
        <v>4.8542726470588242</v>
      </c>
      <c r="I39" s="1284">
        <v>4.3678424705882355</v>
      </c>
      <c r="J39" s="492">
        <f t="shared" si="1"/>
        <v>5.3299301058823527</v>
      </c>
    </row>
    <row r="40" spans="1:10">
      <c r="A40" s="38"/>
      <c r="B40" s="1280">
        <v>36</v>
      </c>
      <c r="C40" s="1280"/>
      <c r="D40" s="1277">
        <v>4.5368524117647056</v>
      </c>
      <c r="E40" s="1279">
        <v>5.1041578823529408</v>
      </c>
      <c r="F40" s="1277">
        <v>6.2338884705882354</v>
      </c>
      <c r="G40" s="1278">
        <v>5.9248440588235303</v>
      </c>
      <c r="H40" s="1277">
        <v>4.933885411764706</v>
      </c>
      <c r="I40" s="1284">
        <v>4.2758231176470591</v>
      </c>
      <c r="J40" s="492">
        <f t="shared" si="1"/>
        <v>5.3284967411764708</v>
      </c>
    </row>
    <row r="41" spans="1:10">
      <c r="A41" s="38"/>
      <c r="B41" s="1280">
        <v>37</v>
      </c>
      <c r="C41" s="1280"/>
      <c r="D41" s="1277">
        <v>4.6888912352941183</v>
      </c>
      <c r="E41" s="1279">
        <v>5.0463950588235296</v>
      </c>
      <c r="F41" s="1277">
        <v>6.0484679411764706</v>
      </c>
      <c r="G41" s="1278">
        <v>5.898568</v>
      </c>
      <c r="H41" s="1277">
        <v>4.9897869411764706</v>
      </c>
      <c r="I41" s="1284">
        <v>4.2743021176470597</v>
      </c>
      <c r="J41" s="492">
        <f t="shared" si="1"/>
        <v>5.286140235294118</v>
      </c>
    </row>
    <row r="42" spans="1:10">
      <c r="A42" s="38"/>
      <c r="B42" s="1280">
        <v>38</v>
      </c>
      <c r="C42" s="1280"/>
      <c r="D42" s="1277">
        <v>4.7300000000000004</v>
      </c>
      <c r="E42" s="1279">
        <v>4.8863199411764704</v>
      </c>
      <c r="F42" s="1277">
        <v>5.9260262941176469</v>
      </c>
      <c r="G42" s="1278">
        <v>5.9632185294117654</v>
      </c>
      <c r="H42" s="1277">
        <v>5.0368186470588245</v>
      </c>
      <c r="I42" s="1284">
        <v>4.2175089411764715</v>
      </c>
      <c r="J42" s="492">
        <f t="shared" si="1"/>
        <v>5.2164855294117647</v>
      </c>
    </row>
    <row r="43" spans="1:10">
      <c r="A43" s="38"/>
      <c r="B43" s="1280">
        <v>39</v>
      </c>
      <c r="C43" s="1280"/>
      <c r="D43" s="1277">
        <v>4.640264352941176</v>
      </c>
      <c r="E43" s="1279">
        <v>4.6491051176470588</v>
      </c>
      <c r="F43" s="1277">
        <v>5.7930209999999995</v>
      </c>
      <c r="G43" s="1278">
        <v>6.0404943529411765</v>
      </c>
      <c r="H43" s="1277">
        <v>5.0571873529411766</v>
      </c>
      <c r="I43" s="1284">
        <v>4.0862953529411765</v>
      </c>
      <c r="J43" s="492">
        <f t="shared" si="1"/>
        <v>5.1798756470588234</v>
      </c>
    </row>
    <row r="44" spans="1:10">
      <c r="A44" s="38"/>
      <c r="B44" s="1280">
        <v>40</v>
      </c>
      <c r="C44" s="1280"/>
      <c r="D44" s="1277">
        <v>4.4546992941176464</v>
      </c>
      <c r="E44" s="1279">
        <v>4.5869972352941177</v>
      </c>
      <c r="F44" s="1281">
        <v>5.76</v>
      </c>
      <c r="G44" s="1278">
        <v>6.082682411764706</v>
      </c>
      <c r="H44" s="1277">
        <v>5.0998426470588241</v>
      </c>
      <c r="I44" s="1284">
        <v>3.9596325294117642</v>
      </c>
      <c r="J44" s="492">
        <f t="shared" si="1"/>
        <v>5.1904341411764703</v>
      </c>
    </row>
    <row r="45" spans="1:10">
      <c r="A45" s="38"/>
      <c r="B45" s="1280">
        <v>41</v>
      </c>
      <c r="C45" s="1280"/>
      <c r="D45" s="1277">
        <v>4.438794176470588</v>
      </c>
      <c r="E45" s="1279">
        <v>4.5546088823529418</v>
      </c>
      <c r="F45" s="1277">
        <v>5.7762425882352932</v>
      </c>
      <c r="G45" s="1278">
        <v>6.047139647058823</v>
      </c>
      <c r="H45" s="1277">
        <v>5.1074881764705884</v>
      </c>
      <c r="I45" s="1284">
        <v>3.8361914117647062</v>
      </c>
      <c r="J45" s="492">
        <f t="shared" si="1"/>
        <v>5.1859073882352948</v>
      </c>
    </row>
    <row r="46" spans="1:10">
      <c r="A46" s="38"/>
      <c r="B46" s="1280">
        <v>42</v>
      </c>
      <c r="C46" s="1280"/>
      <c r="D46" s="1277">
        <v>4.4076171176470584</v>
      </c>
      <c r="E46" s="1279">
        <v>4.6046588823529406</v>
      </c>
      <c r="F46" s="1277">
        <v>5.7626331176470593</v>
      </c>
      <c r="G46" s="1278">
        <v>5.996251529411766</v>
      </c>
      <c r="H46" s="1277">
        <v>5.0531351764705885</v>
      </c>
      <c r="I46" s="1284">
        <v>3.7983071176470591</v>
      </c>
      <c r="J46" s="492">
        <f t="shared" si="1"/>
        <v>5.1463346235294116</v>
      </c>
    </row>
    <row r="47" spans="1:10">
      <c r="A47" s="38"/>
      <c r="B47" s="1280">
        <v>43</v>
      </c>
      <c r="C47" s="1280"/>
      <c r="D47" s="1277">
        <v>4.3858604705882351</v>
      </c>
      <c r="E47" s="1279">
        <v>4.6015136470588232</v>
      </c>
      <c r="F47" s="1277">
        <v>5.6949122941176471</v>
      </c>
      <c r="G47" s="1278">
        <v>5.8355623529411762</v>
      </c>
      <c r="H47" s="1277">
        <v>5.0789715294117643</v>
      </c>
      <c r="I47" s="1284">
        <v>3.7951091176470588</v>
      </c>
      <c r="J47" s="492">
        <f t="shared" si="1"/>
        <v>5.0710318941176471</v>
      </c>
    </row>
    <row r="48" spans="1:10">
      <c r="A48" s="38"/>
      <c r="B48" s="1280">
        <v>44</v>
      </c>
      <c r="C48" s="1280"/>
      <c r="D48" s="1277">
        <v>4.318431764705883</v>
      </c>
      <c r="E48" s="1279">
        <v>4.5730459411764706</v>
      </c>
      <c r="F48" s="1277">
        <v>5.5491478823529414</v>
      </c>
      <c r="G48" s="1278">
        <v>5.7002193529411764</v>
      </c>
      <c r="H48" s="1277">
        <v>5.0967685294117651</v>
      </c>
      <c r="I48" s="1284">
        <v>3.8271097647058823</v>
      </c>
      <c r="J48" s="492">
        <f t="shared" si="1"/>
        <v>4.9585352470588235</v>
      </c>
    </row>
    <row r="49" spans="1:10">
      <c r="A49" s="38"/>
      <c r="B49" s="1280">
        <v>45</v>
      </c>
      <c r="C49" s="1280"/>
      <c r="D49" s="1277">
        <v>4.1601758823529407</v>
      </c>
      <c r="E49" s="1279">
        <v>4.5089177058823537</v>
      </c>
      <c r="F49" s="1277">
        <v>5.3265947647058818</v>
      </c>
      <c r="G49" s="1278">
        <v>5.7281907647058823</v>
      </c>
      <c r="H49" s="1277">
        <v>5.1163151764705876</v>
      </c>
      <c r="I49" s="1284">
        <v>3.8102067058823534</v>
      </c>
      <c r="J49" s="492">
        <f t="shared" si="1"/>
        <v>4.910775694117647</v>
      </c>
    </row>
    <row r="50" spans="1:10">
      <c r="A50" s="38"/>
      <c r="B50" s="1280">
        <v>46</v>
      </c>
      <c r="C50" s="1280"/>
      <c r="D50" s="1277">
        <v>3.9537894117647059</v>
      </c>
      <c r="E50" s="1279">
        <v>4.4577252352941175</v>
      </c>
      <c r="F50" s="1277">
        <v>5.2978578823529414</v>
      </c>
      <c r="G50" s="1278">
        <v>5.7381931176470591</v>
      </c>
      <c r="H50" s="1277">
        <v>5.1769617058823529</v>
      </c>
      <c r="I50" s="1284">
        <v>3.8272435882352944</v>
      </c>
      <c r="J50" s="492">
        <f t="shared" si="1"/>
        <v>4.8856451647058821</v>
      </c>
    </row>
    <row r="51" spans="1:10">
      <c r="A51" s="38"/>
      <c r="B51" s="1280">
        <v>47</v>
      </c>
      <c r="C51" s="1280"/>
      <c r="D51" s="1277">
        <v>3.8245089999999999</v>
      </c>
      <c r="E51" s="1279">
        <v>4.413155117647058</v>
      </c>
      <c r="F51" s="1277">
        <v>5.2754068823529412</v>
      </c>
      <c r="G51" s="1278">
        <v>5.6960861176470585</v>
      </c>
      <c r="H51" s="1277">
        <v>5.2419379999999993</v>
      </c>
      <c r="I51" s="1284">
        <v>3.8190329411764705</v>
      </c>
      <c r="J51" s="492">
        <f t="shared" si="1"/>
        <v>4.8573507411764707</v>
      </c>
    </row>
    <row r="52" spans="1:10">
      <c r="A52" s="38"/>
      <c r="B52" s="1280">
        <v>48</v>
      </c>
      <c r="C52" s="1280"/>
      <c r="D52" s="1277">
        <v>3.7097794117647065</v>
      </c>
      <c r="E52" s="1279">
        <v>4.3352797647058825</v>
      </c>
      <c r="F52" s="1277">
        <v>5.3036704117647062</v>
      </c>
      <c r="G52" s="1278">
        <v>5.5485781764705884</v>
      </c>
      <c r="H52" s="1277">
        <v>5.385765411764706</v>
      </c>
      <c r="I52" s="1284">
        <v>3.8422050588235295</v>
      </c>
      <c r="J52" s="492">
        <f t="shared" si="1"/>
        <v>4.8613836470588234</v>
      </c>
    </row>
    <row r="53" spans="1:10">
      <c r="A53" s="38"/>
      <c r="B53" s="1280">
        <v>49</v>
      </c>
      <c r="C53" s="1280"/>
      <c r="D53" s="1277">
        <v>3.7403317058823533</v>
      </c>
      <c r="E53" s="1279">
        <v>4.2020351176470587</v>
      </c>
      <c r="F53" s="1277">
        <v>5.430207823529412</v>
      </c>
      <c r="G53" s="1278">
        <v>5.3980641764705881</v>
      </c>
      <c r="H53" s="1277">
        <v>5.5433598235294124</v>
      </c>
      <c r="I53" s="1284">
        <v>3.8631021764705884</v>
      </c>
      <c r="J53" s="492">
        <f t="shared" si="1"/>
        <v>4.8381289411764712</v>
      </c>
    </row>
    <row r="54" spans="1:10">
      <c r="A54" s="38"/>
      <c r="B54" s="1280">
        <v>50</v>
      </c>
      <c r="C54" s="1280"/>
      <c r="D54" s="1277">
        <v>3.8469829411764707</v>
      </c>
      <c r="E54" s="1279">
        <v>4.0803750000000001</v>
      </c>
      <c r="F54" s="1277">
        <v>5.3218627647058829</v>
      </c>
      <c r="G54" s="1278">
        <v>5.3495053529411765</v>
      </c>
      <c r="H54" s="1277">
        <v>5.6530828823529422</v>
      </c>
      <c r="I54" s="1284">
        <v>3.9741604117647062</v>
      </c>
      <c r="J54" s="492">
        <f t="shared" si="1"/>
        <v>4.8163089764705891</v>
      </c>
    </row>
    <row r="55" spans="1:10">
      <c r="A55" s="357"/>
      <c r="B55" s="1280">
        <v>51</v>
      </c>
      <c r="C55" s="1280"/>
      <c r="D55" s="1277">
        <v>3.8825945294117647</v>
      </c>
      <c r="E55" s="1279">
        <v>4.059936705882353</v>
      </c>
      <c r="F55" s="1277">
        <v>5.1364254117647059</v>
      </c>
      <c r="G55" s="1278">
        <v>5.2787203529411766</v>
      </c>
      <c r="H55" s="1277">
        <v>5.6129021764705884</v>
      </c>
      <c r="I55" s="1284">
        <v>4.0024361764705878</v>
      </c>
      <c r="J55" s="492">
        <f t="shared" si="1"/>
        <v>4.784013152941176</v>
      </c>
    </row>
    <row r="56" spans="1:10" ht="15">
      <c r="A56" s="1272"/>
      <c r="B56" s="1280">
        <v>52</v>
      </c>
      <c r="C56" s="1280"/>
      <c r="D56" s="1277">
        <v>3.8604624117647055</v>
      </c>
      <c r="E56" s="1279">
        <v>4.0853524705882354</v>
      </c>
      <c r="F56" s="1277">
        <v>5.0826283529411764</v>
      </c>
      <c r="G56" s="1278">
        <v>5.24570494117647</v>
      </c>
      <c r="H56" s="1277">
        <v>5.4961675294117649</v>
      </c>
      <c r="I56" s="1284">
        <v>4.0593738823529417</v>
      </c>
      <c r="J56" s="492"/>
    </row>
    <row r="57" spans="1:10" ht="13.5" thickBot="1">
      <c r="A57" s="357"/>
      <c r="B57" s="1275">
        <v>53</v>
      </c>
      <c r="C57" s="1275"/>
      <c r="D57" s="1274">
        <v>3.8604624117647055</v>
      </c>
      <c r="E57" s="1275"/>
      <c r="F57" s="1275"/>
      <c r="G57" s="1275"/>
      <c r="H57" s="1274"/>
      <c r="I57" s="1273"/>
    </row>
    <row r="58" spans="1:10">
      <c r="A58" s="357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8" sqref="P18"/>
    </sheetView>
  </sheetViews>
  <sheetFormatPr defaultColWidth="12.7109375" defaultRowHeight="15"/>
  <cols>
    <col min="1" max="1" width="10.7109375" style="1067" customWidth="1"/>
    <col min="2" max="12" width="11" style="1067" customWidth="1"/>
    <col min="13" max="16384" width="12.7109375" style="1067"/>
  </cols>
  <sheetData>
    <row r="1" spans="1:14" s="1064" customFormat="1" ht="52.5" customHeight="1">
      <c r="A1" s="1645" t="s">
        <v>419</v>
      </c>
      <c r="B1" s="1645"/>
      <c r="C1" s="1645"/>
      <c r="D1" s="1645"/>
      <c r="E1" s="1645"/>
      <c r="F1" s="1645"/>
      <c r="G1" s="1645"/>
      <c r="H1" s="1645"/>
      <c r="I1" s="1645"/>
      <c r="J1" s="1645"/>
      <c r="K1" s="1645"/>
      <c r="L1" s="1645"/>
      <c r="M1" s="1063"/>
      <c r="N1" s="1063"/>
    </row>
    <row r="2" spans="1:14" s="1064" customFormat="1" ht="22.5" customHeight="1" thickBot="1">
      <c r="A2" s="1065"/>
      <c r="B2" s="1065"/>
      <c r="C2" s="1065"/>
      <c r="D2" s="1065"/>
      <c r="E2" s="1065"/>
      <c r="F2" s="1065"/>
      <c r="G2" s="1065"/>
      <c r="H2" s="1065"/>
      <c r="I2" s="1065"/>
      <c r="J2" s="1065"/>
      <c r="K2" s="1065"/>
    </row>
    <row r="3" spans="1:14" ht="31.5" customHeight="1" thickBot="1">
      <c r="A3" s="1066"/>
      <c r="B3" s="1646" t="s">
        <v>377</v>
      </c>
      <c r="C3" s="1647"/>
      <c r="D3" s="1647"/>
      <c r="E3" s="1647"/>
      <c r="F3" s="1647"/>
      <c r="G3" s="1647"/>
      <c r="H3" s="1647"/>
      <c r="I3" s="1647"/>
      <c r="J3" s="1647"/>
      <c r="K3" s="1647"/>
      <c r="L3" s="1648"/>
    </row>
    <row r="4" spans="1:14" s="1073" customFormat="1" ht="33.75" customHeight="1" thickBot="1">
      <c r="A4" s="1068"/>
      <c r="B4" s="1069" t="s">
        <v>309</v>
      </c>
      <c r="C4" s="1070">
        <v>2016</v>
      </c>
      <c r="D4" s="1070">
        <v>2015</v>
      </c>
      <c r="E4" s="1070">
        <v>2014</v>
      </c>
      <c r="F4" s="1070">
        <v>2013</v>
      </c>
      <c r="G4" s="1070">
        <v>2012</v>
      </c>
      <c r="H4" s="1070">
        <v>2011</v>
      </c>
      <c r="I4" s="1070">
        <v>2010</v>
      </c>
      <c r="J4" s="1071">
        <v>2009</v>
      </c>
      <c r="K4" s="1071">
        <v>2008</v>
      </c>
      <c r="L4" s="1072">
        <v>2007</v>
      </c>
    </row>
    <row r="5" spans="1:14" s="1079" customFormat="1" ht="19.5" customHeight="1">
      <c r="A5" s="1074"/>
      <c r="B5" s="1075" t="s">
        <v>252</v>
      </c>
      <c r="C5" s="1076">
        <v>4.0279796470588236</v>
      </c>
      <c r="D5" s="1076">
        <v>4.0381395294117644</v>
      </c>
      <c r="E5" s="1076">
        <v>5.0113485882352942</v>
      </c>
      <c r="F5" s="1077">
        <v>5.1095612941176478</v>
      </c>
      <c r="G5" s="1078">
        <v>5.0677250000000003</v>
      </c>
      <c r="H5" s="1078">
        <v>3.7429225294117656</v>
      </c>
      <c r="I5" s="1078">
        <v>3.7128818235294121</v>
      </c>
      <c r="J5" s="1078">
        <v>4.3656286470588235</v>
      </c>
      <c r="K5" s="1078">
        <v>3.5207081764705883</v>
      </c>
      <c r="L5" s="1078">
        <v>3.1934752352941178</v>
      </c>
    </row>
    <row r="6" spans="1:14" s="1079" customFormat="1" ht="19.5" customHeight="1">
      <c r="A6" s="1074"/>
      <c r="B6" s="1080" t="s">
        <v>253</v>
      </c>
      <c r="C6" s="1076">
        <v>4.1675323529411772</v>
      </c>
      <c r="D6" s="1076">
        <v>4.4162942352941181</v>
      </c>
      <c r="E6" s="1076">
        <v>4.6216154705882353</v>
      </c>
      <c r="F6" s="1077">
        <v>5.2091351764705891</v>
      </c>
      <c r="G6" s="1081">
        <v>5.2290817647058825</v>
      </c>
      <c r="H6" s="1081">
        <v>3.9855292941176472</v>
      </c>
      <c r="I6" s="1081">
        <v>3.649275117647059</v>
      </c>
      <c r="J6" s="1081">
        <v>4.4462944117647067</v>
      </c>
      <c r="K6" s="1081">
        <v>3.3032082352941181</v>
      </c>
      <c r="L6" s="1081">
        <v>3.2809239411764706</v>
      </c>
    </row>
    <row r="7" spans="1:14" s="1079" customFormat="1" ht="19.5" customHeight="1">
      <c r="A7" s="1074"/>
      <c r="B7" s="1080" t="s">
        <v>254</v>
      </c>
      <c r="C7" s="1076">
        <v>4.2270257058823528</v>
      </c>
      <c r="D7" s="1076">
        <v>4.3829683529411758</v>
      </c>
      <c r="E7" s="1076">
        <v>4.7632558235294109</v>
      </c>
      <c r="F7" s="1077">
        <v>5.3116860588235291</v>
      </c>
      <c r="G7" s="1081">
        <v>5.1335547058823527</v>
      </c>
      <c r="H7" s="1081">
        <v>4.2542851764705887</v>
      </c>
      <c r="I7" s="1081">
        <v>3.7148455882352942</v>
      </c>
      <c r="J7" s="1081">
        <v>4.7986043529411759</v>
      </c>
      <c r="K7" s="1081">
        <v>3.6690160000000001</v>
      </c>
      <c r="L7" s="1081">
        <v>3.3677585882352945</v>
      </c>
    </row>
    <row r="8" spans="1:14" s="1079" customFormat="1" ht="19.5" customHeight="1">
      <c r="A8" s="1074"/>
      <c r="B8" s="1080" t="s">
        <v>255</v>
      </c>
      <c r="C8" s="1076">
        <v>4.116151764705883</v>
      </c>
      <c r="D8" s="1076">
        <v>4.434768</v>
      </c>
      <c r="E8" s="1076">
        <v>5.0712349999999997</v>
      </c>
      <c r="F8" s="1077">
        <v>5.341960764705882</v>
      </c>
      <c r="G8" s="1081">
        <v>5.238995411764706</v>
      </c>
      <c r="H8" s="1081">
        <v>4.5199999999999996</v>
      </c>
      <c r="I8" s="1081">
        <v>3.5780917058823531</v>
      </c>
      <c r="J8" s="1081">
        <v>4.887862352941176</v>
      </c>
      <c r="K8" s="1081">
        <v>3.686172941176471</v>
      </c>
      <c r="L8" s="1081">
        <v>3.3316239411764705</v>
      </c>
    </row>
    <row r="9" spans="1:14" s="1079" customFormat="1" ht="19.5" customHeight="1">
      <c r="A9" s="1074"/>
      <c r="B9" s="1080" t="s">
        <v>256</v>
      </c>
      <c r="C9" s="1076">
        <v>4.525163882352941</v>
      </c>
      <c r="D9" s="1076">
        <v>4.2417034705882353</v>
      </c>
      <c r="E9" s="1076">
        <v>5.1252545882352942</v>
      </c>
      <c r="F9" s="1077">
        <v>5.1541023529411758</v>
      </c>
      <c r="G9" s="1081">
        <v>5.3398593529411764</v>
      </c>
      <c r="H9" s="1081">
        <v>4.4800000000000004</v>
      </c>
      <c r="I9" s="1081">
        <v>3.7969757647058828</v>
      </c>
      <c r="J9" s="1081">
        <v>4.8411067058823525</v>
      </c>
      <c r="K9" s="1081">
        <v>4.089438294117647</v>
      </c>
      <c r="L9" s="1081">
        <v>3.2492872941176474</v>
      </c>
    </row>
    <row r="10" spans="1:14" s="1079" customFormat="1" ht="19.5" customHeight="1">
      <c r="A10" s="1074"/>
      <c r="B10" s="1080" t="s">
        <v>257</v>
      </c>
      <c r="C10" s="1315">
        <v>4.9942168823529416</v>
      </c>
      <c r="D10" s="1076">
        <v>4.4894498235294122</v>
      </c>
      <c r="E10" s="1076">
        <v>5.32</v>
      </c>
      <c r="F10" s="1077">
        <v>5.5923361764705888</v>
      </c>
      <c r="G10" s="1081">
        <v>5.6339721176470592</v>
      </c>
      <c r="H10" s="1081">
        <v>4.6209509411764715</v>
      </c>
      <c r="I10" s="1081">
        <v>4.3809090000000008</v>
      </c>
      <c r="J10" s="1081">
        <v>5.101807941176471</v>
      </c>
      <c r="K10" s="1081">
        <v>4.3627732352941173</v>
      </c>
      <c r="L10" s="1081">
        <v>3.6371499411764709</v>
      </c>
    </row>
    <row r="11" spans="1:14" s="1079" customFormat="1" ht="19.5" customHeight="1">
      <c r="A11" s="1074"/>
      <c r="B11" s="1080" t="s">
        <v>258</v>
      </c>
      <c r="C11" s="1075"/>
      <c r="D11" s="1076">
        <v>4.3757013529411761</v>
      </c>
      <c r="E11" s="1076">
        <v>5.3053313529411774</v>
      </c>
      <c r="F11" s="1077">
        <v>5.808960529411765</v>
      </c>
      <c r="G11" s="1081">
        <v>5.5102801764705882</v>
      </c>
      <c r="H11" s="1081">
        <v>4.7236647058823529</v>
      </c>
      <c r="I11" s="1081">
        <v>4.3488295882352936</v>
      </c>
      <c r="J11" s="1081">
        <v>5.1447347058823523</v>
      </c>
      <c r="K11" s="1081">
        <v>4.5128559411764702</v>
      </c>
      <c r="L11" s="1081">
        <v>3.9980008823529412</v>
      </c>
    </row>
    <row r="12" spans="1:14" s="1079" customFormat="1" ht="19.5" customHeight="1">
      <c r="A12" s="1074"/>
      <c r="B12" s="1080" t="s">
        <v>259</v>
      </c>
      <c r="C12" s="1075"/>
      <c r="D12" s="1076">
        <v>4.369205941176471</v>
      </c>
      <c r="E12" s="1076">
        <v>5.1267251176470587</v>
      </c>
      <c r="F12" s="1077">
        <v>6.0210172941176472</v>
      </c>
      <c r="G12" s="1081">
        <v>5.7057848823529413</v>
      </c>
      <c r="H12" s="1081">
        <v>4.7685659411764707</v>
      </c>
      <c r="I12" s="1081">
        <v>4.5154062352941171</v>
      </c>
      <c r="J12" s="1081">
        <v>4.9377349411764699</v>
      </c>
      <c r="K12" s="1081">
        <v>4.5101259411764705</v>
      </c>
      <c r="L12" s="1081">
        <v>4.1425379411764709</v>
      </c>
    </row>
    <row r="13" spans="1:14" s="1079" customFormat="1" ht="19.5" customHeight="1">
      <c r="A13" s="1074"/>
      <c r="B13" s="1080" t="s">
        <v>260</v>
      </c>
      <c r="C13" s="1075"/>
      <c r="D13" s="1076">
        <v>4.6075043529411772</v>
      </c>
      <c r="E13" s="1076">
        <v>4.9195464117647054</v>
      </c>
      <c r="F13" s="1077">
        <v>5.9991482352941174</v>
      </c>
      <c r="G13" s="1081">
        <v>5.9576224117647065</v>
      </c>
      <c r="H13" s="1081">
        <v>5.0050512352941174</v>
      </c>
      <c r="I13" s="1081">
        <v>4.2433514117647055</v>
      </c>
      <c r="J13" s="1081">
        <v>4.648552235294118</v>
      </c>
      <c r="K13" s="1081">
        <v>4.6245779411764705</v>
      </c>
      <c r="L13" s="1081">
        <v>4.1212362941176472</v>
      </c>
    </row>
    <row r="14" spans="1:14" s="1079" customFormat="1" ht="19.5" customHeight="1">
      <c r="A14" s="1074"/>
      <c r="B14" s="1080" t="s">
        <v>261</v>
      </c>
      <c r="C14" s="1075"/>
      <c r="D14" s="1076">
        <v>4.3864248235294117</v>
      </c>
      <c r="E14" s="1076">
        <v>4.5843069999999999</v>
      </c>
      <c r="F14" s="1077">
        <v>5.7128668235294118</v>
      </c>
      <c r="G14" s="1081">
        <v>5.9389980000000007</v>
      </c>
      <c r="H14" s="1081">
        <v>5.0848674117647059</v>
      </c>
      <c r="I14" s="1081">
        <v>3.85</v>
      </c>
      <c r="J14" s="1081">
        <v>4.1778925882352942</v>
      </c>
      <c r="K14" s="1081">
        <v>4.2942770000000001</v>
      </c>
      <c r="L14" s="1081">
        <v>3.5944227647058824</v>
      </c>
    </row>
    <row r="15" spans="1:14" s="1079" customFormat="1" ht="19.5" customHeight="1">
      <c r="A15" s="1074"/>
      <c r="B15" s="1080" t="s">
        <v>262</v>
      </c>
      <c r="C15" s="1075"/>
      <c r="D15" s="1076">
        <v>3.9086411764705882</v>
      </c>
      <c r="E15" s="1076">
        <v>4.4262484117647061</v>
      </c>
      <c r="F15" s="1077">
        <v>5.3009495882352944</v>
      </c>
      <c r="G15" s="1081">
        <v>5.6770426470588236</v>
      </c>
      <c r="H15" s="1081">
        <v>5.207137764705883</v>
      </c>
      <c r="I15" s="1081">
        <v>3.8211312941176465</v>
      </c>
      <c r="J15" s="1082">
        <v>4.1016108823529409</v>
      </c>
      <c r="K15" s="1082">
        <v>4.2692741764705877</v>
      </c>
      <c r="L15" s="1082">
        <v>3.2830567058823532</v>
      </c>
    </row>
    <row r="16" spans="1:14" s="1079" customFormat="1" ht="19.5" customHeight="1" thickBot="1">
      <c r="A16" s="1074"/>
      <c r="B16" s="1083" t="s">
        <v>263</v>
      </c>
      <c r="C16" s="1162"/>
      <c r="D16" s="1084">
        <v>3.8344853529411767</v>
      </c>
      <c r="E16" s="1084">
        <v>4.1064040588235295</v>
      </c>
      <c r="F16" s="1085">
        <v>5.2678317058823527</v>
      </c>
      <c r="G16" s="1086">
        <v>5.3314231176470583</v>
      </c>
      <c r="H16" s="1086">
        <v>5.584733470588235</v>
      </c>
      <c r="I16" s="1086">
        <v>3.9353852352941181</v>
      </c>
      <c r="J16" s="1086">
        <v>3.8366532941176468</v>
      </c>
      <c r="K16" s="1086">
        <v>4.4508268235294119</v>
      </c>
      <c r="L16" s="1086">
        <v>3.3737707058823529</v>
      </c>
    </row>
    <row r="17" spans="1:13" ht="25.5" customHeight="1">
      <c r="A17" s="1087"/>
      <c r="K17" s="1088"/>
      <c r="L17" s="1088"/>
    </row>
    <row r="18" spans="1:13" ht="18.75">
      <c r="A18" s="1089"/>
      <c r="B18" s="1102" t="s">
        <v>387</v>
      </c>
      <c r="C18" s="1102"/>
      <c r="D18" s="1102"/>
      <c r="E18" s="1102"/>
      <c r="F18" s="1102"/>
      <c r="G18" s="1102"/>
      <c r="H18" s="1102"/>
      <c r="I18" s="1101"/>
      <c r="J18" s="1101"/>
      <c r="K18" s="1101"/>
      <c r="L18" s="1101"/>
      <c r="M18" s="1101"/>
    </row>
    <row r="19" spans="1:13" ht="18.75">
      <c r="B19" s="1102" t="s">
        <v>384</v>
      </c>
      <c r="C19" s="1102"/>
      <c r="D19" s="1102"/>
      <c r="E19" s="1102"/>
      <c r="F19" s="1102"/>
      <c r="G19" s="1102"/>
      <c r="H19" s="1102"/>
      <c r="I19" s="1101"/>
      <c r="J19" s="1101"/>
      <c r="K19" s="1101"/>
      <c r="L19" s="1101"/>
      <c r="M19" s="1101"/>
    </row>
    <row r="25" spans="1:13" ht="15.75">
      <c r="E25" s="1100"/>
    </row>
    <row r="45" spans="13:13">
      <c r="M45" s="1090"/>
    </row>
    <row r="46" spans="13:13">
      <c r="M46" s="109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Klasa_E_UE</vt:lpstr>
      <vt:lpstr>Klasa_S_UE</vt:lpstr>
      <vt:lpstr>Prosieta_UE</vt:lpstr>
      <vt:lpstr>CenyPL_CZERWIEC_2016</vt:lpstr>
      <vt:lpstr>Ceny_miesieczne_UE_VI_16</vt:lpstr>
      <vt:lpstr>Handel_WSTEPNY_I-V</vt:lpstr>
      <vt:lpstr>Handel zagr. wg krajów 5_16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2016-01-13T10:45:12Z</cp:lastPrinted>
  <dcterms:created xsi:type="dcterms:W3CDTF">2002-10-17T07:54:39Z</dcterms:created>
  <dcterms:modified xsi:type="dcterms:W3CDTF">2016-07-28T09:06:33Z</dcterms:modified>
</cp:coreProperties>
</file>