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1205" windowWidth="25230" windowHeight="1170" tabRatio="933" firstSheet="1" activeTab="1"/>
  </bookViews>
  <sheets>
    <sheet name="Monitoring_2015-2003" sheetId="10551" r:id="rId1"/>
    <sheet name="INFO" sheetId="28" r:id="rId2"/>
    <sheet name="SKUP_SEUROP_tyg" sheetId="1" r:id="rId3"/>
    <sheet name="Ceny_żywiec_tyg" sheetId="2276" r:id="rId4"/>
    <sheet name="Sprzedaż_Półtusz_tyg" sheetId="111" r:id="rId5"/>
    <sheet name="Sprzed_elementy_przetw_tyg" sheetId="10112" r:id="rId6"/>
    <sheet name="prosieta_Polska_tyg" sheetId="274" r:id="rId7"/>
    <sheet name="prosieta_targi " sheetId="2304" r:id="rId8"/>
    <sheet name="prosieta_wojew" sheetId="10529" r:id="rId9"/>
    <sheet name="Ceny_UE" sheetId="10605" r:id="rId10"/>
    <sheet name="CenyPL_LIPIEC_2016" sheetId="10607" r:id="rId11"/>
    <sheet name="Handel_WSTEPNY_I-V" sheetId="10596" r:id="rId12"/>
    <sheet name="Handel zagr. wg krajów 5_16" sheetId="10597" r:id="rId13"/>
    <sheet name="CenyTygod_żywiec" sheetId="10569" r:id="rId14"/>
    <sheet name="Ceny zakupu_ZSRIR" sheetId="10552" r:id="rId15"/>
    <sheet name="Arkusz1" sheetId="10513" r:id="rId16"/>
    <sheet name="Arkusz2" sheetId="10520" r:id="rId17"/>
    <sheet name="Arkusz3" sheetId="10565" r:id="rId18"/>
  </sheets>
  <externalReferences>
    <externalReference r:id="rId19"/>
  </externalReferences>
  <definedNames>
    <definedName name="\a">#N/A</definedName>
    <definedName name="\s" localSheetId="14">#REF!</definedName>
    <definedName name="\s" localSheetId="10">#REF!</definedName>
    <definedName name="\s" localSheetId="12">#REF!</definedName>
    <definedName name="\s">#REF!</definedName>
    <definedName name="_17_11_2011">#REF!</definedName>
    <definedName name="_7_11_2011" localSheetId="10">#REF!</definedName>
    <definedName name="_7_11_2011" localSheetId="12">#REF!</definedName>
    <definedName name="_7_11_2011">#REF!</definedName>
    <definedName name="_A" localSheetId="14">#REF!</definedName>
    <definedName name="_A" localSheetId="10">#REF!</definedName>
    <definedName name="_A" localSheetId="12">#REF!</definedName>
    <definedName name="_A">#REF!</definedName>
    <definedName name="_xlnm._FilterDatabase" localSheetId="13" hidden="1">CenyTygod_żywiec!$D$4:$I$4</definedName>
    <definedName name="_xlnm._FilterDatabase" localSheetId="11" hidden="1">'Handel_WSTEPNY_I-V'!#REF!</definedName>
    <definedName name="_xlnm._FilterDatabase" localSheetId="7" hidden="1">'prosieta_targi '!$B$4:$F$4</definedName>
    <definedName name="_xlnm._FilterDatabase" localSheetId="4" hidden="1">Sprzedaż_Półtusz_tyg!$B$7:$E$48</definedName>
    <definedName name="_Toc93480291" localSheetId="5">Sprzed_elementy_przetw_tyg!$B$47</definedName>
    <definedName name="_Toc93480292" localSheetId="5">Sprzed_elementy_przetw_tyg!$B$48</definedName>
    <definedName name="_Toc93480293" localSheetId="5">Sprzed_elementy_przetw_tyg!$B$52</definedName>
    <definedName name="AllPerc" localSheetId="10">#REF!,#REF!</definedName>
    <definedName name="AllPerc" localSheetId="12">#REF!,#REF!</definedName>
    <definedName name="AllPerc">#REF!,#REF!</definedName>
    <definedName name="BothPerc" localSheetId="10">#REF!</definedName>
    <definedName name="BothPerc" localSheetId="12">#REF!</definedName>
    <definedName name="BothPerc">#REF!</definedName>
    <definedName name="ColPre" localSheetId="10">#REF!</definedName>
    <definedName name="ColPre" localSheetId="12">#REF!</definedName>
    <definedName name="ColPre">#REF!</definedName>
    <definedName name="CurShe" localSheetId="10">#REF!</definedName>
    <definedName name="CurShe" localSheetId="12">#REF!</definedName>
    <definedName name="CurShe">#REF!</definedName>
    <definedName name="FirstPerc" localSheetId="10">#REF!</definedName>
    <definedName name="FirstPerc" localSheetId="12">#REF!</definedName>
    <definedName name="FirstPerc">#REF!</definedName>
    <definedName name="gg" localSheetId="10">#REF!</definedName>
    <definedName name="gg" localSheetId="12">#REF!</definedName>
    <definedName name="gg">#REF!</definedName>
    <definedName name="jose" localSheetId="10">#REF!</definedName>
    <definedName name="jose" localSheetId="12">#REF!</definedName>
    <definedName name="jose">#REF!</definedName>
    <definedName name="Last5" localSheetId="10">#REF!</definedName>
    <definedName name="Last5" localSheetId="12">#REF!</definedName>
    <definedName name="Last5">#REF!</definedName>
    <definedName name="MaxDate">'[1]Amis Exchange rate'!$D$2</definedName>
    <definedName name="MonPre" localSheetId="10">#REF!</definedName>
    <definedName name="MonPre" localSheetId="12">#REF!</definedName>
    <definedName name="MonPre">#REF!</definedName>
    <definedName name="NumPri" localSheetId="10">#REF!</definedName>
    <definedName name="NumPri" localSheetId="12">#REF!</definedName>
    <definedName name="NumPri">#REF!</definedName>
    <definedName name="_xlnm.Print_Area" localSheetId="14">#REF!</definedName>
    <definedName name="_xlnm.Print_Area" localSheetId="10">#REF!</definedName>
    <definedName name="_xlnm.Print_Area" localSheetId="12">#REF!</definedName>
    <definedName name="_xlnm.Print_Area">#REF!</definedName>
    <definedName name="ppp" localSheetId="10">#REF!</definedName>
    <definedName name="ppp" localSheetId="12">#REF!</definedName>
    <definedName name="ppp">#REF!</definedName>
    <definedName name="Prosieta" localSheetId="10">#REF!</definedName>
    <definedName name="Prosieta" localSheetId="12">#REF!</definedName>
    <definedName name="Prosieta" localSheetId="11">#REF!</definedName>
    <definedName name="Prosieta" localSheetId="0">#REF!</definedName>
    <definedName name="Prosieta">#REF!</definedName>
    <definedName name="recap" localSheetId="10">#REF!</definedName>
    <definedName name="recap" localSheetId="13">#REF!</definedName>
    <definedName name="recap" localSheetId="12">#REF!</definedName>
    <definedName name="recap" localSheetId="11">#REF!</definedName>
    <definedName name="recap" localSheetId="0">#REF!</definedName>
    <definedName name="recap">#REF!</definedName>
    <definedName name="SecondPerc" localSheetId="10">#REF!</definedName>
    <definedName name="SecondPerc" localSheetId="12">#REF!</definedName>
    <definedName name="SecondPerc">#REF!</definedName>
    <definedName name="TodDat" localSheetId="10">#REF!</definedName>
    <definedName name="TodDat" localSheetId="12">#REF!</definedName>
    <definedName name="TodDat">#REF!</definedName>
    <definedName name="WeeNum" localSheetId="10">#REF!</definedName>
    <definedName name="WeeNum" localSheetId="12">#REF!</definedName>
    <definedName name="WeeNum">#REF!</definedName>
    <definedName name="zywiec" localSheetId="10">#REF!</definedName>
    <definedName name="zywiec" localSheetId="12">#REF!</definedName>
    <definedName name="zywiec" localSheetId="11">#REF!</definedName>
    <definedName name="zywiec" localSheetId="0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116" i="2304" l="1"/>
  <c r="D116" i="2304"/>
  <c r="E39" i="10529" l="1"/>
  <c r="F39" i="10529"/>
  <c r="D24" i="10596" l="1"/>
  <c r="C24" i="10596"/>
  <c r="C20" i="10596" l="1"/>
  <c r="D20" i="10596"/>
  <c r="D21" i="10596"/>
  <c r="C21" i="10596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F22" i="2276" l="1"/>
  <c r="E22" i="2276"/>
  <c r="G1" i="2304" l="1"/>
  <c r="G1" i="274"/>
  <c r="F1" i="10112"/>
  <c r="F1" i="111"/>
  <c r="E1" i="2276"/>
  <c r="D12" i="28"/>
  <c r="H1" i="10529"/>
</calcChain>
</file>

<file path=xl/sharedStrings.xml><?xml version="1.0" encoding="utf-8"?>
<sst xmlns="http://schemas.openxmlformats.org/spreadsheetml/2006/main" count="986" uniqueCount="344">
  <si>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</si>
  <si>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</si>
  <si>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</si>
  <si>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</si>
  <si>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</si>
  <si>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</si>
  <si>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</si>
  <si>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</si>
  <si>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</si>
  <si>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</si>
  <si>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</si>
  <si>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</si>
  <si>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</si>
  <si>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</si>
  <si>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</si>
  <si>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</si>
  <si>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</si>
  <si>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</si>
  <si>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</si>
  <si>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</si>
  <si>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</si>
  <si>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</si>
  <si>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</si>
  <si>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</si>
  <si>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</si>
  <si>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</si>
  <si>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</si>
  <si>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</si>
  <si>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</si>
  <si>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</si>
  <si>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</si>
  <si>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</si>
  <si>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</si>
  <si>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</si>
  <si>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</si>
  <si>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</si>
  <si>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</si>
  <si>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</si>
  <si>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</si>
  <si>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</si>
  <si>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</si>
  <si>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</si>
  <si>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</si>
  <si>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</si>
  <si>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</si>
  <si>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</si>
  <si>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</si>
  <si>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</si>
  <si>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</si>
  <si>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</si>
  <si>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</si>
  <si>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</si>
  <si>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</si>
  <si>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</si>
  <si>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</si>
  <si>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</si>
  <si>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</si>
  <si>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</si>
  <si>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</si>
  <si>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</si>
  <si>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</si>
  <si>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</si>
  <si>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</si>
  <si>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</si>
  <si>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</si>
  <si>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</si>
  <si>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</si>
  <si>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</si>
  <si>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</si>
  <si>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</si>
  <si>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</si>
  <si>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</si>
  <si>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</si>
  <si>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</si>
  <si>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</si>
  <si>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</si>
  <si>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</si>
  <si>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</si>
  <si>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</si>
  <si>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</si>
  <si>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</si>
  <si>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</si>
  <si>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</si>
  <si>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</si>
  <si>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</si>
  <si>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</si>
  <si>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</si>
  <si>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</si>
  <si>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</si>
  <si>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</si>
  <si>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</si>
  <si>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</si>
  <si>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</si>
  <si>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</si>
  <si>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</si>
  <si>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</si>
  <si>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</si>
  <si>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</si>
  <si>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</si>
  <si>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</si>
  <si>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</si>
  <si>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</si>
  <si>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</si>
  <si>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</si>
  <si>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</si>
  <si>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</si>
  <si>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</si>
  <si>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</si>
  <si>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</si>
  <si>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</si>
  <si>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</si>
  <si>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</si>
  <si>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</si>
  <si>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Dania</t>
  </si>
  <si>
    <t>Niemcy</t>
  </si>
  <si>
    <t>Hiszpania</t>
  </si>
  <si>
    <t>Francja</t>
  </si>
  <si>
    <t>Irlandia</t>
  </si>
  <si>
    <t>Włochy</t>
  </si>
  <si>
    <t>Austria</t>
  </si>
  <si>
    <t>Portugalia</t>
  </si>
  <si>
    <t>Finlandia</t>
  </si>
  <si>
    <t>Szwecja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</si>
  <si>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</si>
  <si>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</si>
  <si>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</si>
  <si>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</si>
  <si>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Litwa</t>
  </si>
  <si>
    <t>Łotwa</t>
  </si>
  <si>
    <t>Węgry</t>
  </si>
  <si>
    <t>Słowacja</t>
  </si>
  <si>
    <t>Słowenia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</si>
  <si>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</si>
  <si>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</si>
  <si>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</si>
  <si>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</si>
  <si>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</si>
  <si>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</si>
  <si>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</si>
  <si>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</si>
  <si>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</si>
  <si>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Ministerstwo Rolnictwa i Rozwoju Wsi, Departament Rynków  Rolnych</t>
  </si>
  <si>
    <t>Departament  Rynków Rolnych</t>
  </si>
  <si>
    <t>Rumunia</t>
  </si>
  <si>
    <t>Bułgaria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</si>
  <si>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</si>
  <si>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</si>
  <si>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</si>
  <si>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</si>
  <si>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</si>
  <si>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</si>
  <si>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</si>
  <si>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</si>
  <si>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</si>
  <si>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</si>
  <si>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</si>
  <si>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</si>
  <si>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</si>
  <si>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</si>
  <si>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</si>
  <si>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</si>
  <si>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</si>
  <si>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REGION POŁUDNIOWO-WSCHODNI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</si>
  <si>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</si>
  <si>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</si>
  <si>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</si>
  <si>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</si>
  <si>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</si>
  <si>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</si>
  <si>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</si>
  <si>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</si>
  <si>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</si>
  <si>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</si>
  <si>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</si>
  <si>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</si>
  <si>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</si>
  <si>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</si>
  <si>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</si>
  <si>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</si>
  <si>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</si>
  <si>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</si>
  <si>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</si>
  <si>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</si>
  <si>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</si>
  <si>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</si>
  <si>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</si>
  <si>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 xml:space="preserve">[MPC] - masa poubojowa ciepła </t>
  </si>
  <si>
    <t>wg EUROP</t>
  </si>
  <si>
    <t>- masa schłodzona [MS];  -masa poubojowa ciepła [MPC]</t>
  </si>
  <si>
    <t>[MS]</t>
  </si>
  <si>
    <t>USA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</si>
  <si>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</si>
  <si>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</si>
  <si>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</si>
  <si>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</si>
  <si>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</si>
  <si>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</si>
  <si>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</si>
  <si>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</si>
  <si>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</si>
  <si>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</si>
  <si>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</si>
  <si>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</si>
  <si>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* - w związku z ustawowym obowiązkiem nieidentyfikowalności dostawców danych rynkowych nie jest możliwe prezentowane danych dla towaru.</t>
  </si>
  <si>
    <t>Chorwacja</t>
  </si>
  <si>
    <t>Ceny zakupu świń rzeźnych za okres:</t>
  </si>
  <si>
    <t>Nysa</t>
  </si>
  <si>
    <t>Miesiące</t>
  </si>
  <si>
    <t>Przeworsk</t>
  </si>
  <si>
    <t>Turkmenistan</t>
  </si>
  <si>
    <t>Kanada</t>
  </si>
  <si>
    <t>Kędzierzyn Koźl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</si>
  <si>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</si>
  <si>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</si>
  <si>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</si>
  <si>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</si>
  <si>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</si>
  <si>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</si>
  <si>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</si>
  <si>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</si>
  <si>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</si>
  <si>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</si>
  <si>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</si>
  <si>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</si>
  <si>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</si>
  <si>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Kraje i terytoria niewyszczególnione w ramach handlu z krajami trzecimi</t>
  </si>
  <si>
    <t>Niderlandy</t>
  </si>
  <si>
    <t>Chile</t>
  </si>
  <si>
    <t>Wietnam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</si>
  <si>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</si>
  <si>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</si>
  <si>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</si>
  <si>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</si>
  <si>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Sokoły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</si>
  <si>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</si>
  <si>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</si>
  <si>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</si>
  <si>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</si>
  <si>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</si>
  <si>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</si>
  <si>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</si>
  <si>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</si>
  <si>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</si>
  <si>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</si>
  <si>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</si>
  <si>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SKUP 2015</t>
  </si>
  <si>
    <t xml:space="preserve"> ceny 15/14</t>
  </si>
  <si>
    <t>ZSRIR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</si>
  <si>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</si>
  <si>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</si>
  <si>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</si>
  <si>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</si>
  <si>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</si>
  <si>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</si>
  <si>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</si>
  <si>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</si>
  <si>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</si>
  <si>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</si>
  <si>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</si>
  <si>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Jedwabne</t>
  </si>
  <si>
    <t xml:space="preserve">Średnie miesięczne ceny zakupu żywca wieprzowego w wadze żywej (zł/kg) bez VAT w latach 2007 - 2016 wg Zintegrowanego Systemu Rolniczej Informacji Rynkowej (ZSRIR) 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</si>
  <si>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</si>
  <si>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</si>
  <si>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</si>
  <si>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</si>
  <si>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</si>
  <si>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</si>
  <si>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</si>
  <si>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</si>
  <si>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</si>
  <si>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</si>
  <si>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</si>
  <si>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</si>
  <si>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</si>
  <si>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</si>
  <si>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</si>
  <si>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</si>
  <si>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</si>
  <si>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</si>
  <si>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</si>
  <si>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</si>
  <si>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</si>
  <si>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Jasło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</si>
  <si>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</si>
  <si>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</si>
  <si>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</si>
  <si>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</si>
  <si>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</si>
  <si>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</si>
  <si>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</si>
  <si>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</si>
  <si>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Markuszów</t>
  </si>
  <si>
    <t>Gorzkowice</t>
  </si>
  <si>
    <t>Ujazd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</si>
  <si>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</si>
  <si>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Średnia 5-letnia</t>
  </si>
  <si>
    <t>Przytyk</t>
  </si>
  <si>
    <t>Koźminek</t>
  </si>
  <si>
    <t>Kozłów Biskupi</t>
  </si>
  <si>
    <t>Mszczonów</t>
  </si>
  <si>
    <t>Ryki</t>
  </si>
  <si>
    <t>Zwódne</t>
  </si>
  <si>
    <t>Proszowice</t>
  </si>
  <si>
    <t>Rudnik n/S</t>
  </si>
  <si>
    <t>Ciechanowiec</t>
  </si>
  <si>
    <t>Siemiatycze</t>
  </si>
  <si>
    <t>Skoczów</t>
  </si>
  <si>
    <t>Handel zagraniczny towarami z rynku wieprzowiny w okresie I-IV 2016.  (dane wstępne)</t>
  </si>
  <si>
    <t>Nowy Targ</t>
  </si>
  <si>
    <t>30.05.2016-03.07.2016</t>
  </si>
  <si>
    <t>Szczucin</t>
  </si>
  <si>
    <r>
      <t>Handel zagraniczny towarami z rynku wieprzowiny w okresie I-V 2016.  (dane wstępne)</t>
    </r>
    <r>
      <rPr>
        <b/>
        <u/>
        <sz val="12"/>
        <rFont val="Arial CE"/>
        <charset val="238"/>
      </rPr>
      <t/>
    </r>
  </si>
  <si>
    <t>I-V 2016 Rok</t>
  </si>
  <si>
    <t>I-V 2015 Rok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</si>
  <si>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</si>
  <si>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 2016</t>
    </r>
  </si>
  <si>
    <t>I-V 2015 r.</t>
  </si>
  <si>
    <t>I-V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</si>
  <si>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I-V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</si>
  <si>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I-V 2016</t>
    </r>
  </si>
  <si>
    <t>I-V2015 r.</t>
  </si>
  <si>
    <t>Zakliczyn</t>
  </si>
  <si>
    <t>Zwoleń</t>
  </si>
  <si>
    <t>2016-07-04 - 2016-07-31</t>
  </si>
  <si>
    <t>SKUP  - LIPIEC 2016 - ZMIANY MIESIĘCZNE</t>
  </si>
  <si>
    <t>04.07.2016-31.07.2016</t>
  </si>
  <si>
    <t>VII 2016</t>
  </si>
  <si>
    <t>VI 2015</t>
  </si>
  <si>
    <t>http://ec.europa.eu/agriculture/market-observatory/meat/pigmeat/statistics_en.htm</t>
  </si>
  <si>
    <t>Ceny rynkowe trzody chlewnej klasy E i S oraz prosiąt w poszczególnych krajach UE znajdują się na stronie Komisji Europejskiej w formacie Excel i pdf pod podanym niżej linkiem</t>
  </si>
  <si>
    <t xml:space="preserve"> 01.08.2016 - 07.08.2016 r. </t>
  </si>
  <si>
    <t>NR 31/2016</t>
  </si>
  <si>
    <t>Krościenko</t>
  </si>
  <si>
    <t>Stary Sącz</t>
  </si>
  <si>
    <t>Suwałki</t>
  </si>
  <si>
    <t>2016-08-07</t>
  </si>
  <si>
    <t>2016-07-31</t>
  </si>
  <si>
    <t xml:space="preserve"> 2016-08-07</t>
  </si>
  <si>
    <t xml:space="preserve"> 2016-07-31</t>
  </si>
  <si>
    <t>CENY SPRZEDAŻY - PÓŁTUSZE WIEPRZOWE</t>
  </si>
  <si>
    <t>REGIONY</t>
  </si>
  <si>
    <t>Roczna zmiana ceny</t>
  </si>
  <si>
    <t xml:space="preserve"> 2015-08-09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</si>
  <si>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- 250 306 sztuk.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</si>
</sst>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z_ł_-;\-* #,##0.00\ _z_ł_-;_-* &quot;-&quot;??\ _z_ł_-;_-@_-"/>
    <numFmt numFmtId="164" formatCode="0.0"/>
    <numFmt numFmtId="165" formatCode="#,##0.0"/>
    <numFmt numFmtId="166" formatCode="_-* #,##0.00_-;\-* #,##0.00_-;_-* &quot;-&quot;??_-;_-@_-"/>
    <numFmt numFmtId="167" formatCode="#.##0\.00"/>
    <numFmt numFmtId="168" formatCode="_(&quot;$&quot;* #,##0_);_(&quot;$&quot;* \(#,##0\);_(&quot;$&quot;* &quot;-&quot;_);_(@_)"/>
    <numFmt numFmtId="169" formatCode="\$#\.00"/>
    <numFmt numFmtId="170" formatCode="0.0#"/>
    <numFmt numFmtId="171" formatCode="#\."/>
    <numFmt numFmtId="172" formatCode="#,##0_)"/>
    <numFmt numFmtId="173" formatCode="_(* #,##0.0_);_(* \(#,##0.0\);_(* &quot;-&quot;??_);_(@_)"/>
    <numFmt numFmtId="174" formatCode="_(* #,##0_);_(* \(#,##0\);_(* &quot;-&quot;_);_(@_)"/>
    <numFmt numFmtId="175" formatCode="General_)"/>
    <numFmt numFmtId="176" formatCode="_(General_)"/>
  </numFmts>
  <fonts count="16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b/>
      <sz val="12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sz val="10"/>
      <name val="Arial 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b/>
      <i/>
      <sz val="10"/>
      <name val="Arial CE"/>
      <charset val="238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scheme val="minor"/>
    </font>
    <font>
      <sz val="16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name val="Verdana"/>
      <family val="2"/>
    </font>
    <font>
      <b/>
      <sz val="15"/>
      <color rgb="FF000000"/>
      <name val="Times New Roman"/>
      <family val="1"/>
      <charset val="238"/>
    </font>
  </fonts>
  <fills count="5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42A62A"/>
        <bgColor theme="0"/>
      </patternFill>
    </fill>
  </fills>
  <borders count="9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16">
    <xf numFmtId="0" fontId="0" fillId="0" borderId="0"/>
    <xf numFmtId="0" fontId="16" fillId="0" borderId="0"/>
    <xf numFmtId="0" fontId="52" fillId="2" borderId="0" applyNumberFormat="0" applyBorder="0" applyAlignment="0" applyProtection="0"/>
    <xf numFmtId="0" fontId="110" fillId="3" borderId="0" applyNumberFormat="0" applyBorder="0" applyAlignment="0" applyProtection="0"/>
    <xf numFmtId="0" fontId="52" fillId="2" borderId="0" applyNumberFormat="0" applyBorder="0" applyAlignment="0" applyProtection="0"/>
    <xf numFmtId="0" fontId="52" fillId="4" borderId="0" applyNumberFormat="0" applyBorder="0" applyAlignment="0" applyProtection="0"/>
    <xf numFmtId="0" fontId="110" fillId="5" borderId="0" applyNumberFormat="0" applyBorder="0" applyAlignment="0" applyProtection="0"/>
    <xf numFmtId="0" fontId="52" fillId="4" borderId="0" applyNumberFormat="0" applyBorder="0" applyAlignment="0" applyProtection="0"/>
    <xf numFmtId="0" fontId="52" fillId="6" borderId="0" applyNumberFormat="0" applyBorder="0" applyAlignment="0" applyProtection="0"/>
    <xf numFmtId="0" fontId="110" fillId="7" borderId="0" applyNumberFormat="0" applyBorder="0" applyAlignment="0" applyProtection="0"/>
    <xf numFmtId="0" fontId="52" fillId="6" borderId="0" applyNumberFormat="0" applyBorder="0" applyAlignment="0" applyProtection="0"/>
    <xf numFmtId="0" fontId="52" fillId="8" borderId="0" applyNumberFormat="0" applyBorder="0" applyAlignment="0" applyProtection="0"/>
    <xf numFmtId="0" fontId="110" fillId="3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110" fillId="30" borderId="0" applyNumberFormat="0" applyBorder="0" applyAlignment="0" applyProtection="0"/>
    <xf numFmtId="0" fontId="52" fillId="9" borderId="0" applyNumberFormat="0" applyBorder="0" applyAlignment="0" applyProtection="0"/>
    <xf numFmtId="0" fontId="52" fillId="3" borderId="0" applyNumberFormat="0" applyBorder="0" applyAlignment="0" applyProtection="0"/>
    <xf numFmtId="0" fontId="110" fillId="7" borderId="0" applyNumberFormat="0" applyBorder="0" applyAlignment="0" applyProtection="0"/>
    <xf numFmtId="0" fontId="52" fillId="3" borderId="0" applyNumberFormat="0" applyBorder="0" applyAlignment="0" applyProtection="0"/>
    <xf numFmtId="0" fontId="52" fillId="10" borderId="0" applyNumberFormat="0" applyBorder="0" applyAlignment="0" applyProtection="0"/>
    <xf numFmtId="0" fontId="110" fillId="11" borderId="0" applyNumberFormat="0" applyBorder="0" applyAlignment="0" applyProtection="0"/>
    <xf numFmtId="0" fontId="52" fillId="10" borderId="0" applyNumberFormat="0" applyBorder="0" applyAlignment="0" applyProtection="0"/>
    <xf numFmtId="0" fontId="52" fillId="5" borderId="0" applyNumberFormat="0" applyBorder="0" applyAlignment="0" applyProtection="0"/>
    <xf numFmtId="0" fontId="110" fillId="31" borderId="0" applyNumberFormat="0" applyBorder="0" applyAlignment="0" applyProtection="0"/>
    <xf numFmtId="0" fontId="52" fillId="5" borderId="0" applyNumberFormat="0" applyBorder="0" applyAlignment="0" applyProtection="0"/>
    <xf numFmtId="0" fontId="52" fillId="12" borderId="0" applyNumberFormat="0" applyBorder="0" applyAlignment="0" applyProtection="0"/>
    <xf numFmtId="0" fontId="110" fillId="13" borderId="0" applyNumberFormat="0" applyBorder="0" applyAlignment="0" applyProtection="0"/>
    <xf numFmtId="0" fontId="52" fillId="12" borderId="0" applyNumberFormat="0" applyBorder="0" applyAlignment="0" applyProtection="0"/>
    <xf numFmtId="0" fontId="52" fillId="8" borderId="0" applyNumberFormat="0" applyBorder="0" applyAlignment="0" applyProtection="0"/>
    <xf numFmtId="0" fontId="110" fillId="11" borderId="0" applyNumberFormat="0" applyBorder="0" applyAlignment="0" applyProtection="0"/>
    <xf numFmtId="0" fontId="52" fillId="8" borderId="0" applyNumberFormat="0" applyBorder="0" applyAlignment="0" applyProtection="0"/>
    <xf numFmtId="0" fontId="52" fillId="10" borderId="0" applyNumberFormat="0" applyBorder="0" applyAlignment="0" applyProtection="0"/>
    <xf numFmtId="0" fontId="110" fillId="32" borderId="0" applyNumberFormat="0" applyBorder="0" applyAlignment="0" applyProtection="0"/>
    <xf numFmtId="0" fontId="52" fillId="10" borderId="0" applyNumberFormat="0" applyBorder="0" applyAlignment="0" applyProtection="0"/>
    <xf numFmtId="0" fontId="52" fillId="14" borderId="0" applyNumberFormat="0" applyBorder="0" applyAlignment="0" applyProtection="0"/>
    <xf numFmtId="0" fontId="110" fillId="13" borderId="0" applyNumberFormat="0" applyBorder="0" applyAlignment="0" applyProtection="0"/>
    <xf numFmtId="0" fontId="52" fillId="14" borderId="0" applyNumberFormat="0" applyBorder="0" applyAlignment="0" applyProtection="0"/>
    <xf numFmtId="0" fontId="53" fillId="15" borderId="0" applyNumberFormat="0" applyBorder="0" applyAlignment="0" applyProtection="0"/>
    <xf numFmtId="0" fontId="111" fillId="16" borderId="0" applyNumberFormat="0" applyBorder="0" applyAlignment="0" applyProtection="0"/>
    <xf numFmtId="0" fontId="53" fillId="15" borderId="0" applyNumberFormat="0" applyBorder="0" applyAlignment="0" applyProtection="0"/>
    <xf numFmtId="0" fontId="53" fillId="5" borderId="0" applyNumberFormat="0" applyBorder="0" applyAlignment="0" applyProtection="0"/>
    <xf numFmtId="0" fontId="111" fillId="33" borderId="0" applyNumberFormat="0" applyBorder="0" applyAlignment="0" applyProtection="0"/>
    <xf numFmtId="0" fontId="53" fillId="5" borderId="0" applyNumberFormat="0" applyBorder="0" applyAlignment="0" applyProtection="0"/>
    <xf numFmtId="0" fontId="53" fillId="12" borderId="0" applyNumberFormat="0" applyBorder="0" applyAlignment="0" applyProtection="0"/>
    <xf numFmtId="0" fontId="111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7" borderId="0" applyNumberFormat="0" applyBorder="0" applyAlignment="0" applyProtection="0"/>
    <xf numFmtId="0" fontId="111" fillId="11" borderId="0" applyNumberFormat="0" applyBorder="0" applyAlignment="0" applyProtection="0"/>
    <xf numFmtId="0" fontId="53" fillId="17" borderId="0" applyNumberFormat="0" applyBorder="0" applyAlignment="0" applyProtection="0"/>
    <xf numFmtId="0" fontId="53" fillId="16" borderId="0" applyNumberFormat="0" applyBorder="0" applyAlignment="0" applyProtection="0"/>
    <xf numFmtId="0" fontId="111" fillId="34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111" fillId="5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111" fillId="16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111" fillId="35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111" fillId="36" borderId="0" applyNumberFormat="0" applyBorder="0" applyAlignment="0" applyProtection="0"/>
    <xf numFmtId="0" fontId="53" fillId="21" borderId="0" applyNumberFormat="0" applyBorder="0" applyAlignment="0" applyProtection="0"/>
    <xf numFmtId="0" fontId="53" fillId="17" borderId="0" applyNumberFormat="0" applyBorder="0" applyAlignment="0" applyProtection="0"/>
    <xf numFmtId="0" fontId="111" fillId="22" borderId="0" applyNumberFormat="0" applyBorder="0" applyAlignment="0" applyProtection="0"/>
    <xf numFmtId="0" fontId="53" fillId="17" borderId="0" applyNumberFormat="0" applyBorder="0" applyAlignment="0" applyProtection="0"/>
    <xf numFmtId="0" fontId="53" fillId="16" borderId="0" applyNumberFormat="0" applyBorder="0" applyAlignment="0" applyProtection="0"/>
    <xf numFmtId="0" fontId="111" fillId="37" borderId="0" applyNumberFormat="0" applyBorder="0" applyAlignment="0" applyProtection="0"/>
    <xf numFmtId="0" fontId="53" fillId="16" borderId="0" applyNumberFormat="0" applyBorder="0" applyAlignment="0" applyProtection="0"/>
    <xf numFmtId="0" fontId="53" fillId="23" borderId="0" applyNumberFormat="0" applyBorder="0" applyAlignment="0" applyProtection="0"/>
    <xf numFmtId="0" fontId="111" fillId="18" borderId="0" applyNumberFormat="0" applyBorder="0" applyAlignment="0" applyProtection="0"/>
    <xf numFmtId="0" fontId="53" fillId="23" borderId="0" applyNumberFormat="0" applyBorder="0" applyAlignment="0" applyProtection="0"/>
    <xf numFmtId="0" fontId="84" fillId="0" borderId="0">
      <protection locked="0"/>
    </xf>
    <xf numFmtId="174" fontId="27" fillId="0" borderId="0" applyFont="0" applyFill="0" applyBorder="0" applyAlignment="0" applyProtection="0"/>
    <xf numFmtId="167" fontId="84" fillId="0" borderId="0">
      <protection locked="0"/>
    </xf>
    <xf numFmtId="0" fontId="84" fillId="0" borderId="0">
      <protection locked="0"/>
    </xf>
    <xf numFmtId="0" fontId="84" fillId="0" borderId="0">
      <protection locked="0"/>
    </xf>
    <xf numFmtId="168" fontId="27" fillId="0" borderId="0" applyFont="0" applyFill="0" applyBorder="0" applyAlignment="0" applyProtection="0"/>
    <xf numFmtId="169" fontId="84" fillId="0" borderId="0">
      <protection locked="0"/>
    </xf>
    <xf numFmtId="0" fontId="84" fillId="0" borderId="0">
      <protection locked="0"/>
    </xf>
    <xf numFmtId="170" fontId="85" fillId="24" borderId="0" applyFont="0" applyBorder="0"/>
    <xf numFmtId="0" fontId="54" fillId="3" borderId="1" applyNumberFormat="0" applyAlignment="0" applyProtection="0"/>
    <xf numFmtId="0" fontId="112" fillId="13" borderId="93" applyNumberFormat="0" applyAlignment="0" applyProtection="0"/>
    <xf numFmtId="0" fontId="54" fillId="3" borderId="1" applyNumberFormat="0" applyAlignment="0" applyProtection="0"/>
    <xf numFmtId="0" fontId="55" fillId="11" borderId="2" applyNumberFormat="0" applyAlignment="0" applyProtection="0"/>
    <xf numFmtId="0" fontId="113" fillId="25" borderId="94" applyNumberFormat="0" applyAlignment="0" applyProtection="0"/>
    <xf numFmtId="0" fontId="55" fillId="11" borderId="2" applyNumberFormat="0" applyAlignment="0" applyProtection="0"/>
    <xf numFmtId="0" fontId="84" fillId="0" borderId="0">
      <protection locked="0"/>
    </xf>
    <xf numFmtId="0" fontId="56" fillId="6" borderId="0" applyNumberFormat="0" applyBorder="0" applyAlignment="0" applyProtection="0"/>
    <xf numFmtId="0" fontId="114" fillId="38" borderId="0" applyNumberFormat="0" applyBorder="0" applyAlignment="0" applyProtection="0"/>
    <xf numFmtId="0" fontId="56" fillId="6" borderId="0" applyNumberFormat="0" applyBorder="0" applyAlignment="0" applyProtection="0"/>
    <xf numFmtId="166" fontId="82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82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82" fillId="0" borderId="0" applyFont="0" applyFill="0" applyBorder="0" applyAlignment="0" applyProtection="0"/>
    <xf numFmtId="0" fontId="84" fillId="0" borderId="0">
      <protection locked="0"/>
    </xf>
    <xf numFmtId="0" fontId="84" fillId="0" borderId="0">
      <protection locked="0"/>
    </xf>
    <xf numFmtId="0" fontId="84" fillId="0" borderId="0">
      <protection locked="0"/>
    </xf>
    <xf numFmtId="171" fontId="86" fillId="0" borderId="0">
      <protection locked="0"/>
    </xf>
    <xf numFmtId="171" fontId="86" fillId="0" borderId="0"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57" fillId="0" borderId="3" applyNumberFormat="0" applyFill="0" applyAlignment="0" applyProtection="0"/>
    <xf numFmtId="0" fontId="115" fillId="0" borderId="95" applyNumberFormat="0" applyFill="0" applyAlignment="0" applyProtection="0"/>
    <xf numFmtId="0" fontId="57" fillId="0" borderId="3" applyNumberFormat="0" applyFill="0" applyAlignment="0" applyProtection="0"/>
    <xf numFmtId="0" fontId="58" fillId="26" borderId="4" applyNumberFormat="0" applyAlignment="0" applyProtection="0"/>
    <xf numFmtId="0" fontId="116" fillId="39" borderId="96" applyNumberFormat="0" applyAlignment="0" applyProtection="0"/>
    <xf numFmtId="0" fontId="58" fillId="26" borderId="4" applyNumberFormat="0" applyAlignment="0" applyProtection="0"/>
    <xf numFmtId="172" fontId="87" fillId="0" borderId="5"/>
    <xf numFmtId="0" fontId="59" fillId="0" borderId="6" applyNumberFormat="0" applyFill="0" applyAlignment="0" applyProtection="0"/>
    <xf numFmtId="0" fontId="106" fillId="0" borderId="7" applyNumberFormat="0" applyFill="0" applyAlignment="0" applyProtection="0"/>
    <xf numFmtId="0" fontId="59" fillId="0" borderId="6" applyNumberFormat="0" applyFill="0" applyAlignment="0" applyProtection="0"/>
    <xf numFmtId="0" fontId="60" fillId="0" borderId="8" applyNumberFormat="0" applyFill="0" applyAlignment="0" applyProtection="0"/>
    <xf numFmtId="0" fontId="117" fillId="0" borderId="97" applyNumberFormat="0" applyFill="0" applyAlignment="0" applyProtection="0"/>
    <xf numFmtId="0" fontId="60" fillId="0" borderId="8" applyNumberFormat="0" applyFill="0" applyAlignment="0" applyProtection="0"/>
    <xf numFmtId="0" fontId="61" fillId="0" borderId="9" applyNumberFormat="0" applyFill="0" applyAlignment="0" applyProtection="0"/>
    <xf numFmtId="0" fontId="107" fillId="0" borderId="10" applyNumberFormat="0" applyFill="0" applyAlignment="0" applyProtection="0"/>
    <xf numFmtId="0" fontId="61" fillId="0" borderId="9" applyNumberFormat="0" applyFill="0" applyAlignment="0" applyProtection="0"/>
    <xf numFmtId="0" fontId="61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13" borderId="0" applyNumberFormat="0" applyBorder="0" applyAlignment="0" applyProtection="0"/>
    <xf numFmtId="0" fontId="118" fillId="40" borderId="0" applyNumberFormat="0" applyBorder="0" applyAlignment="0" applyProtection="0"/>
    <xf numFmtId="0" fontId="62" fillId="13" borderId="0" applyNumberFormat="0" applyBorder="0" applyAlignment="0" applyProtection="0"/>
    <xf numFmtId="37" fontId="88" fillId="0" borderId="0"/>
    <xf numFmtId="0" fontId="79" fillId="0" borderId="0"/>
    <xf numFmtId="0" fontId="119" fillId="0" borderId="0"/>
    <xf numFmtId="0" fontId="119" fillId="0" borderId="0"/>
    <xf numFmtId="0" fontId="89" fillId="0" borderId="0"/>
    <xf numFmtId="0" fontId="110" fillId="0" borderId="0"/>
    <xf numFmtId="0" fontId="103" fillId="0" borderId="0"/>
    <xf numFmtId="0" fontId="82" fillId="0" borderId="0"/>
    <xf numFmtId="0" fontId="27" fillId="0" borderId="0"/>
    <xf numFmtId="0" fontId="120" fillId="0" borderId="0"/>
    <xf numFmtId="0" fontId="16" fillId="0" borderId="0" applyBorder="0"/>
    <xf numFmtId="0" fontId="27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10" fillId="0" borderId="0"/>
    <xf numFmtId="0" fontId="16" fillId="0" borderId="0"/>
    <xf numFmtId="0" fontId="90" fillId="0" borderId="0"/>
    <xf numFmtId="0" fontId="16" fillId="0" borderId="0" applyBorder="0"/>
    <xf numFmtId="0" fontId="27" fillId="0" borderId="0"/>
    <xf numFmtId="0" fontId="100" fillId="0" borderId="0"/>
    <xf numFmtId="0" fontId="110" fillId="0" borderId="0"/>
    <xf numFmtId="0" fontId="110" fillId="0" borderId="0"/>
    <xf numFmtId="0" fontId="110" fillId="0" borderId="0"/>
    <xf numFmtId="0" fontId="35" fillId="0" borderId="0"/>
    <xf numFmtId="0" fontId="63" fillId="11" borderId="1" applyNumberFormat="0" applyAlignment="0" applyProtection="0"/>
    <xf numFmtId="0" fontId="121" fillId="25" borderId="93" applyNumberFormat="0" applyAlignment="0" applyProtection="0"/>
    <xf numFmtId="0" fontId="63" fillId="11" borderId="1" applyNumberFormat="0" applyAlignment="0" applyProtection="0"/>
    <xf numFmtId="0" fontId="84" fillId="0" borderId="0">
      <protection locked="0"/>
    </xf>
    <xf numFmtId="9" fontId="10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4" fillId="0" borderId="11" applyNumberFormat="0" applyFill="0" applyAlignment="0" applyProtection="0"/>
    <xf numFmtId="0" fontId="122" fillId="0" borderId="12" applyNumberFormat="0" applyFill="0" applyAlignment="0" applyProtection="0"/>
    <xf numFmtId="0" fontId="64" fillId="0" borderId="11" applyNumberFormat="0" applyFill="0" applyAlignment="0" applyProtection="0"/>
    <xf numFmtId="173" fontId="87" fillId="0" borderId="0">
      <alignment vertical="center"/>
    </xf>
    <xf numFmtId="0" fontId="6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4" fillId="0" borderId="0">
      <protection locked="0"/>
    </xf>
    <xf numFmtId="0" fontId="6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2" fillId="7" borderId="13" applyNumberFormat="0" applyFont="0" applyAlignment="0" applyProtection="0"/>
    <xf numFmtId="0" fontId="104" fillId="41" borderId="98" applyNumberFormat="0" applyFont="0" applyAlignment="0" applyProtection="0"/>
    <xf numFmtId="0" fontId="27" fillId="7" borderId="13" applyNumberFormat="0" applyFont="0" applyAlignment="0" applyProtection="0"/>
    <xf numFmtId="0" fontId="68" fillId="4" borderId="0" applyNumberFormat="0" applyBorder="0" applyAlignment="0" applyProtection="0"/>
    <xf numFmtId="0" fontId="125" fillId="42" borderId="0" applyNumberFormat="0" applyBorder="0" applyAlignment="0" applyProtection="0"/>
    <xf numFmtId="0" fontId="68" fillId="4" borderId="0" applyNumberFormat="0" applyBorder="0" applyAlignment="0" applyProtection="0"/>
    <xf numFmtId="0" fontId="128" fillId="0" borderId="0"/>
    <xf numFmtId="0" fontId="3" fillId="0" borderId="0"/>
    <xf numFmtId="0" fontId="3" fillId="0" borderId="0"/>
    <xf numFmtId="0" fontId="3" fillId="0" borderId="0"/>
    <xf numFmtId="0" fontId="129" fillId="0" borderId="0"/>
    <xf numFmtId="0" fontId="130" fillId="0" borderId="0"/>
    <xf numFmtId="0" fontId="132" fillId="42" borderId="0" applyNumberFormat="0" applyBorder="0" applyAlignment="0" applyProtection="0"/>
    <xf numFmtId="175" fontId="133" fillId="0" borderId="0"/>
    <xf numFmtId="0" fontId="2" fillId="0" borderId="0"/>
    <xf numFmtId="0" fontId="3" fillId="0" borderId="0"/>
    <xf numFmtId="0" fontId="82" fillId="0" borderId="0"/>
    <xf numFmtId="0" fontId="143" fillId="0" borderId="0"/>
    <xf numFmtId="0" fontId="144" fillId="0" borderId="0"/>
    <xf numFmtId="0" fontId="3" fillId="0" borderId="0"/>
    <xf numFmtId="0" fontId="35" fillId="0" borderId="0"/>
    <xf numFmtId="0" fontId="3" fillId="0" borderId="0"/>
    <xf numFmtId="0" fontId="154" fillId="0" borderId="0"/>
    <xf numFmtId="0" fontId="154" fillId="0" borderId="0"/>
    <xf numFmtId="0" fontId="3" fillId="0" borderId="0"/>
    <xf numFmtId="0" fontId="27" fillId="0" borderId="0"/>
    <xf numFmtId="0" fontId="156" fillId="0" borderId="0"/>
    <xf numFmtId="0" fontId="157" fillId="0" borderId="0"/>
    <xf numFmtId="0" fontId="1" fillId="0" borderId="0"/>
  </cellStyleXfs>
  <cellXfs count="905">
    <xf numFmtId="0" fontId="0" fillId="0" borderId="0" xfId="0"/>
    <xf numFmtId="0" fontId="4" fillId="0" borderId="0" xfId="0" applyFont="1"/>
    <xf numFmtId="0" fontId="0" fillId="0" borderId="0" xfId="0" applyBorder="1"/>
    <xf numFmtId="0" fontId="10" fillId="0" borderId="0" xfId="0" applyFont="1" applyAlignment="1">
      <alignment vertical="center"/>
    </xf>
    <xf numFmtId="0" fontId="11" fillId="0" borderId="14" xfId="0" applyFont="1" applyBorder="1" applyAlignment="1">
      <alignment horizontal="centerContinuous"/>
    </xf>
    <xf numFmtId="0" fontId="11" fillId="0" borderId="15" xfId="0" applyFont="1" applyBorder="1" applyAlignment="1">
      <alignment horizontal="centerContinuous"/>
    </xf>
    <xf numFmtId="0" fontId="11" fillId="0" borderId="16" xfId="0" applyFont="1" applyBorder="1" applyAlignment="1">
      <alignment horizontal="centerContinuous"/>
    </xf>
    <xf numFmtId="49" fontId="7" fillId="0" borderId="17" xfId="0" applyNumberFormat="1" applyFont="1" applyBorder="1" applyAlignment="1">
      <alignment horizontal="centerContinuous" vertical="center"/>
    </xf>
    <xf numFmtId="49" fontId="12" fillId="0" borderId="18" xfId="0" applyNumberFormat="1" applyFont="1" applyBorder="1" applyAlignment="1">
      <alignment horizontal="centerContinuous" vertical="center" wrapText="1"/>
    </xf>
    <xf numFmtId="0" fontId="14" fillId="0" borderId="0" xfId="0" applyFont="1"/>
    <xf numFmtId="4" fontId="0" fillId="0" borderId="0" xfId="0" applyNumberFormat="1"/>
    <xf numFmtId="0" fontId="11" fillId="0" borderId="0" xfId="0" applyFont="1"/>
    <xf numFmtId="0" fontId="15" fillId="0" borderId="0" xfId="0" applyFont="1"/>
    <xf numFmtId="0" fontId="11" fillId="0" borderId="0" xfId="0" applyFont="1" applyAlignment="1">
      <alignment horizontal="left" vertical="center"/>
    </xf>
    <xf numFmtId="0" fontId="4" fillId="0" borderId="0" xfId="0" applyFont="1" applyFill="1" applyBorder="1"/>
    <xf numFmtId="2" fontId="4" fillId="0" borderId="0" xfId="0" applyNumberFormat="1" applyFont="1" applyFill="1" applyBorder="1"/>
    <xf numFmtId="164" fontId="4" fillId="0" borderId="0" xfId="0" applyNumberFormat="1" applyFont="1" applyFill="1" applyBorder="1"/>
    <xf numFmtId="0" fontId="7" fillId="0" borderId="0" xfId="0" applyFont="1" applyAlignment="1">
      <alignment horizontal="left" vertical="center"/>
    </xf>
    <xf numFmtId="0" fontId="1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/>
    <xf numFmtId="0" fontId="14" fillId="0" borderId="0" xfId="0" applyFont="1" applyBorder="1"/>
    <xf numFmtId="2" fontId="9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7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8" fillId="0" borderId="0" xfId="0" applyFont="1"/>
    <xf numFmtId="0" fontId="20" fillId="0" borderId="0" xfId="0" applyFont="1"/>
    <xf numFmtId="0" fontId="21" fillId="0" borderId="0" xfId="0" applyFont="1" applyAlignment="1">
      <alignment horizontal="left" vertical="center"/>
    </xf>
    <xf numFmtId="0" fontId="22" fillId="0" borderId="0" xfId="0" applyFont="1"/>
    <xf numFmtId="0" fontId="6" fillId="0" borderId="0" xfId="0" quotePrefix="1" applyFont="1" applyAlignment="1">
      <alignment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Continuous" vertical="center"/>
    </xf>
    <xf numFmtId="2" fontId="13" fillId="0" borderId="0" xfId="0" applyNumberFormat="1" applyFont="1" applyAlignment="1">
      <alignment horizontal="center" vertical="center"/>
    </xf>
    <xf numFmtId="0" fontId="9" fillId="0" borderId="23" xfId="0" applyFont="1" applyBorder="1" applyAlignment="1">
      <alignment horizontal="centerContinuous" vertical="center"/>
    </xf>
    <xf numFmtId="0" fontId="13" fillId="0" borderId="0" xfId="0" applyFont="1" applyAlignment="1">
      <alignment horizontal="left" vertical="center"/>
    </xf>
    <xf numFmtId="14" fontId="23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4" fillId="0" borderId="22" xfId="0" applyNumberFormat="1" applyFont="1" applyFill="1" applyBorder="1"/>
    <xf numFmtId="164" fontId="4" fillId="0" borderId="24" xfId="0" applyNumberFormat="1" applyFont="1" applyFill="1" applyBorder="1"/>
    <xf numFmtId="164" fontId="9" fillId="0" borderId="25" xfId="0" applyNumberFormat="1" applyFont="1" applyFill="1" applyBorder="1"/>
    <xf numFmtId="0" fontId="3" fillId="0" borderId="0" xfId="0" applyFont="1"/>
    <xf numFmtId="0" fontId="25" fillId="0" borderId="0" xfId="0" applyFont="1"/>
    <xf numFmtId="0" fontId="16" fillId="0" borderId="0" xfId="0" applyFont="1" applyFill="1" applyBorder="1"/>
    <xf numFmtId="0" fontId="7" fillId="0" borderId="0" xfId="0" applyFont="1" applyAlignment="1">
      <alignment horizontal="center"/>
    </xf>
    <xf numFmtId="2" fontId="9" fillId="0" borderId="26" xfId="0" applyNumberFormat="1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 wrapText="1"/>
    </xf>
    <xf numFmtId="2" fontId="9" fillId="0" borderId="26" xfId="0" applyNumberFormat="1" applyFont="1" applyBorder="1" applyAlignment="1">
      <alignment horizontal="center" vertical="center" wrapText="1"/>
    </xf>
    <xf numFmtId="2" fontId="9" fillId="0" borderId="27" xfId="0" applyNumberFormat="1" applyFont="1" applyBorder="1" applyAlignment="1">
      <alignment horizontal="center" vertical="center" wrapText="1"/>
    </xf>
    <xf numFmtId="2" fontId="9" fillId="0" borderId="28" xfId="0" applyNumberFormat="1" applyFont="1" applyBorder="1" applyAlignment="1">
      <alignment horizontal="center" vertical="center" wrapText="1"/>
    </xf>
    <xf numFmtId="0" fontId="26" fillId="0" borderId="0" xfId="0" applyFont="1"/>
    <xf numFmtId="0" fontId="5" fillId="0" borderId="0" xfId="103" applyAlignment="1" applyProtection="1"/>
    <xf numFmtId="0" fontId="7" fillId="0" borderId="21" xfId="0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/>
    </xf>
    <xf numFmtId="1" fontId="12" fillId="0" borderId="30" xfId="0" applyNumberFormat="1" applyFont="1" applyBorder="1" applyAlignment="1">
      <alignment horizontal="center" vertical="center"/>
    </xf>
    <xf numFmtId="1" fontId="12" fillId="0" borderId="30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/>
    </xf>
    <xf numFmtId="0" fontId="28" fillId="0" borderId="0" xfId="0" quotePrefix="1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6" fillId="0" borderId="0" xfId="0" applyFont="1" applyFill="1"/>
    <xf numFmtId="3" fontId="4" fillId="0" borderId="32" xfId="0" applyNumberFormat="1" applyFont="1" applyBorder="1"/>
    <xf numFmtId="3" fontId="9" fillId="0" borderId="33" xfId="0" applyNumberFormat="1" applyFont="1" applyBorder="1"/>
    <xf numFmtId="49" fontId="12" fillId="0" borderId="17" xfId="0" applyNumberFormat="1" applyFont="1" applyBorder="1" applyAlignment="1">
      <alignment horizontal="centerContinuous" vertical="center" wrapText="1"/>
    </xf>
    <xf numFmtId="49" fontId="12" fillId="0" borderId="18" xfId="0" applyNumberFormat="1" applyFont="1" applyFill="1" applyBorder="1" applyAlignment="1">
      <alignment horizontal="centerContinuous" vertical="center" wrapText="1"/>
    </xf>
    <xf numFmtId="49" fontId="12" fillId="0" borderId="34" xfId="0" applyNumberFormat="1" applyFont="1" applyFill="1" applyBorder="1" applyAlignment="1">
      <alignment horizontal="centerContinuous" vertical="center" wrapText="1"/>
    </xf>
    <xf numFmtId="0" fontId="24" fillId="0" borderId="32" xfId="0" applyFont="1" applyBorder="1"/>
    <xf numFmtId="164" fontId="4" fillId="0" borderId="35" xfId="0" applyNumberFormat="1" applyFont="1" applyFill="1" applyBorder="1"/>
    <xf numFmtId="0" fontId="13" fillId="0" borderId="32" xfId="0" applyFont="1" applyBorder="1"/>
    <xf numFmtId="164" fontId="9" fillId="0" borderId="35" xfId="0" applyNumberFormat="1" applyFont="1" applyFill="1" applyBorder="1"/>
    <xf numFmtId="49" fontId="13" fillId="0" borderId="17" xfId="0" applyNumberFormat="1" applyFont="1" applyBorder="1" applyAlignment="1">
      <alignment horizontal="centerContinuous" vertical="center"/>
    </xf>
    <xf numFmtId="1" fontId="12" fillId="0" borderId="18" xfId="0" applyNumberFormat="1" applyFont="1" applyBorder="1" applyAlignment="1">
      <alignment horizontal="centerContinuous" vertical="center" wrapText="1"/>
    </xf>
    <xf numFmtId="1" fontId="12" fillId="0" borderId="17" xfId="0" applyNumberFormat="1" applyFont="1" applyBorder="1" applyAlignment="1">
      <alignment horizontal="centerContinuous" vertical="center" wrapText="1"/>
    </xf>
    <xf numFmtId="3" fontId="12" fillId="0" borderId="18" xfId="0" applyNumberFormat="1" applyFont="1" applyBorder="1" applyAlignment="1">
      <alignment horizontal="centerContinuous" vertical="center" wrapText="1"/>
    </xf>
    <xf numFmtId="164" fontId="12" fillId="0" borderId="18" xfId="0" applyNumberFormat="1" applyFont="1" applyFill="1" applyBorder="1" applyAlignment="1">
      <alignment horizontal="centerContinuous" vertical="center" wrapText="1"/>
    </xf>
    <xf numFmtId="164" fontId="12" fillId="0" borderId="34" xfId="0" applyNumberFormat="1" applyFont="1" applyFill="1" applyBorder="1" applyAlignment="1">
      <alignment horizontal="centerContinuous" vertical="center" wrapText="1"/>
    </xf>
    <xf numFmtId="164" fontId="9" fillId="0" borderId="24" xfId="0" applyNumberFormat="1" applyFont="1" applyFill="1" applyBorder="1"/>
    <xf numFmtId="3" fontId="12" fillId="0" borderId="17" xfId="0" applyNumberFormat="1" applyFont="1" applyBorder="1" applyAlignment="1">
      <alignment horizontal="centerContinuous" vertical="center" wrapText="1"/>
    </xf>
    <xf numFmtId="3" fontId="4" fillId="0" borderId="35" xfId="0" applyNumberFormat="1" applyFont="1" applyBorder="1"/>
    <xf numFmtId="3" fontId="9" fillId="0" borderId="35" xfId="0" applyNumberFormat="1" applyFont="1" applyBorder="1"/>
    <xf numFmtId="3" fontId="9" fillId="0" borderId="32" xfId="0" applyNumberFormat="1" applyFont="1" applyBorder="1"/>
    <xf numFmtId="0" fontId="13" fillId="0" borderId="33" xfId="0" applyFont="1" applyBorder="1"/>
    <xf numFmtId="3" fontId="9" fillId="0" borderId="36" xfId="0" applyNumberFormat="1" applyFont="1" applyBorder="1"/>
    <xf numFmtId="164" fontId="9" fillId="0" borderId="36" xfId="0" applyNumberFormat="1" applyFont="1" applyFill="1" applyBorder="1"/>
    <xf numFmtId="0" fontId="13" fillId="0" borderId="0" xfId="0" applyFont="1" applyBorder="1"/>
    <xf numFmtId="3" fontId="9" fillId="0" borderId="0" xfId="0" applyNumberFormat="1" applyFont="1" applyBorder="1"/>
    <xf numFmtId="164" fontId="9" fillId="0" borderId="0" xfId="0" applyNumberFormat="1" applyFont="1" applyFill="1" applyBorder="1"/>
    <xf numFmtId="2" fontId="9" fillId="0" borderId="0" xfId="0" applyNumberFormat="1" applyFont="1" applyFill="1" applyBorder="1"/>
    <xf numFmtId="3" fontId="0" fillId="0" borderId="0" xfId="0" applyNumberFormat="1"/>
    <xf numFmtId="0" fontId="3" fillId="0" borderId="0" xfId="0" applyFont="1" applyFill="1"/>
    <xf numFmtId="0" fontId="8" fillId="0" borderId="0" xfId="0" applyFont="1"/>
    <xf numFmtId="4" fontId="4" fillId="27" borderId="24" xfId="0" applyNumberFormat="1" applyFont="1" applyFill="1" applyBorder="1"/>
    <xf numFmtId="2" fontId="16" fillId="0" borderId="0" xfId="0" applyNumberFormat="1" applyFont="1" applyFill="1"/>
    <xf numFmtId="0" fontId="9" fillId="0" borderId="37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Continuous" vertical="center"/>
    </xf>
    <xf numFmtId="49" fontId="12" fillId="0" borderId="15" xfId="0" applyNumberFormat="1" applyFont="1" applyBorder="1" applyAlignment="1">
      <alignment horizontal="centerContinuous" vertical="center" wrapText="1"/>
    </xf>
    <xf numFmtId="49" fontId="12" fillId="0" borderId="16" xfId="0" applyNumberFormat="1" applyFont="1" applyBorder="1" applyAlignment="1">
      <alignment horizontal="centerContinuous" vertical="center" wrapText="1"/>
    </xf>
    <xf numFmtId="4" fontId="30" fillId="0" borderId="32" xfId="0" applyNumberFormat="1" applyFont="1" applyBorder="1" applyAlignment="1"/>
    <xf numFmtId="4" fontId="30" fillId="0" borderId="22" xfId="0" applyNumberFormat="1" applyFont="1" applyBorder="1" applyAlignment="1">
      <alignment horizontal="right" vertical="top" wrapText="1"/>
    </xf>
    <xf numFmtId="4" fontId="30" fillId="0" borderId="24" xfId="0" applyNumberFormat="1" applyFont="1" applyBorder="1" applyAlignment="1">
      <alignment horizontal="right" vertical="top" wrapText="1"/>
    </xf>
    <xf numFmtId="4" fontId="30" fillId="0" borderId="38" xfId="0" applyNumberFormat="1" applyFont="1" applyBorder="1" applyAlignment="1">
      <alignment horizontal="right" vertical="top" wrapText="1"/>
    </xf>
    <xf numFmtId="4" fontId="30" fillId="0" borderId="25" xfId="0" applyNumberFormat="1" applyFont="1" applyBorder="1" applyAlignment="1">
      <alignment horizontal="right" vertical="top" wrapText="1"/>
    </xf>
    <xf numFmtId="2" fontId="30" fillId="0" borderId="22" xfId="0" applyNumberFormat="1" applyFont="1" applyBorder="1" applyAlignment="1">
      <alignment horizontal="center"/>
    </xf>
    <xf numFmtId="2" fontId="30" fillId="0" borderId="24" xfId="0" applyNumberFormat="1" applyFont="1" applyBorder="1" applyAlignment="1">
      <alignment horizontal="center" vertical="justify"/>
    </xf>
    <xf numFmtId="164" fontId="4" fillId="27" borderId="24" xfId="0" applyNumberFormat="1" applyFont="1" applyFill="1" applyBorder="1" applyAlignment="1">
      <alignment horizontal="center"/>
    </xf>
    <xf numFmtId="164" fontId="4" fillId="27" borderId="25" xfId="0" applyNumberFormat="1" applyFont="1" applyFill="1" applyBorder="1" applyAlignment="1">
      <alignment horizontal="center"/>
    </xf>
    <xf numFmtId="0" fontId="36" fillId="0" borderId="14" xfId="0" applyFont="1" applyBorder="1" applyAlignment="1">
      <alignment horizontal="centerContinuous"/>
    </xf>
    <xf numFmtId="0" fontId="36" fillId="0" borderId="15" xfId="0" applyFont="1" applyBorder="1" applyAlignment="1">
      <alignment horizontal="centerContinuous"/>
    </xf>
    <xf numFmtId="0" fontId="36" fillId="0" borderId="16" xfId="0" applyFont="1" applyBorder="1" applyAlignment="1">
      <alignment horizontal="centerContinuous"/>
    </xf>
    <xf numFmtId="4" fontId="30" fillId="24" borderId="22" xfId="0" applyNumberFormat="1" applyFont="1" applyFill="1" applyBorder="1" applyAlignment="1">
      <alignment horizontal="center" vertical="top" wrapText="1"/>
    </xf>
    <xf numFmtId="4" fontId="30" fillId="24" borderId="24" xfId="0" applyNumberFormat="1" applyFont="1" applyFill="1" applyBorder="1" applyAlignment="1">
      <alignment horizontal="center" vertical="top" wrapText="1"/>
    </xf>
    <xf numFmtId="0" fontId="3" fillId="0" borderId="27" xfId="0" applyFont="1" applyBorder="1" applyAlignment="1">
      <alignment horizontal="center"/>
    </xf>
    <xf numFmtId="0" fontId="3" fillId="0" borderId="17" xfId="0" applyFont="1" applyBorder="1"/>
    <xf numFmtId="0" fontId="3" fillId="0" borderId="39" xfId="0" applyFont="1" applyBorder="1" applyAlignment="1">
      <alignment horizontal="center"/>
    </xf>
    <xf numFmtId="0" fontId="3" fillId="0" borderId="40" xfId="0" applyFont="1" applyBorder="1"/>
    <xf numFmtId="0" fontId="3" fillId="0" borderId="17" xfId="0" applyFont="1" applyFill="1" applyBorder="1"/>
    <xf numFmtId="0" fontId="3" fillId="0" borderId="40" xfId="0" applyFont="1" applyFill="1" applyBorder="1"/>
    <xf numFmtId="0" fontId="3" fillId="0" borderId="41" xfId="0" applyFont="1" applyBorder="1" applyAlignment="1">
      <alignment horizontal="center"/>
    </xf>
    <xf numFmtId="2" fontId="31" fillId="0" borderId="0" xfId="0" applyNumberFormat="1" applyFont="1" applyFill="1"/>
    <xf numFmtId="0" fontId="31" fillId="0" borderId="0" xfId="0" applyFont="1" applyFill="1"/>
    <xf numFmtId="0" fontId="9" fillId="0" borderId="0" xfId="0" applyFont="1" applyFill="1"/>
    <xf numFmtId="0" fontId="13" fillId="0" borderId="0" xfId="0" applyFont="1" applyFill="1" applyAlignment="1">
      <alignment horizontal="left" wrapText="1"/>
    </xf>
    <xf numFmtId="0" fontId="16" fillId="0" borderId="0" xfId="0" applyFont="1" applyFill="1"/>
    <xf numFmtId="0" fontId="39" fillId="0" borderId="42" xfId="0" applyFont="1" applyFill="1" applyBorder="1" applyAlignment="1"/>
    <xf numFmtId="4" fontId="39" fillId="0" borderId="42" xfId="0" applyNumberFormat="1" applyFont="1" applyFill="1" applyBorder="1" applyAlignment="1">
      <alignment horizontal="center"/>
    </xf>
    <xf numFmtId="4" fontId="39" fillId="0" borderId="43" xfId="0" applyNumberFormat="1" applyFont="1" applyFill="1" applyBorder="1" applyAlignment="1">
      <alignment horizontal="center"/>
    </xf>
    <xf numFmtId="3" fontId="39" fillId="0" borderId="44" xfId="0" applyNumberFormat="1" applyFont="1" applyFill="1" applyBorder="1" applyAlignment="1">
      <alignment horizontal="center"/>
    </xf>
    <xf numFmtId="4" fontId="39" fillId="0" borderId="45" xfId="0" applyNumberFormat="1" applyFont="1" applyFill="1" applyBorder="1" applyAlignment="1">
      <alignment horizontal="center"/>
    </xf>
    <xf numFmtId="0" fontId="9" fillId="0" borderId="46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48" xfId="0" applyFont="1" applyFill="1" applyBorder="1" applyAlignment="1">
      <alignment horizontal="center" vertical="center" wrapText="1"/>
    </xf>
    <xf numFmtId="1" fontId="12" fillId="0" borderId="30" xfId="0" applyNumberFormat="1" applyFont="1" applyFill="1" applyBorder="1" applyAlignment="1">
      <alignment horizontal="center" vertical="center"/>
    </xf>
    <xf numFmtId="0" fontId="9" fillId="24" borderId="22" xfId="0" applyFont="1" applyFill="1" applyBorder="1" applyAlignment="1">
      <alignment horizontal="centerContinuous" vertical="center"/>
    </xf>
    <xf numFmtId="14" fontId="23" fillId="24" borderId="22" xfId="0" applyNumberFormat="1" applyFont="1" applyFill="1" applyBorder="1" applyAlignment="1">
      <alignment horizontal="center" vertical="center" wrapText="1"/>
    </xf>
    <xf numFmtId="1" fontId="12" fillId="24" borderId="30" xfId="0" applyNumberFormat="1" applyFont="1" applyFill="1" applyBorder="1" applyAlignment="1">
      <alignment horizontal="center" vertical="center"/>
    </xf>
    <xf numFmtId="1" fontId="12" fillId="24" borderId="30" xfId="0" applyNumberFormat="1" applyFont="1" applyFill="1" applyBorder="1" applyAlignment="1">
      <alignment horizontal="center" vertical="center" wrapText="1"/>
    </xf>
    <xf numFmtId="4" fontId="39" fillId="0" borderId="34" xfId="0" applyNumberFormat="1" applyFont="1" applyFill="1" applyBorder="1" applyAlignment="1">
      <alignment horizontal="center"/>
    </xf>
    <xf numFmtId="3" fontId="4" fillId="0" borderId="22" xfId="0" applyNumberFormat="1" applyFont="1" applyBorder="1"/>
    <xf numFmtId="3" fontId="4" fillId="0" borderId="38" xfId="0" applyNumberFormat="1" applyFont="1" applyBorder="1"/>
    <xf numFmtId="3" fontId="39" fillId="0" borderId="42" xfId="0" applyNumberFormat="1" applyFont="1" applyFill="1" applyBorder="1" applyAlignment="1">
      <alignment horizontal="center"/>
    </xf>
    <xf numFmtId="0" fontId="3" fillId="0" borderId="49" xfId="0" applyFont="1" applyFill="1" applyBorder="1"/>
    <xf numFmtId="4" fontId="39" fillId="0" borderId="0" xfId="0" applyNumberFormat="1" applyFont="1" applyFill="1" applyBorder="1" applyAlignment="1">
      <alignment horizontal="center"/>
    </xf>
    <xf numFmtId="3" fontId="39" fillId="0" borderId="0" xfId="0" applyNumberFormat="1" applyFont="1" applyFill="1" applyBorder="1" applyAlignment="1">
      <alignment horizontal="center"/>
    </xf>
    <xf numFmtId="0" fontId="33" fillId="0" borderId="32" xfId="0" applyFont="1" applyBorder="1" applyAlignment="1">
      <alignment vertical="top" wrapText="1"/>
    </xf>
    <xf numFmtId="0" fontId="33" fillId="0" borderId="33" xfId="0" applyFont="1" applyBorder="1" applyAlignment="1">
      <alignment vertical="top" wrapText="1"/>
    </xf>
    <xf numFmtId="0" fontId="45" fillId="0" borderId="0" xfId="0" applyFont="1"/>
    <xf numFmtId="0" fontId="46" fillId="0" borderId="0" xfId="0" applyFont="1"/>
    <xf numFmtId="4" fontId="39" fillId="0" borderId="44" xfId="0" applyNumberFormat="1" applyFont="1" applyFill="1" applyBorder="1" applyAlignment="1">
      <alignment horizontal="center"/>
    </xf>
    <xf numFmtId="0" fontId="4" fillId="0" borderId="32" xfId="0" applyFont="1" applyBorder="1"/>
    <xf numFmtId="2" fontId="4" fillId="27" borderId="24" xfId="0" applyNumberFormat="1" applyFont="1" applyFill="1" applyBorder="1"/>
    <xf numFmtId="0" fontId="4" fillId="0" borderId="32" xfId="0" applyFont="1" applyBorder="1" applyAlignment="1">
      <alignment wrapText="1"/>
    </xf>
    <xf numFmtId="0" fontId="4" fillId="0" borderId="33" xfId="0" applyFont="1" applyBorder="1"/>
    <xf numFmtId="2" fontId="4" fillId="27" borderId="25" xfId="0" applyNumberFormat="1" applyFont="1" applyFill="1" applyBorder="1"/>
    <xf numFmtId="0" fontId="48" fillId="0" borderId="0" xfId="0" applyFont="1" applyAlignment="1">
      <alignment horizontal="justify"/>
    </xf>
    <xf numFmtId="0" fontId="37" fillId="0" borderId="0" xfId="0" applyFont="1"/>
    <xf numFmtId="0" fontId="47" fillId="0" borderId="0" xfId="0" applyFont="1" applyAlignment="1"/>
    <xf numFmtId="4" fontId="30" fillId="0" borderId="20" xfId="0" applyNumberFormat="1" applyFont="1" applyBorder="1" applyAlignment="1"/>
    <xf numFmtId="2" fontId="30" fillId="0" borderId="50" xfId="0" applyNumberFormat="1" applyFont="1" applyBorder="1" applyAlignment="1">
      <alignment horizontal="center"/>
    </xf>
    <xf numFmtId="2" fontId="30" fillId="0" borderId="51" xfId="0" applyNumberFormat="1" applyFont="1" applyBorder="1" applyAlignment="1">
      <alignment horizontal="center" vertical="justify"/>
    </xf>
    <xf numFmtId="3" fontId="31" fillId="0" borderId="0" xfId="0" applyNumberFormat="1" applyFont="1"/>
    <xf numFmtId="0" fontId="69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0" fontId="71" fillId="0" borderId="0" xfId="0" applyFont="1" applyAlignment="1">
      <alignment vertical="center"/>
    </xf>
    <xf numFmtId="0" fontId="0" fillId="0" borderId="0" xfId="0" applyAlignment="1">
      <alignment vertical="center"/>
    </xf>
    <xf numFmtId="0" fontId="19" fillId="0" borderId="15" xfId="0" applyFont="1" applyBorder="1" applyAlignment="1">
      <alignment horizontal="centerContinuous"/>
    </xf>
    <xf numFmtId="0" fontId="19" fillId="0" borderId="16" xfId="0" applyFont="1" applyBorder="1" applyAlignment="1">
      <alignment horizontal="centerContinuous"/>
    </xf>
    <xf numFmtId="0" fontId="24" fillId="0" borderId="20" xfId="0" applyFont="1" applyBorder="1"/>
    <xf numFmtId="2" fontId="4" fillId="27" borderId="22" xfId="0" applyNumberFormat="1" applyFont="1" applyFill="1" applyBorder="1"/>
    <xf numFmtId="3" fontId="9" fillId="0" borderId="22" xfId="0" applyNumberFormat="1" applyFont="1" applyBorder="1"/>
    <xf numFmtId="2" fontId="9" fillId="27" borderId="38" xfId="0" applyNumberFormat="1" applyFont="1" applyFill="1" applyBorder="1"/>
    <xf numFmtId="3" fontId="9" fillId="0" borderId="38" xfId="0" applyNumberFormat="1" applyFont="1" applyBorder="1"/>
    <xf numFmtId="0" fontId="72" fillId="0" borderId="0" xfId="0" applyFont="1"/>
    <xf numFmtId="0" fontId="73" fillId="0" borderId="0" xfId="0" applyFont="1"/>
    <xf numFmtId="0" fontId="9" fillId="0" borderId="52" xfId="0" applyFont="1" applyBorder="1" applyAlignment="1">
      <alignment horizontal="center" vertical="center" wrapText="1"/>
    </xf>
    <xf numFmtId="0" fontId="74" fillId="0" borderId="0" xfId="0" applyFont="1"/>
    <xf numFmtId="0" fontId="69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3" fontId="4" fillId="0" borderId="53" xfId="0" applyNumberFormat="1" applyFont="1" applyBorder="1"/>
    <xf numFmtId="164" fontId="4" fillId="28" borderId="23" xfId="0" applyNumberFormat="1" applyFont="1" applyFill="1" applyBorder="1"/>
    <xf numFmtId="164" fontId="4" fillId="28" borderId="54" xfId="0" applyNumberFormat="1" applyFont="1" applyFill="1" applyBorder="1"/>
    <xf numFmtId="3" fontId="4" fillId="0" borderId="55" xfId="0" applyNumberFormat="1" applyFont="1" applyBorder="1"/>
    <xf numFmtId="164" fontId="4" fillId="28" borderId="22" xfId="0" applyNumberFormat="1" applyFont="1" applyFill="1" applyBorder="1"/>
    <xf numFmtId="164" fontId="4" fillId="28" borderId="24" xfId="0" applyNumberFormat="1" applyFont="1" applyFill="1" applyBorder="1"/>
    <xf numFmtId="164" fontId="4" fillId="28" borderId="35" xfId="0" applyNumberFormat="1" applyFont="1" applyFill="1" applyBorder="1"/>
    <xf numFmtId="3" fontId="9" fillId="0" borderId="55" xfId="0" applyNumberFormat="1" applyFont="1" applyBorder="1"/>
    <xf numFmtId="164" fontId="9" fillId="28" borderId="36" xfId="0" applyNumberFormat="1" applyFont="1" applyFill="1" applyBorder="1"/>
    <xf numFmtId="164" fontId="9" fillId="28" borderId="25" xfId="0" applyNumberFormat="1" applyFont="1" applyFill="1" applyBorder="1"/>
    <xf numFmtId="2" fontId="12" fillId="0" borderId="18" xfId="0" applyNumberFormat="1" applyFont="1" applyBorder="1" applyAlignment="1">
      <alignment horizontal="centerContinuous" vertical="center" wrapText="1"/>
    </xf>
    <xf numFmtId="0" fontId="37" fillId="0" borderId="0" xfId="0" applyFont="1" applyFill="1"/>
    <xf numFmtId="0" fontId="39" fillId="0" borderId="0" xfId="0" applyFont="1" applyFill="1" applyBorder="1" applyAlignment="1"/>
    <xf numFmtId="0" fontId="16" fillId="0" borderId="0" xfId="0" applyFont="1" applyBorder="1"/>
    <xf numFmtId="3" fontId="38" fillId="0" borderId="30" xfId="152" applyNumberFormat="1" applyFont="1" applyBorder="1"/>
    <xf numFmtId="3" fontId="38" fillId="27" borderId="56" xfId="152" applyNumberFormat="1" applyFont="1" applyFill="1" applyBorder="1"/>
    <xf numFmtId="3" fontId="38" fillId="0" borderId="31" xfId="152" applyNumberFormat="1" applyFont="1" applyBorder="1"/>
    <xf numFmtId="4" fontId="30" fillId="0" borderId="20" xfId="152" applyNumberFormat="1" applyFont="1" applyBorder="1"/>
    <xf numFmtId="3" fontId="30" fillId="0" borderId="50" xfId="152" applyNumberFormat="1" applyFont="1" applyBorder="1"/>
    <xf numFmtId="3" fontId="30" fillId="27" borderId="57" xfId="152" applyNumberFormat="1" applyFont="1" applyFill="1" applyBorder="1"/>
    <xf numFmtId="3" fontId="30" fillId="0" borderId="51" xfId="152" applyNumberFormat="1" applyFont="1" applyBorder="1"/>
    <xf numFmtId="4" fontId="30" fillId="0" borderId="32" xfId="152" applyNumberFormat="1" applyFont="1" applyBorder="1"/>
    <xf numFmtId="3" fontId="30" fillId="0" borderId="22" xfId="152" applyNumberFormat="1" applyFont="1" applyBorder="1"/>
    <xf numFmtId="3" fontId="30" fillId="27" borderId="35" xfId="152" applyNumberFormat="1" applyFont="1" applyFill="1" applyBorder="1"/>
    <xf numFmtId="3" fontId="30" fillId="0" borderId="24" xfId="152" applyNumberFormat="1" applyFont="1" applyBorder="1"/>
    <xf numFmtId="4" fontId="30" fillId="0" borderId="33" xfId="152" applyNumberFormat="1" applyFont="1" applyBorder="1"/>
    <xf numFmtId="3" fontId="30" fillId="0" borderId="38" xfId="152" applyNumberFormat="1" applyFont="1" applyBorder="1"/>
    <xf numFmtId="3" fontId="30" fillId="27" borderId="36" xfId="152" applyNumberFormat="1" applyFont="1" applyFill="1" applyBorder="1"/>
    <xf numFmtId="3" fontId="30" fillId="0" borderId="25" xfId="152" applyNumberFormat="1" applyFont="1" applyBorder="1"/>
    <xf numFmtId="0" fontId="7" fillId="0" borderId="58" xfId="0" applyFont="1" applyBorder="1" applyAlignment="1">
      <alignment horizontal="center" vertical="center"/>
    </xf>
    <xf numFmtId="3" fontId="9" fillId="0" borderId="59" xfId="0" applyNumberFormat="1" applyFont="1" applyBorder="1"/>
    <xf numFmtId="164" fontId="4" fillId="28" borderId="60" xfId="0" applyNumberFormat="1" applyFont="1" applyFill="1" applyBorder="1"/>
    <xf numFmtId="164" fontId="4" fillId="28" borderId="55" xfId="0" applyNumberFormat="1" applyFont="1" applyFill="1" applyBorder="1"/>
    <xf numFmtId="164" fontId="4" fillId="28" borderId="61" xfId="0" applyNumberFormat="1" applyFont="1" applyFill="1" applyBorder="1"/>
    <xf numFmtId="164" fontId="9" fillId="28" borderId="62" xfId="0" applyNumberFormat="1" applyFont="1" applyFill="1" applyBorder="1"/>
    <xf numFmtId="1" fontId="30" fillId="0" borderId="22" xfId="0" applyNumberFormat="1" applyFont="1" applyBorder="1" applyAlignment="1">
      <alignment horizontal="center"/>
    </xf>
    <xf numFmtId="1" fontId="30" fillId="0" borderId="50" xfId="0" applyNumberFormat="1" applyFont="1" applyBorder="1" applyAlignment="1">
      <alignment horizontal="center"/>
    </xf>
    <xf numFmtId="3" fontId="38" fillId="27" borderId="15" xfId="152" applyNumberFormat="1" applyFont="1" applyFill="1" applyBorder="1"/>
    <xf numFmtId="0" fontId="19" fillId="0" borderId="14" xfId="0" applyFont="1" applyBorder="1" applyAlignment="1">
      <alignment horizontal="centerContinuous"/>
    </xf>
    <xf numFmtId="1" fontId="23" fillId="0" borderId="29" xfId="0" applyNumberFormat="1" applyFont="1" applyBorder="1" applyAlignment="1">
      <alignment horizontal="center" vertical="center" wrapText="1"/>
    </xf>
    <xf numFmtId="1" fontId="23" fillId="0" borderId="67" xfId="0" applyNumberFormat="1" applyFont="1" applyBorder="1" applyAlignment="1">
      <alignment horizontal="center" vertical="center" wrapText="1"/>
    </xf>
    <xf numFmtId="3" fontId="30" fillId="0" borderId="32" xfId="152" applyNumberFormat="1" applyFont="1" applyBorder="1"/>
    <xf numFmtId="3" fontId="30" fillId="0" borderId="20" xfId="152" applyNumberFormat="1" applyFont="1" applyBorder="1"/>
    <xf numFmtId="3" fontId="30" fillId="0" borderId="64" xfId="152" applyNumberFormat="1" applyFont="1" applyBorder="1"/>
    <xf numFmtId="3" fontId="30" fillId="0" borderId="33" xfId="152" applyNumberFormat="1" applyFont="1" applyBorder="1"/>
    <xf numFmtId="4" fontId="30" fillId="0" borderId="53" xfId="152" applyNumberFormat="1" applyFont="1" applyBorder="1"/>
    <xf numFmtId="4" fontId="30" fillId="0" borderId="55" xfId="152" applyNumberFormat="1" applyFont="1" applyBorder="1"/>
    <xf numFmtId="4" fontId="30" fillId="0" borderId="68" xfId="152" applyNumberFormat="1" applyFont="1" applyBorder="1"/>
    <xf numFmtId="3" fontId="30" fillId="0" borderId="69" xfId="152" applyNumberFormat="1" applyFont="1" applyBorder="1"/>
    <xf numFmtId="3" fontId="30" fillId="27" borderId="5" xfId="152" applyNumberFormat="1" applyFont="1" applyFill="1" applyBorder="1"/>
    <xf numFmtId="3" fontId="30" fillId="0" borderId="70" xfId="152" applyNumberFormat="1" applyFont="1" applyBorder="1"/>
    <xf numFmtId="3" fontId="30" fillId="0" borderId="68" xfId="152" applyNumberFormat="1" applyFont="1" applyBorder="1"/>
    <xf numFmtId="4" fontId="30" fillId="0" borderId="64" xfId="152" applyNumberFormat="1" applyFont="1" applyBorder="1"/>
    <xf numFmtId="3" fontId="30" fillId="0" borderId="65" xfId="152" applyNumberFormat="1" applyFont="1" applyBorder="1"/>
    <xf numFmtId="3" fontId="30" fillId="27" borderId="71" xfId="152" applyNumberFormat="1" applyFont="1" applyFill="1" applyBorder="1"/>
    <xf numFmtId="3" fontId="30" fillId="0" borderId="66" xfId="152" applyNumberFormat="1" applyFont="1" applyBorder="1"/>
    <xf numFmtId="4" fontId="30" fillId="0" borderId="72" xfId="152" applyNumberFormat="1" applyFont="1" applyBorder="1"/>
    <xf numFmtId="0" fontId="3" fillId="0" borderId="73" xfId="0" applyFont="1" applyFill="1" applyBorder="1"/>
    <xf numFmtId="0" fontId="0" fillId="0" borderId="0" xfId="0" applyAlignment="1">
      <alignment horizontal="center"/>
    </xf>
    <xf numFmtId="0" fontId="30" fillId="0" borderId="0" xfId="0" applyFont="1"/>
    <xf numFmtId="0" fontId="9" fillId="28" borderId="79" xfId="0" applyFont="1" applyFill="1" applyBorder="1" applyAlignment="1">
      <alignment horizontal="center" vertical="center" wrapText="1"/>
    </xf>
    <xf numFmtId="0" fontId="44" fillId="28" borderId="47" xfId="0" applyFont="1" applyFill="1" applyBorder="1" applyAlignment="1">
      <alignment horizontal="center" vertical="center" wrapText="1"/>
    </xf>
    <xf numFmtId="0" fontId="44" fillId="27" borderId="46" xfId="0" applyFont="1" applyFill="1" applyBorder="1" applyAlignment="1">
      <alignment horizontal="center" vertical="center" wrapText="1"/>
    </xf>
    <xf numFmtId="0" fontId="9" fillId="28" borderId="48" xfId="0" applyFont="1" applyFill="1" applyBorder="1" applyAlignment="1">
      <alignment horizontal="center" vertical="center" wrapText="1"/>
    </xf>
    <xf numFmtId="0" fontId="44" fillId="28" borderId="46" xfId="0" applyFont="1" applyFill="1" applyBorder="1" applyAlignment="1">
      <alignment horizontal="center" vertical="center" wrapText="1"/>
    </xf>
    <xf numFmtId="0" fontId="76" fillId="27" borderId="66" xfId="0" applyFont="1" applyFill="1" applyBorder="1" applyAlignment="1">
      <alignment horizontal="center" vertical="center" wrapText="1"/>
    </xf>
    <xf numFmtId="0" fontId="9" fillId="28" borderId="65" xfId="0" applyFont="1" applyFill="1" applyBorder="1" applyAlignment="1">
      <alignment horizontal="center" vertical="center" wrapText="1"/>
    </xf>
    <xf numFmtId="0" fontId="76" fillId="28" borderId="66" xfId="0" applyFont="1" applyFill="1" applyBorder="1" applyAlignment="1">
      <alignment horizontal="center" vertical="center" wrapText="1"/>
    </xf>
    <xf numFmtId="164" fontId="4" fillId="27" borderId="80" xfId="0" applyNumberFormat="1" applyFont="1" applyFill="1" applyBorder="1"/>
    <xf numFmtId="164" fontId="4" fillId="27" borderId="54" xfId="0" applyNumberFormat="1" applyFont="1" applyFill="1" applyBorder="1"/>
    <xf numFmtId="164" fontId="4" fillId="27" borderId="32" xfId="0" applyNumberFormat="1" applyFont="1" applyFill="1" applyBorder="1"/>
    <xf numFmtId="164" fontId="4" fillId="27" borderId="24" xfId="0" applyNumberFormat="1" applyFont="1" applyFill="1" applyBorder="1"/>
    <xf numFmtId="164" fontId="4" fillId="27" borderId="40" xfId="0" applyNumberFormat="1" applyFont="1" applyFill="1" applyBorder="1"/>
    <xf numFmtId="164" fontId="4" fillId="27" borderId="35" xfId="0" applyNumberFormat="1" applyFont="1" applyFill="1" applyBorder="1"/>
    <xf numFmtId="164" fontId="9" fillId="27" borderId="49" xfId="0" applyNumberFormat="1" applyFont="1" applyFill="1" applyBorder="1"/>
    <xf numFmtId="164" fontId="9" fillId="27" borderId="36" xfId="0" applyNumberFormat="1" applyFont="1" applyFill="1" applyBorder="1"/>
    <xf numFmtId="164" fontId="9" fillId="27" borderId="25" xfId="0" applyNumberFormat="1" applyFont="1" applyFill="1" applyBorder="1"/>
    <xf numFmtId="0" fontId="81" fillId="28" borderId="0" xfId="0" applyFont="1" applyFill="1"/>
    <xf numFmtId="49" fontId="12" fillId="0" borderId="34" xfId="0" applyNumberFormat="1" applyFont="1" applyBorder="1" applyAlignment="1">
      <alignment horizontal="centerContinuous" vertical="center" wrapText="1"/>
    </xf>
    <xf numFmtId="14" fontId="23" fillId="0" borderId="22" xfId="0" applyNumberFormat="1" applyFont="1" applyBorder="1" applyAlignment="1">
      <alignment vertical="center" wrapText="1"/>
    </xf>
    <xf numFmtId="4" fontId="19" fillId="0" borderId="14" xfId="0" applyNumberFormat="1" applyFont="1" applyBorder="1" applyAlignment="1">
      <alignment horizontal="centerContinuous" vertical="center"/>
    </xf>
    <xf numFmtId="4" fontId="19" fillId="0" borderId="15" xfId="0" applyNumberFormat="1" applyFont="1" applyBorder="1" applyAlignment="1">
      <alignment horizontal="centerContinuous" vertical="center"/>
    </xf>
    <xf numFmtId="4" fontId="19" fillId="0" borderId="16" xfId="0" applyNumberFormat="1" applyFont="1" applyBorder="1" applyAlignment="1">
      <alignment horizontal="centerContinuous" vertical="center"/>
    </xf>
    <xf numFmtId="0" fontId="43" fillId="0" borderId="15" xfId="0" applyFont="1" applyFill="1" applyBorder="1" applyAlignment="1">
      <alignment horizontal="center" vertical="center"/>
    </xf>
    <xf numFmtId="14" fontId="43" fillId="27" borderId="26" xfId="0" applyNumberFormat="1" applyFont="1" applyFill="1" applyBorder="1" applyAlignment="1">
      <alignment horizontal="center" vertical="center"/>
    </xf>
    <xf numFmtId="14" fontId="43" fillId="0" borderId="26" xfId="0" applyNumberFormat="1" applyFont="1" applyFill="1" applyBorder="1" applyAlignment="1">
      <alignment horizontal="center" vertical="center"/>
    </xf>
    <xf numFmtId="2" fontId="7" fillId="0" borderId="16" xfId="0" applyNumberFormat="1" applyFont="1" applyBorder="1" applyAlignment="1">
      <alignment horizontal="center" vertical="center" wrapText="1"/>
    </xf>
    <xf numFmtId="0" fontId="4" fillId="0" borderId="82" xfId="0" applyFont="1" applyBorder="1"/>
    <xf numFmtId="4" fontId="4" fillId="27" borderId="83" xfId="0" applyNumberFormat="1" applyFont="1" applyFill="1" applyBorder="1" applyAlignment="1">
      <alignment horizontal="center"/>
    </xf>
    <xf numFmtId="4" fontId="4" fillId="0" borderId="83" xfId="0" applyNumberFormat="1" applyFont="1" applyFill="1" applyBorder="1" applyAlignment="1">
      <alignment horizontal="center"/>
    </xf>
    <xf numFmtId="164" fontId="4" fillId="0" borderId="84" xfId="0" applyNumberFormat="1" applyFont="1" applyFill="1" applyBorder="1" applyAlignment="1">
      <alignment horizontal="center"/>
    </xf>
    <xf numFmtId="0" fontId="4" fillId="0" borderId="61" xfId="0" applyFont="1" applyBorder="1"/>
    <xf numFmtId="4" fontId="4" fillId="27" borderId="43" xfId="0" applyNumberFormat="1" applyFont="1" applyFill="1" applyBorder="1" applyAlignment="1">
      <alignment horizontal="center"/>
    </xf>
    <xf numFmtId="4" fontId="4" fillId="0" borderId="43" xfId="0" applyNumberFormat="1" applyFont="1" applyFill="1" applyBorder="1" applyAlignment="1">
      <alignment horizontal="center"/>
    </xf>
    <xf numFmtId="164" fontId="4" fillId="0" borderId="85" xfId="0" applyNumberFormat="1" applyFont="1" applyFill="1" applyBorder="1" applyAlignment="1">
      <alignment horizontal="center"/>
    </xf>
    <xf numFmtId="0" fontId="9" fillId="0" borderId="61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85" xfId="0" applyNumberFormat="1" applyFont="1" applyFill="1" applyBorder="1" applyAlignment="1">
      <alignment horizontal="center"/>
    </xf>
    <xf numFmtId="3" fontId="4" fillId="27" borderId="43" xfId="0" applyNumberFormat="1" applyFont="1" applyFill="1" applyBorder="1" applyAlignment="1">
      <alignment horizontal="center"/>
    </xf>
    <xf numFmtId="3" fontId="4" fillId="0" borderId="43" xfId="0" applyNumberFormat="1" applyFont="1" applyFill="1" applyBorder="1" applyAlignment="1">
      <alignment horizontal="center"/>
    </xf>
    <xf numFmtId="0" fontId="4" fillId="0" borderId="62" xfId="0" applyFont="1" applyFill="1" applyBorder="1"/>
    <xf numFmtId="4" fontId="4" fillId="27" borderId="44" xfId="0" applyNumberFormat="1" applyFont="1" applyFill="1" applyBorder="1" applyAlignment="1">
      <alignment horizontal="center"/>
    </xf>
    <xf numFmtId="4" fontId="4" fillId="0" borderId="44" xfId="0" applyNumberFormat="1" applyFont="1" applyFill="1" applyBorder="1" applyAlignment="1">
      <alignment horizontal="center"/>
    </xf>
    <xf numFmtId="164" fontId="4" fillId="0" borderId="45" xfId="0" applyNumberFormat="1" applyFont="1" applyFill="1" applyBorder="1" applyAlignment="1">
      <alignment horizontal="center"/>
    </xf>
    <xf numFmtId="0" fontId="91" fillId="0" borderId="0" xfId="0" quotePrefix="1" applyFont="1" applyAlignment="1" applyProtection="1">
      <alignment horizontal="center"/>
      <protection locked="0"/>
    </xf>
    <xf numFmtId="0" fontId="91" fillId="0" borderId="0" xfId="0" applyFont="1" applyAlignment="1" applyProtection="1">
      <alignment horizontal="center"/>
      <protection locked="0"/>
    </xf>
    <xf numFmtId="0" fontId="38" fillId="0" borderId="32" xfId="0" applyFont="1" applyBorder="1" applyAlignment="1">
      <alignment horizontal="center" vertical="center" wrapText="1"/>
    </xf>
    <xf numFmtId="14" fontId="92" fillId="0" borderId="22" xfId="0" applyNumberFormat="1" applyFont="1" applyBorder="1" applyAlignment="1">
      <alignment horizontal="center" vertical="center" wrapText="1"/>
    </xf>
    <xf numFmtId="14" fontId="92" fillId="0" borderId="24" xfId="0" applyNumberFormat="1" applyFont="1" applyBorder="1" applyAlignment="1">
      <alignment horizontal="center" vertical="center" wrapText="1"/>
    </xf>
    <xf numFmtId="0" fontId="91" fillId="24" borderId="32" xfId="0" applyFont="1" applyFill="1" applyBorder="1" applyAlignment="1">
      <alignment horizontal="center"/>
    </xf>
    <xf numFmtId="4" fontId="30" fillId="0" borderId="0" xfId="0" applyNumberFormat="1" applyFont="1"/>
    <xf numFmtId="0" fontId="91" fillId="0" borderId="32" xfId="0" applyFont="1" applyBorder="1"/>
    <xf numFmtId="0" fontId="91" fillId="0" borderId="33" xfId="0" applyFont="1" applyBorder="1"/>
    <xf numFmtId="0" fontId="33" fillId="0" borderId="0" xfId="0" applyFont="1"/>
    <xf numFmtId="0" fontId="33" fillId="0" borderId="0" xfId="0" quotePrefix="1" applyFont="1" applyAlignment="1" applyProtection="1">
      <alignment horizontal="center"/>
      <protection locked="0"/>
    </xf>
    <xf numFmtId="0" fontId="32" fillId="0" borderId="0" xfId="0" applyFont="1"/>
    <xf numFmtId="2" fontId="33" fillId="0" borderId="0" xfId="0" applyNumberFormat="1" applyFont="1"/>
    <xf numFmtId="0" fontId="38" fillId="0" borderId="80" xfId="0" applyFont="1" applyBorder="1" applyAlignment="1">
      <alignment horizontal="center" vertical="top" wrapText="1"/>
    </xf>
    <xf numFmtId="3" fontId="44" fillId="0" borderId="23" xfId="0" applyNumberFormat="1" applyFont="1" applyBorder="1" applyAlignment="1">
      <alignment horizontal="center"/>
    </xf>
    <xf numFmtId="165" fontId="44" fillId="27" borderId="54" xfId="0" applyNumberFormat="1" applyFont="1" applyFill="1" applyBorder="1" applyAlignment="1">
      <alignment horizontal="center"/>
    </xf>
    <xf numFmtId="0" fontId="49" fillId="28" borderId="0" xfId="0" applyFont="1" applyFill="1" applyAlignment="1"/>
    <xf numFmtId="2" fontId="49" fillId="28" borderId="0" xfId="0" applyNumberFormat="1" applyFont="1" applyFill="1" applyAlignment="1"/>
    <xf numFmtId="0" fontId="0" fillId="0" borderId="0" xfId="0" applyFill="1" applyBorder="1"/>
    <xf numFmtId="4" fontId="9" fillId="27" borderId="51" xfId="0" applyNumberFormat="1" applyFont="1" applyFill="1" applyBorder="1" applyAlignment="1">
      <alignment horizontal="center" vertical="center" wrapText="1"/>
    </xf>
    <xf numFmtId="4" fontId="30" fillId="0" borderId="55" xfId="152" applyNumberFormat="1" applyFont="1" applyFill="1" applyBorder="1"/>
    <xf numFmtId="3" fontId="30" fillId="0" borderId="24" xfId="152" applyNumberFormat="1" applyFont="1" applyFill="1" applyBorder="1"/>
    <xf numFmtId="0" fontId="33" fillId="0" borderId="0" xfId="0" applyFont="1" applyBorder="1"/>
    <xf numFmtId="2" fontId="32" fillId="0" borderId="0" xfId="0" applyNumberFormat="1" applyFont="1" applyBorder="1" applyAlignment="1">
      <alignment horizontal="left" vertical="center"/>
    </xf>
    <xf numFmtId="0" fontId="37" fillId="28" borderId="0" xfId="0" applyFont="1" applyFill="1"/>
    <xf numFmtId="0" fontId="26" fillId="28" borderId="0" xfId="0" applyFont="1" applyFill="1"/>
    <xf numFmtId="0" fontId="7" fillId="0" borderId="26" xfId="0" applyNumberFormat="1" applyFont="1" applyBorder="1" applyAlignment="1">
      <alignment horizontal="center" vertical="center" wrapText="1"/>
    </xf>
    <xf numFmtId="0" fontId="7" fillId="0" borderId="26" xfId="0" applyFont="1" applyBorder="1" applyAlignment="1">
      <alignment wrapText="1"/>
    </xf>
    <xf numFmtId="4" fontId="9" fillId="27" borderId="47" xfId="0" applyNumberFormat="1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Continuous" vertical="center"/>
    </xf>
    <xf numFmtId="2" fontId="13" fillId="28" borderId="0" xfId="0" applyNumberFormat="1" applyFont="1" applyFill="1" applyAlignment="1">
      <alignment vertical="center"/>
    </xf>
    <xf numFmtId="2" fontId="9" fillId="28" borderId="0" xfId="0" applyNumberFormat="1" applyFont="1" applyFill="1" applyAlignment="1">
      <alignment horizontal="left" vertical="center"/>
    </xf>
    <xf numFmtId="0" fontId="6" fillId="0" borderId="15" xfId="0" applyFont="1" applyBorder="1" applyAlignment="1">
      <alignment horizontal="centerContinuous"/>
    </xf>
    <xf numFmtId="0" fontId="19" fillId="0" borderId="28" xfId="0" applyFont="1" applyBorder="1" applyAlignment="1">
      <alignment horizontal="centerContinuous"/>
    </xf>
    <xf numFmtId="0" fontId="9" fillId="0" borderId="63" xfId="0" applyFont="1" applyFill="1" applyBorder="1" applyAlignment="1">
      <alignment horizontal="center" vertical="center" wrapText="1"/>
    </xf>
    <xf numFmtId="2" fontId="0" fillId="0" borderId="0" xfId="0" applyNumberFormat="1"/>
    <xf numFmtId="4" fontId="30" fillId="0" borderId="80" xfId="0" applyNumberFormat="1" applyFont="1" applyBorder="1" applyAlignment="1"/>
    <xf numFmtId="2" fontId="30" fillId="0" borderId="23" xfId="0" applyNumberFormat="1" applyFont="1" applyBorder="1" applyAlignment="1">
      <alignment horizontal="center"/>
    </xf>
    <xf numFmtId="1" fontId="30" fillId="0" borderId="23" xfId="0" applyNumberFormat="1" applyFont="1" applyBorder="1" applyAlignment="1">
      <alignment horizontal="center"/>
    </xf>
    <xf numFmtId="2" fontId="30" fillId="0" borderId="54" xfId="0" applyNumberFormat="1" applyFont="1" applyBorder="1" applyAlignment="1">
      <alignment horizontal="center" vertical="justify"/>
    </xf>
    <xf numFmtId="2" fontId="30" fillId="0" borderId="0" xfId="0" applyNumberFormat="1" applyFont="1" applyBorder="1" applyAlignment="1">
      <alignment horizontal="left" vertical="top"/>
    </xf>
    <xf numFmtId="164" fontId="30" fillId="0" borderId="0" xfId="0" applyNumberFormat="1" applyFont="1" applyBorder="1" applyAlignment="1">
      <alignment horizontal="left" vertical="top"/>
    </xf>
    <xf numFmtId="0" fontId="30" fillId="0" borderId="0" xfId="0" applyFont="1" applyBorder="1" applyAlignment="1">
      <alignment horizontal="left" vertical="top"/>
    </xf>
    <xf numFmtId="0" fontId="38" fillId="0" borderId="0" xfId="0" applyFont="1" applyBorder="1" applyAlignment="1">
      <alignment horizontal="left"/>
    </xf>
    <xf numFmtId="0" fontId="9" fillId="0" borderId="0" xfId="0" applyFont="1"/>
    <xf numFmtId="0" fontId="47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31" fillId="0" borderId="0" xfId="0" applyFont="1"/>
    <xf numFmtId="3" fontId="30" fillId="0" borderId="55" xfId="152" applyNumberFormat="1" applyFont="1" applyBorder="1"/>
    <xf numFmtId="0" fontId="33" fillId="0" borderId="0" xfId="0" applyFont="1" applyAlignment="1">
      <alignment horizontal="left"/>
    </xf>
    <xf numFmtId="4" fontId="126" fillId="0" borderId="32" xfId="152" applyNumberFormat="1" applyFont="1" applyBorder="1"/>
    <xf numFmtId="0" fontId="29" fillId="0" borderId="15" xfId="0" applyFont="1" applyFill="1" applyBorder="1" applyAlignment="1">
      <alignment horizontal="center" vertical="center"/>
    </xf>
    <xf numFmtId="14" fontId="29" fillId="27" borderId="26" xfId="0" applyNumberFormat="1" applyFont="1" applyFill="1" applyBorder="1" applyAlignment="1">
      <alignment horizontal="center" vertical="center"/>
    </xf>
    <xf numFmtId="14" fontId="29" fillId="0" borderId="26" xfId="0" applyNumberFormat="1" applyFont="1" applyFill="1" applyBorder="1" applyAlignment="1">
      <alignment horizontal="center" vertical="center"/>
    </xf>
    <xf numFmtId="164" fontId="29" fillId="0" borderId="26" xfId="0" applyNumberFormat="1" applyFont="1" applyFill="1" applyBorder="1" applyAlignment="1">
      <alignment horizontal="center" vertical="center" wrapText="1"/>
    </xf>
    <xf numFmtId="0" fontId="24" fillId="0" borderId="82" xfId="0" applyFont="1" applyFill="1" applyBorder="1"/>
    <xf numFmtId="2" fontId="24" fillId="27" borderId="83" xfId="0" applyNumberFormat="1" applyFont="1" applyFill="1" applyBorder="1" applyAlignment="1">
      <alignment horizontal="center"/>
    </xf>
    <xf numFmtId="2" fontId="24" fillId="0" borderId="17" xfId="0" applyNumberFormat="1" applyFont="1" applyFill="1" applyBorder="1" applyAlignment="1">
      <alignment horizontal="center"/>
    </xf>
    <xf numFmtId="165" fontId="24" fillId="0" borderId="83" xfId="0" applyNumberFormat="1" applyFont="1" applyFill="1" applyBorder="1" applyAlignment="1">
      <alignment horizontal="center"/>
    </xf>
    <xf numFmtId="0" fontId="24" fillId="0" borderId="61" xfId="0" applyFont="1" applyFill="1" applyBorder="1"/>
    <xf numFmtId="2" fontId="24" fillId="27" borderId="43" xfId="0" applyNumberFormat="1" applyFont="1" applyFill="1" applyBorder="1" applyAlignment="1">
      <alignment horizontal="center"/>
    </xf>
    <xf numFmtId="2" fontId="24" fillId="0" borderId="40" xfId="0" applyNumberFormat="1" applyFont="1" applyFill="1" applyBorder="1" applyAlignment="1">
      <alignment horizontal="center"/>
    </xf>
    <xf numFmtId="0" fontId="29" fillId="0" borderId="61" xfId="0" applyFont="1" applyFill="1" applyBorder="1"/>
    <xf numFmtId="2" fontId="29" fillId="27" borderId="43" xfId="0" applyNumberFormat="1" applyFont="1" applyFill="1" applyBorder="1" applyAlignment="1">
      <alignment horizontal="center"/>
    </xf>
    <xf numFmtId="2" fontId="29" fillId="0" borderId="40" xfId="0" applyNumberFormat="1" applyFont="1" applyFill="1" applyBorder="1" applyAlignment="1">
      <alignment horizontal="center"/>
    </xf>
    <xf numFmtId="165" fontId="29" fillId="0" borderId="43" xfId="0" applyNumberFormat="1" applyFont="1" applyFill="1" applyBorder="1" applyAlignment="1">
      <alignment horizontal="center"/>
    </xf>
    <xf numFmtId="0" fontId="37" fillId="0" borderId="61" xfId="0" applyFont="1" applyFill="1" applyBorder="1"/>
    <xf numFmtId="3" fontId="24" fillId="27" borderId="43" xfId="0" applyNumberFormat="1" applyFont="1" applyFill="1" applyBorder="1" applyAlignment="1">
      <alignment horizontal="center"/>
    </xf>
    <xf numFmtId="3" fontId="24" fillId="0" borderId="40" xfId="0" applyNumberFormat="1" applyFont="1" applyFill="1" applyBorder="1" applyAlignment="1">
      <alignment horizontal="center"/>
    </xf>
    <xf numFmtId="165" fontId="24" fillId="0" borderId="43" xfId="0" applyNumberFormat="1" applyFont="1" applyFill="1" applyBorder="1" applyAlignment="1">
      <alignment horizontal="center"/>
    </xf>
    <xf numFmtId="0" fontId="24" fillId="0" borderId="62" xfId="0" applyFont="1" applyFill="1" applyBorder="1"/>
    <xf numFmtId="2" fontId="24" fillId="27" borderId="44" xfId="0" applyNumberFormat="1" applyFont="1" applyFill="1" applyBorder="1" applyAlignment="1">
      <alignment horizontal="center"/>
    </xf>
    <xf numFmtId="2" fontId="24" fillId="0" borderId="49" xfId="0" applyNumberFormat="1" applyFont="1" applyFill="1" applyBorder="1" applyAlignment="1">
      <alignment horizontal="center"/>
    </xf>
    <xf numFmtId="165" fontId="24" fillId="0" borderId="44" xfId="0" applyNumberFormat="1" applyFont="1" applyFill="1" applyBorder="1" applyAlignment="1">
      <alignment horizontal="center"/>
    </xf>
    <xf numFmtId="0" fontId="7" fillId="0" borderId="28" xfId="0" applyFont="1" applyFill="1" applyBorder="1" applyAlignment="1">
      <alignment horizontal="center" vertical="center" wrapText="1"/>
    </xf>
    <xf numFmtId="14" fontId="13" fillId="44" borderId="27" xfId="0" applyNumberFormat="1" applyFont="1" applyFill="1" applyBorder="1" applyAlignment="1">
      <alignment horizontal="center" vertical="center" wrapText="1"/>
    </xf>
    <xf numFmtId="14" fontId="13" fillId="0" borderId="28" xfId="0" applyNumberFormat="1" applyFont="1" applyFill="1" applyBorder="1" applyAlignment="1">
      <alignment horizontal="center" vertical="center" wrapText="1"/>
    </xf>
    <xf numFmtId="2" fontId="13" fillId="0" borderId="14" xfId="0" applyNumberFormat="1" applyFont="1" applyFill="1" applyBorder="1" applyAlignment="1">
      <alignment horizontal="center" vertical="center"/>
    </xf>
    <xf numFmtId="3" fontId="13" fillId="44" borderId="27" xfId="0" applyNumberFormat="1" applyFont="1" applyFill="1" applyBorder="1" applyAlignment="1">
      <alignment horizontal="center" vertical="center"/>
    </xf>
    <xf numFmtId="3" fontId="109" fillId="0" borderId="28" xfId="0" applyNumberFormat="1" applyFont="1" applyFill="1" applyBorder="1" applyAlignment="1">
      <alignment horizontal="center" vertical="center"/>
    </xf>
    <xf numFmtId="164" fontId="13" fillId="0" borderId="16" xfId="0" applyNumberFormat="1" applyFont="1" applyFill="1" applyBorder="1" applyAlignment="1">
      <alignment horizontal="center" vertical="center"/>
    </xf>
    <xf numFmtId="0" fontId="24" fillId="0" borderId="73" xfId="0" applyFont="1" applyBorder="1"/>
    <xf numFmtId="3" fontId="13" fillId="44" borderId="42" xfId="0" applyNumberFormat="1" applyFont="1" applyFill="1" applyBorder="1" applyAlignment="1">
      <alignment horizontal="center" vertical="center"/>
    </xf>
    <xf numFmtId="3" fontId="109" fillId="0" borderId="34" xfId="0" applyNumberFormat="1" applyFont="1" applyFill="1" applyBorder="1" applyAlignment="1">
      <alignment horizontal="center" vertical="center"/>
    </xf>
    <xf numFmtId="165" fontId="24" fillId="0" borderId="84" xfId="0" applyNumberFormat="1" applyFont="1" applyFill="1" applyBorder="1" applyAlignment="1">
      <alignment horizontal="center"/>
    </xf>
    <xf numFmtId="0" fontId="24" fillId="0" borderId="40" xfId="0" applyFont="1" applyBorder="1"/>
    <xf numFmtId="3" fontId="13" fillId="44" borderId="43" xfId="0" applyNumberFormat="1" applyFont="1" applyFill="1" applyBorder="1" applyAlignment="1">
      <alignment horizontal="center" vertical="center"/>
    </xf>
    <xf numFmtId="3" fontId="109" fillId="0" borderId="85" xfId="0" applyNumberFormat="1" applyFont="1" applyFill="1" applyBorder="1" applyAlignment="1">
      <alignment horizontal="center" vertical="center"/>
    </xf>
    <xf numFmtId="165" fontId="24" fillId="0" borderId="85" xfId="0" applyNumberFormat="1" applyFont="1" applyFill="1" applyBorder="1" applyAlignment="1">
      <alignment horizontal="center"/>
    </xf>
    <xf numFmtId="0" fontId="24" fillId="0" borderId="40" xfId="0" applyFont="1" applyBorder="1" applyAlignment="1">
      <alignment wrapText="1"/>
    </xf>
    <xf numFmtId="0" fontId="24" fillId="0" borderId="49" xfId="0" applyFont="1" applyBorder="1" applyAlignment="1">
      <alignment wrapText="1"/>
    </xf>
    <xf numFmtId="3" fontId="13" fillId="44" borderId="44" xfId="0" applyNumberFormat="1" applyFont="1" applyFill="1" applyBorder="1" applyAlignment="1">
      <alignment horizontal="center" vertical="center"/>
    </xf>
    <xf numFmtId="3" fontId="109" fillId="0" borderId="45" xfId="0" applyNumberFormat="1" applyFont="1" applyFill="1" applyBorder="1" applyAlignment="1">
      <alignment horizontal="center" vertical="center"/>
    </xf>
    <xf numFmtId="165" fontId="24" fillId="0" borderId="45" xfId="0" applyNumberFormat="1" applyFont="1" applyFill="1" applyBorder="1" applyAlignment="1">
      <alignment horizontal="center"/>
    </xf>
    <xf numFmtId="0" fontId="13" fillId="0" borderId="26" xfId="0" applyFont="1" applyBorder="1" applyAlignment="1">
      <alignment horizontal="center" vertical="center" wrapText="1"/>
    </xf>
    <xf numFmtId="0" fontId="50" fillId="0" borderId="0" xfId="194" applyFont="1" applyFill="1"/>
    <xf numFmtId="0" fontId="51" fillId="0" borderId="0" xfId="194" applyFont="1"/>
    <xf numFmtId="0" fontId="51" fillId="0" borderId="0" xfId="195" applyFont="1"/>
    <xf numFmtId="0" fontId="3" fillId="0" borderId="0" xfId="195" applyFont="1"/>
    <xf numFmtId="0" fontId="30" fillId="0" borderId="0" xfId="196" applyFont="1"/>
    <xf numFmtId="0" fontId="34" fillId="0" borderId="0" xfId="196" applyFont="1"/>
    <xf numFmtId="0" fontId="38" fillId="0" borderId="0" xfId="196" applyFont="1"/>
    <xf numFmtId="0" fontId="32" fillId="0" borderId="0" xfId="196" applyFont="1"/>
    <xf numFmtId="0" fontId="33" fillId="0" borderId="0" xfId="196" applyFont="1"/>
    <xf numFmtId="0" fontId="48" fillId="0" borderId="0" xfId="196" applyFont="1"/>
    <xf numFmtId="0" fontId="37" fillId="0" borderId="0" xfId="196" applyFont="1"/>
    <xf numFmtId="0" fontId="49" fillId="0" borderId="14" xfId="196" applyFont="1" applyBorder="1" applyAlignment="1">
      <alignment horizontal="centerContinuous"/>
    </xf>
    <xf numFmtId="0" fontId="49" fillId="0" borderId="15" xfId="196" applyFont="1" applyBorder="1" applyAlignment="1">
      <alignment horizontal="centerContinuous"/>
    </xf>
    <xf numFmtId="0" fontId="49" fillId="0" borderId="16" xfId="196" applyFont="1" applyBorder="1" applyAlignment="1">
      <alignment horizontal="centerContinuous"/>
    </xf>
    <xf numFmtId="0" fontId="32" fillId="0" borderId="78" xfId="196" applyFont="1" applyBorder="1" applyAlignment="1">
      <alignment horizontal="centerContinuous"/>
    </xf>
    <xf numFmtId="0" fontId="32" fillId="0" borderId="76" xfId="196" applyFont="1" applyBorder="1" applyAlignment="1">
      <alignment horizontal="centerContinuous"/>
    </xf>
    <xf numFmtId="0" fontId="32" fillId="0" borderId="75" xfId="196" applyFont="1" applyBorder="1" applyAlignment="1">
      <alignment horizontal="centerContinuous"/>
    </xf>
    <xf numFmtId="0" fontId="32" fillId="0" borderId="74" xfId="196" applyFont="1" applyBorder="1" applyAlignment="1">
      <alignment horizontal="centerContinuous"/>
    </xf>
    <xf numFmtId="0" fontId="48" fillId="0" borderId="78" xfId="196" applyFont="1" applyBorder="1" applyAlignment="1">
      <alignment horizontal="center" vertical="center"/>
    </xf>
    <xf numFmtId="0" fontId="48" fillId="0" borderId="76" xfId="196" applyFont="1" applyFill="1" applyBorder="1" applyAlignment="1">
      <alignment horizontal="center" vertical="center" wrapText="1"/>
    </xf>
    <xf numFmtId="0" fontId="48" fillId="27" borderId="75" xfId="196" applyFont="1" applyFill="1" applyBorder="1" applyAlignment="1">
      <alignment horizontal="center" vertical="center" wrapText="1"/>
    </xf>
    <xf numFmtId="0" fontId="48" fillId="0" borderId="74" xfId="196" applyFont="1" applyBorder="1" applyAlignment="1">
      <alignment horizontal="center" vertical="center" wrapText="1"/>
    </xf>
    <xf numFmtId="0" fontId="48" fillId="0" borderId="77" xfId="196" applyFont="1" applyBorder="1" applyAlignment="1">
      <alignment horizontal="center" vertical="center"/>
    </xf>
    <xf numFmtId="0" fontId="48" fillId="0" borderId="29" xfId="196" applyFont="1" applyBorder="1" applyAlignment="1">
      <alignment vertical="center"/>
    </xf>
    <xf numFmtId="3" fontId="30" fillId="0" borderId="50" xfId="196" applyNumberFormat="1" applyFont="1" applyBorder="1"/>
    <xf numFmtId="3" fontId="30" fillId="27" borderId="50" xfId="196" applyNumberFormat="1" applyFont="1" applyFill="1" applyBorder="1"/>
    <xf numFmtId="3" fontId="30" fillId="0" borderId="51" xfId="196" applyNumberFormat="1" applyFont="1" applyFill="1" applyBorder="1"/>
    <xf numFmtId="164" fontId="30" fillId="0" borderId="0" xfId="196" applyNumberFormat="1" applyFont="1"/>
    <xf numFmtId="3" fontId="30" fillId="0" borderId="22" xfId="196" applyNumberFormat="1" applyFont="1" applyBorder="1"/>
    <xf numFmtId="3" fontId="30" fillId="27" borderId="22" xfId="196" applyNumberFormat="1" applyFont="1" applyFill="1" applyBorder="1"/>
    <xf numFmtId="3" fontId="30" fillId="0" borderId="24" xfId="196" applyNumberFormat="1" applyFont="1" applyBorder="1"/>
    <xf numFmtId="3" fontId="30" fillId="0" borderId="24" xfId="196" applyNumberFormat="1" applyFont="1" applyFill="1" applyBorder="1"/>
    <xf numFmtId="3" fontId="30" fillId="0" borderId="53" xfId="152" applyNumberFormat="1" applyFont="1" applyBorder="1"/>
    <xf numFmtId="3" fontId="30" fillId="0" borderId="38" xfId="196" applyNumberFormat="1" applyFont="1" applyBorder="1"/>
    <xf numFmtId="3" fontId="30" fillId="27" borderId="38" xfId="196" applyNumberFormat="1" applyFont="1" applyFill="1" applyBorder="1"/>
    <xf numFmtId="3" fontId="30" fillId="0" borderId="25" xfId="196" applyNumberFormat="1" applyFont="1" applyBorder="1"/>
    <xf numFmtId="3" fontId="30" fillId="0" borderId="25" xfId="196" applyNumberFormat="1" applyFont="1" applyFill="1" applyBorder="1"/>
    <xf numFmtId="0" fontId="38" fillId="0" borderId="0" xfId="195" applyFont="1"/>
    <xf numFmtId="3" fontId="30" fillId="0" borderId="0" xfId="196" applyNumberFormat="1" applyFont="1"/>
    <xf numFmtId="0" fontId="16" fillId="0" borderId="0" xfId="0" applyFont="1" applyAlignment="1">
      <alignment wrapText="1"/>
    </xf>
    <xf numFmtId="0" fontId="13" fillId="0" borderId="27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Continuous" vertical="center"/>
    </xf>
    <xf numFmtId="0" fontId="13" fillId="0" borderId="79" xfId="0" applyFont="1" applyBorder="1" applyAlignment="1">
      <alignment horizontal="centerContinuous" vertical="center"/>
    </xf>
    <xf numFmtId="0" fontId="13" fillId="0" borderId="47" xfId="0" applyFont="1" applyBorder="1" applyAlignment="1">
      <alignment horizontal="centerContinuous" vertical="center"/>
    </xf>
    <xf numFmtId="0" fontId="13" fillId="0" borderId="27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0" borderId="67" xfId="0" applyFont="1" applyBorder="1" applyAlignment="1">
      <alignment horizontal="centerContinuous" vertical="center"/>
    </xf>
    <xf numFmtId="0" fontId="13" fillId="0" borderId="39" xfId="0" applyFont="1" applyFill="1" applyBorder="1" applyAlignment="1">
      <alignment horizontal="center" vertical="center" wrapText="1"/>
    </xf>
    <xf numFmtId="0" fontId="13" fillId="0" borderId="63" xfId="0" applyFont="1" applyFill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Fill="1" applyBorder="1" applyAlignment="1">
      <alignment horizontal="center" vertical="center" wrapText="1"/>
    </xf>
    <xf numFmtId="0" fontId="13" fillId="0" borderId="89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14" fontId="7" fillId="0" borderId="27" xfId="0" applyNumberFormat="1" applyFont="1" applyBorder="1" applyAlignment="1">
      <alignment horizontal="center" vertical="center" wrapText="1"/>
    </xf>
    <xf numFmtId="14" fontId="7" fillId="0" borderId="91" xfId="0" applyNumberFormat="1" applyFont="1" applyBorder="1" applyAlignment="1">
      <alignment horizontal="center" vertical="center" wrapText="1"/>
    </xf>
    <xf numFmtId="4" fontId="131" fillId="24" borderId="26" xfId="0" applyNumberFormat="1" applyFont="1" applyFill="1" applyBorder="1" applyAlignment="1">
      <alignment horizontal="center" vertical="top" wrapText="1"/>
    </xf>
    <xf numFmtId="4" fontId="131" fillId="24" borderId="16" xfId="0" applyNumberFormat="1" applyFont="1" applyFill="1" applyBorder="1" applyAlignment="1">
      <alignment horizontal="center" vertical="top" wrapText="1"/>
    </xf>
    <xf numFmtId="4" fontId="131" fillId="0" borderId="42" xfId="0" applyNumberFormat="1" applyFont="1" applyBorder="1" applyAlignment="1">
      <alignment horizontal="right" vertical="top" wrapText="1"/>
    </xf>
    <xf numFmtId="4" fontId="131" fillId="0" borderId="34" xfId="0" applyNumberFormat="1" applyFont="1" applyBorder="1" applyAlignment="1">
      <alignment horizontal="right" vertical="top" wrapText="1"/>
    </xf>
    <xf numFmtId="4" fontId="131" fillId="0" borderId="43" xfId="0" applyNumberFormat="1" applyFont="1" applyBorder="1" applyAlignment="1">
      <alignment horizontal="right" vertical="top" wrapText="1"/>
    </xf>
    <xf numFmtId="4" fontId="131" fillId="0" borderId="85" xfId="0" applyNumberFormat="1" applyFont="1" applyBorder="1" applyAlignment="1">
      <alignment horizontal="right" vertical="top" wrapText="1"/>
    </xf>
    <xf numFmtId="4" fontId="131" fillId="0" borderId="44" xfId="0" applyNumberFormat="1" applyFont="1" applyBorder="1" applyAlignment="1">
      <alignment horizontal="right" vertical="top" wrapText="1"/>
    </xf>
    <xf numFmtId="4" fontId="131" fillId="0" borderId="45" xfId="0" applyNumberFormat="1" applyFont="1" applyBorder="1" applyAlignment="1">
      <alignment horizontal="right" vertical="top" wrapText="1"/>
    </xf>
    <xf numFmtId="0" fontId="6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9" fillId="0" borderId="30" xfId="0" applyFont="1" applyBorder="1" applyAlignment="1">
      <alignment horizontal="centerContinuous" vertical="center"/>
    </xf>
    <xf numFmtId="0" fontId="9" fillId="0" borderId="31" xfId="0" applyFont="1" applyBorder="1" applyAlignment="1">
      <alignment horizontal="centerContinuous" vertical="center"/>
    </xf>
    <xf numFmtId="0" fontId="9" fillId="0" borderId="26" xfId="0" applyFont="1" applyBorder="1" applyAlignment="1">
      <alignment horizontal="centerContinuous" vertical="center"/>
    </xf>
    <xf numFmtId="0" fontId="9" fillId="0" borderId="16" xfId="0" applyFont="1" applyBorder="1" applyAlignment="1">
      <alignment horizontal="centerContinuous" vertical="center"/>
    </xf>
    <xf numFmtId="14" fontId="9" fillId="0" borderId="16" xfId="0" applyNumberFormat="1" applyFont="1" applyBorder="1" applyAlignment="1">
      <alignment horizontal="center" vertical="center" wrapText="1"/>
    </xf>
    <xf numFmtId="0" fontId="24" fillId="0" borderId="17" xfId="0" applyFont="1" applyBorder="1"/>
    <xf numFmtId="3" fontId="24" fillId="0" borderId="42" xfId="0" applyNumberFormat="1" applyFont="1" applyFill="1" applyBorder="1" applyAlignment="1">
      <alignment horizontal="center"/>
    </xf>
    <xf numFmtId="3" fontId="24" fillId="0" borderId="34" xfId="0" applyNumberFormat="1" applyFont="1" applyFill="1" applyBorder="1" applyAlignment="1">
      <alignment horizontal="center"/>
    </xf>
    <xf numFmtId="2" fontId="24" fillId="44" borderId="34" xfId="0" applyNumberFormat="1" applyFont="1" applyFill="1" applyBorder="1" applyAlignment="1">
      <alignment horizontal="center"/>
    </xf>
    <xf numFmtId="164" fontId="24" fillId="24" borderId="34" xfId="0" applyNumberFormat="1" applyFont="1" applyFill="1" applyBorder="1" applyAlignment="1">
      <alignment horizontal="center"/>
    </xf>
    <xf numFmtId="2" fontId="24" fillId="44" borderId="85" xfId="0" applyNumberFormat="1" applyFont="1" applyFill="1" applyBorder="1" applyAlignment="1">
      <alignment horizontal="center"/>
    </xf>
    <xf numFmtId="164" fontId="24" fillId="24" borderId="85" xfId="0" applyNumberFormat="1" applyFont="1" applyFill="1" applyBorder="1" applyAlignment="1">
      <alignment horizontal="center"/>
    </xf>
    <xf numFmtId="0" fontId="24" fillId="0" borderId="49" xfId="0" applyFont="1" applyBorder="1"/>
    <xf numFmtId="2" fontId="13" fillId="44" borderId="45" xfId="0" applyNumberFormat="1" applyFont="1" applyFill="1" applyBorder="1" applyAlignment="1">
      <alignment horizontal="center"/>
    </xf>
    <xf numFmtId="164" fontId="13" fillId="24" borderId="45" xfId="0" applyNumberFormat="1" applyFont="1" applyFill="1" applyBorder="1" applyAlignment="1">
      <alignment horizontal="center"/>
    </xf>
    <xf numFmtId="14" fontId="9" fillId="0" borderId="27" xfId="0" applyNumberFormat="1" applyFont="1" applyFill="1" applyBorder="1" applyAlignment="1">
      <alignment horizontal="center" vertical="center" wrapText="1"/>
    </xf>
    <xf numFmtId="3" fontId="24" fillId="0" borderId="85" xfId="0" applyNumberFormat="1" applyFont="1" applyFill="1" applyBorder="1" applyAlignment="1">
      <alignment horizontal="center"/>
    </xf>
    <xf numFmtId="3" fontId="24" fillId="0" borderId="43" xfId="0" applyNumberFormat="1" applyFont="1" applyFill="1" applyBorder="1" applyAlignment="1">
      <alignment horizontal="center"/>
    </xf>
    <xf numFmtId="3" fontId="29" fillId="0" borderId="44" xfId="0" applyNumberFormat="1" applyFont="1" applyFill="1" applyBorder="1" applyAlignment="1">
      <alignment horizontal="center"/>
    </xf>
    <xf numFmtId="3" fontId="29" fillId="0" borderId="45" xfId="0" applyNumberFormat="1" applyFont="1" applyFill="1" applyBorder="1" applyAlignment="1">
      <alignment horizontal="center"/>
    </xf>
    <xf numFmtId="0" fontId="13" fillId="0" borderId="0" xfId="0" applyFont="1"/>
    <xf numFmtId="0" fontId="9" fillId="0" borderId="88" xfId="0" applyFont="1" applyFill="1" applyBorder="1" applyAlignment="1">
      <alignment horizontal="center" vertical="center" wrapText="1"/>
    </xf>
    <xf numFmtId="0" fontId="9" fillId="46" borderId="37" xfId="0" applyFont="1" applyFill="1" applyBorder="1" applyAlignment="1">
      <alignment horizontal="center" vertical="center" wrapText="1"/>
    </xf>
    <xf numFmtId="0" fontId="9" fillId="46" borderId="19" xfId="0" applyFont="1" applyFill="1" applyBorder="1" applyAlignment="1">
      <alignment horizontal="center" vertical="center" wrapText="1"/>
    </xf>
    <xf numFmtId="0" fontId="9" fillId="46" borderId="79" xfId="0" applyFont="1" applyFill="1" applyBorder="1" applyAlignment="1">
      <alignment horizontal="center" vertical="center" wrapText="1"/>
    </xf>
    <xf numFmtId="0" fontId="44" fillId="46" borderId="47" xfId="0" applyFont="1" applyFill="1" applyBorder="1" applyAlignment="1">
      <alignment horizontal="center" vertical="center" wrapText="1"/>
    </xf>
    <xf numFmtId="0" fontId="9" fillId="43" borderId="19" xfId="0" applyFont="1" applyFill="1" applyBorder="1" applyAlignment="1">
      <alignment horizontal="center" vertical="center" wrapText="1"/>
    </xf>
    <xf numFmtId="0" fontId="9" fillId="43" borderId="79" xfId="0" applyFont="1" applyFill="1" applyBorder="1" applyAlignment="1">
      <alignment horizontal="center" vertical="center" wrapText="1"/>
    </xf>
    <xf numFmtId="0" fontId="44" fillId="43" borderId="47" xfId="0" applyFont="1" applyFill="1" applyBorder="1" applyAlignment="1">
      <alignment horizontal="center" vertical="center" wrapText="1"/>
    </xf>
    <xf numFmtId="0" fontId="9" fillId="47" borderId="19" xfId="0" applyFont="1" applyFill="1" applyBorder="1" applyAlignment="1">
      <alignment horizontal="center" vertical="center" wrapText="1"/>
    </xf>
    <xf numFmtId="0" fontId="9" fillId="47" borderId="79" xfId="0" applyFont="1" applyFill="1" applyBorder="1" applyAlignment="1">
      <alignment horizontal="center" vertical="center" wrapText="1"/>
    </xf>
    <xf numFmtId="0" fontId="44" fillId="47" borderId="47" xfId="0" applyFont="1" applyFill="1" applyBorder="1" applyAlignment="1">
      <alignment horizontal="center" vertical="center" wrapText="1"/>
    </xf>
    <xf numFmtId="0" fontId="9" fillId="48" borderId="19" xfId="0" applyFont="1" applyFill="1" applyBorder="1" applyAlignment="1">
      <alignment horizontal="center" vertical="center" wrapText="1"/>
    </xf>
    <xf numFmtId="0" fontId="9" fillId="48" borderId="79" xfId="0" applyFont="1" applyFill="1" applyBorder="1" applyAlignment="1">
      <alignment horizontal="center" vertical="center" wrapText="1"/>
    </xf>
    <xf numFmtId="0" fontId="44" fillId="48" borderId="47" xfId="0" applyFont="1" applyFill="1" applyBorder="1" applyAlignment="1">
      <alignment horizontal="center" vertical="center" wrapText="1"/>
    </xf>
    <xf numFmtId="0" fontId="9" fillId="49" borderId="19" xfId="0" applyFont="1" applyFill="1" applyBorder="1" applyAlignment="1">
      <alignment horizontal="center" vertical="center" wrapText="1"/>
    </xf>
    <xf numFmtId="0" fontId="9" fillId="49" borderId="79" xfId="0" applyFont="1" applyFill="1" applyBorder="1" applyAlignment="1">
      <alignment horizontal="center" vertical="center" wrapText="1"/>
    </xf>
    <xf numFmtId="0" fontId="44" fillId="49" borderId="47" xfId="0" applyFont="1" applyFill="1" applyBorder="1" applyAlignment="1">
      <alignment horizontal="center" vertical="center" wrapText="1"/>
    </xf>
    <xf numFmtId="0" fontId="44" fillId="46" borderId="52" xfId="0" applyFont="1" applyFill="1" applyBorder="1" applyAlignment="1">
      <alignment horizontal="center" vertical="center" wrapText="1"/>
    </xf>
    <xf numFmtId="0" fontId="9" fillId="46" borderId="21" xfId="0" applyFont="1" applyFill="1" applyBorder="1" applyAlignment="1">
      <alignment horizontal="center" vertical="center" wrapText="1"/>
    </xf>
    <xf numFmtId="0" fontId="9" fillId="46" borderId="48" xfId="0" applyFont="1" applyFill="1" applyBorder="1" applyAlignment="1">
      <alignment horizontal="center" vertical="center" wrapText="1"/>
    </xf>
    <xf numFmtId="0" fontId="44" fillId="46" borderId="46" xfId="0" applyFont="1" applyFill="1" applyBorder="1" applyAlignment="1">
      <alignment horizontal="center" vertical="center" wrapText="1"/>
    </xf>
    <xf numFmtId="0" fontId="9" fillId="43" borderId="21" xfId="0" applyFont="1" applyFill="1" applyBorder="1" applyAlignment="1">
      <alignment horizontal="center" vertical="center" wrapText="1"/>
    </xf>
    <xf numFmtId="0" fontId="9" fillId="43" borderId="48" xfId="0" applyFont="1" applyFill="1" applyBorder="1" applyAlignment="1">
      <alignment horizontal="center" vertical="center" wrapText="1"/>
    </xf>
    <xf numFmtId="0" fontId="44" fillId="43" borderId="46" xfId="0" applyFont="1" applyFill="1" applyBorder="1" applyAlignment="1">
      <alignment horizontal="center" vertical="center" wrapText="1"/>
    </xf>
    <xf numFmtId="0" fontId="9" fillId="47" borderId="21" xfId="0" applyFont="1" applyFill="1" applyBorder="1" applyAlignment="1">
      <alignment horizontal="center" vertical="center" wrapText="1"/>
    </xf>
    <xf numFmtId="0" fontId="9" fillId="47" borderId="48" xfId="0" applyFont="1" applyFill="1" applyBorder="1" applyAlignment="1">
      <alignment horizontal="center" vertical="center" wrapText="1"/>
    </xf>
    <xf numFmtId="0" fontId="44" fillId="47" borderId="46" xfId="0" applyFont="1" applyFill="1" applyBorder="1" applyAlignment="1">
      <alignment horizontal="center" vertical="center" wrapText="1"/>
    </xf>
    <xf numFmtId="0" fontId="9" fillId="48" borderId="21" xfId="0" applyFont="1" applyFill="1" applyBorder="1" applyAlignment="1">
      <alignment horizontal="center" vertical="center" wrapText="1"/>
    </xf>
    <xf numFmtId="0" fontId="9" fillId="48" borderId="48" xfId="0" applyFont="1" applyFill="1" applyBorder="1" applyAlignment="1">
      <alignment horizontal="center" vertical="center" wrapText="1"/>
    </xf>
    <xf numFmtId="0" fontId="44" fillId="48" borderId="46" xfId="0" applyFont="1" applyFill="1" applyBorder="1" applyAlignment="1">
      <alignment horizontal="center" vertical="center" wrapText="1"/>
    </xf>
    <xf numFmtId="0" fontId="9" fillId="49" borderId="21" xfId="0" applyFont="1" applyFill="1" applyBorder="1" applyAlignment="1">
      <alignment horizontal="center" vertical="center" wrapText="1"/>
    </xf>
    <xf numFmtId="0" fontId="9" fillId="49" borderId="48" xfId="0" applyFont="1" applyFill="1" applyBorder="1" applyAlignment="1">
      <alignment horizontal="center" vertical="center" wrapText="1"/>
    </xf>
    <xf numFmtId="0" fontId="44" fillId="49" borderId="46" xfId="0" applyFont="1" applyFill="1" applyBorder="1" applyAlignment="1">
      <alignment horizontal="center" vertical="center" wrapText="1"/>
    </xf>
    <xf numFmtId="0" fontId="4" fillId="46" borderId="58" xfId="0" applyFont="1" applyFill="1" applyBorder="1" applyAlignment="1">
      <alignment horizontal="center" vertical="center" wrapText="1"/>
    </xf>
    <xf numFmtId="0" fontId="9" fillId="46" borderId="64" xfId="0" applyFont="1" applyFill="1" applyBorder="1" applyAlignment="1">
      <alignment horizontal="center" vertical="center" wrapText="1"/>
    </xf>
    <xf numFmtId="0" fontId="9" fillId="46" borderId="65" xfId="0" applyFont="1" applyFill="1" applyBorder="1" applyAlignment="1">
      <alignment horizontal="center" vertical="center" wrapText="1"/>
    </xf>
    <xf numFmtId="0" fontId="76" fillId="46" borderId="66" xfId="0" applyFont="1" applyFill="1" applyBorder="1" applyAlignment="1">
      <alignment horizontal="center" vertical="center" wrapText="1"/>
    </xf>
    <xf numFmtId="0" fontId="9" fillId="43" borderId="64" xfId="0" applyFont="1" applyFill="1" applyBorder="1" applyAlignment="1">
      <alignment horizontal="center" vertical="center" wrapText="1"/>
    </xf>
    <xf numFmtId="0" fontId="9" fillId="43" borderId="65" xfId="0" applyFont="1" applyFill="1" applyBorder="1" applyAlignment="1">
      <alignment horizontal="center" vertical="center" wrapText="1"/>
    </xf>
    <xf numFmtId="0" fontId="76" fillId="43" borderId="66" xfId="0" applyFont="1" applyFill="1" applyBorder="1" applyAlignment="1">
      <alignment horizontal="center" vertical="center" wrapText="1"/>
    </xf>
    <xf numFmtId="0" fontId="9" fillId="47" borderId="64" xfId="0" applyFont="1" applyFill="1" applyBorder="1" applyAlignment="1">
      <alignment horizontal="center" vertical="center" wrapText="1"/>
    </xf>
    <xf numFmtId="0" fontId="9" fillId="47" borderId="65" xfId="0" applyFont="1" applyFill="1" applyBorder="1" applyAlignment="1">
      <alignment horizontal="center" vertical="center" wrapText="1"/>
    </xf>
    <xf numFmtId="0" fontId="76" fillId="47" borderId="66" xfId="0" applyFont="1" applyFill="1" applyBorder="1" applyAlignment="1">
      <alignment horizontal="center" vertical="center" wrapText="1"/>
    </xf>
    <xf numFmtId="0" fontId="9" fillId="48" borderId="64" xfId="0" applyFont="1" applyFill="1" applyBorder="1" applyAlignment="1">
      <alignment horizontal="center" vertical="center" wrapText="1"/>
    </xf>
    <xf numFmtId="0" fontId="9" fillId="48" borderId="65" xfId="0" applyFont="1" applyFill="1" applyBorder="1" applyAlignment="1">
      <alignment horizontal="center" vertical="center" wrapText="1"/>
    </xf>
    <xf numFmtId="0" fontId="76" fillId="48" borderId="66" xfId="0" applyFont="1" applyFill="1" applyBorder="1" applyAlignment="1">
      <alignment horizontal="center" vertical="center" wrapText="1"/>
    </xf>
    <xf numFmtId="0" fontId="9" fillId="49" borderId="64" xfId="0" applyFont="1" applyFill="1" applyBorder="1" applyAlignment="1">
      <alignment horizontal="center" vertical="center" wrapText="1"/>
    </xf>
    <xf numFmtId="0" fontId="9" fillId="49" borderId="65" xfId="0" applyFont="1" applyFill="1" applyBorder="1" applyAlignment="1">
      <alignment horizontal="center" vertical="center" wrapText="1"/>
    </xf>
    <xf numFmtId="0" fontId="76" fillId="49" borderId="66" xfId="0" applyFont="1" applyFill="1" applyBorder="1" applyAlignment="1">
      <alignment horizontal="center" vertical="center" wrapText="1"/>
    </xf>
    <xf numFmtId="164" fontId="4" fillId="46" borderId="17" xfId="0" applyNumberFormat="1" applyFont="1" applyFill="1" applyBorder="1"/>
    <xf numFmtId="164" fontId="4" fillId="43" borderId="17" xfId="0" applyNumberFormat="1" applyFont="1" applyFill="1" applyBorder="1"/>
    <xf numFmtId="164" fontId="4" fillId="47" borderId="17" xfId="0" applyNumberFormat="1" applyFont="1" applyFill="1" applyBorder="1"/>
    <xf numFmtId="164" fontId="4" fillId="48" borderId="80" xfId="0" applyNumberFormat="1" applyFont="1" applyFill="1" applyBorder="1"/>
    <xf numFmtId="164" fontId="4" fillId="48" borderId="23" xfId="0" applyNumberFormat="1" applyFont="1" applyFill="1" applyBorder="1"/>
    <xf numFmtId="164" fontId="4" fillId="48" borderId="54" xfId="0" applyNumberFormat="1" applyFont="1" applyFill="1" applyBorder="1"/>
    <xf numFmtId="164" fontId="4" fillId="49" borderId="17" xfId="0" applyNumberFormat="1" applyFont="1" applyFill="1" applyBorder="1"/>
    <xf numFmtId="164" fontId="4" fillId="49" borderId="81" xfId="0" applyNumberFormat="1" applyFont="1" applyFill="1" applyBorder="1"/>
    <xf numFmtId="164" fontId="4" fillId="49" borderId="54" xfId="0" applyNumberFormat="1" applyFont="1" applyFill="1" applyBorder="1"/>
    <xf numFmtId="164" fontId="4" fillId="46" borderId="40" xfId="0" applyNumberFormat="1" applyFont="1" applyFill="1" applyBorder="1"/>
    <xf numFmtId="164" fontId="4" fillId="43" borderId="40" xfId="0" applyNumberFormat="1" applyFont="1" applyFill="1" applyBorder="1"/>
    <xf numFmtId="164" fontId="4" fillId="47" borderId="40" xfId="0" applyNumberFormat="1" applyFont="1" applyFill="1" applyBorder="1"/>
    <xf numFmtId="164" fontId="4" fillId="48" borderId="32" xfId="0" applyNumberFormat="1" applyFont="1" applyFill="1" applyBorder="1"/>
    <xf numFmtId="164" fontId="4" fillId="48" borderId="22" xfId="0" applyNumberFormat="1" applyFont="1" applyFill="1" applyBorder="1"/>
    <xf numFmtId="164" fontId="4" fillId="48" borderId="24" xfId="0" applyNumberFormat="1" applyFont="1" applyFill="1" applyBorder="1"/>
    <xf numFmtId="164" fontId="4" fillId="49" borderId="40" xfId="0" applyNumberFormat="1" applyFont="1" applyFill="1" applyBorder="1"/>
    <xf numFmtId="164" fontId="4" fillId="49" borderId="35" xfId="0" applyNumberFormat="1" applyFont="1" applyFill="1" applyBorder="1"/>
    <xf numFmtId="164" fontId="4" fillId="49" borderId="24" xfId="0" applyNumberFormat="1" applyFont="1" applyFill="1" applyBorder="1"/>
    <xf numFmtId="164" fontId="4" fillId="48" borderId="40" xfId="0" applyNumberFormat="1" applyFont="1" applyFill="1" applyBorder="1"/>
    <xf numFmtId="164" fontId="4" fillId="48" borderId="35" xfId="0" applyNumberFormat="1" applyFont="1" applyFill="1" applyBorder="1"/>
    <xf numFmtId="164" fontId="9" fillId="46" borderId="49" xfId="0" applyNumberFormat="1" applyFont="1" applyFill="1" applyBorder="1"/>
    <xf numFmtId="164" fontId="9" fillId="43" borderId="49" xfId="0" applyNumberFormat="1" applyFont="1" applyFill="1" applyBorder="1"/>
    <xf numFmtId="164" fontId="9" fillId="47" borderId="49" xfId="0" applyNumberFormat="1" applyFont="1" applyFill="1" applyBorder="1"/>
    <xf numFmtId="164" fontId="9" fillId="48" borderId="49" xfId="0" applyNumberFormat="1" applyFont="1" applyFill="1" applyBorder="1"/>
    <xf numFmtId="164" fontId="9" fillId="48" borderId="36" xfId="0" applyNumberFormat="1" applyFont="1" applyFill="1" applyBorder="1"/>
    <xf numFmtId="164" fontId="9" fillId="48" borderId="25" xfId="0" applyNumberFormat="1" applyFont="1" applyFill="1" applyBorder="1"/>
    <xf numFmtId="164" fontId="9" fillId="49" borderId="49" xfId="0" applyNumberFormat="1" applyFont="1" applyFill="1" applyBorder="1"/>
    <xf numFmtId="164" fontId="9" fillId="49" borderId="36" xfId="0" applyNumberFormat="1" applyFont="1" applyFill="1" applyBorder="1"/>
    <xf numFmtId="164" fontId="9" fillId="49" borderId="25" xfId="0" applyNumberFormat="1" applyFont="1" applyFill="1" applyBorder="1"/>
    <xf numFmtId="0" fontId="49" fillId="0" borderId="14" xfId="0" applyFont="1" applyFill="1" applyBorder="1" applyAlignment="1"/>
    <xf numFmtId="0" fontId="49" fillId="0" borderId="15" xfId="0" applyFont="1" applyFill="1" applyBorder="1" applyAlignment="1"/>
    <xf numFmtId="0" fontId="49" fillId="0" borderId="16" xfId="0" applyFont="1" applyFill="1" applyBorder="1" applyAlignment="1"/>
    <xf numFmtId="0" fontId="49" fillId="0" borderId="16" xfId="0" applyFont="1" applyFill="1" applyBorder="1" applyAlignment="1">
      <alignment horizontal="center"/>
    </xf>
    <xf numFmtId="0" fontId="9" fillId="29" borderId="37" xfId="0" applyFont="1" applyFill="1" applyBorder="1" applyAlignment="1">
      <alignment horizontal="center" vertical="center" wrapText="1"/>
    </xf>
    <xf numFmtId="0" fontId="9" fillId="29" borderId="87" xfId="0" applyFont="1" applyFill="1" applyBorder="1" applyAlignment="1">
      <alignment horizontal="center" vertical="center" wrapText="1"/>
    </xf>
    <xf numFmtId="0" fontId="44" fillId="29" borderId="4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4" fillId="0" borderId="46" xfId="0" applyFont="1" applyFill="1" applyBorder="1" applyAlignment="1">
      <alignment horizontal="center" vertical="center" wrapText="1"/>
    </xf>
    <xf numFmtId="0" fontId="9" fillId="50" borderId="52" xfId="0" applyFont="1" applyFill="1" applyBorder="1" applyAlignment="1">
      <alignment horizontal="center" vertical="center" wrapText="1"/>
    </xf>
    <xf numFmtId="0" fontId="9" fillId="50" borderId="88" xfId="0" applyFont="1" applyFill="1" applyBorder="1" applyAlignment="1">
      <alignment horizontal="center" vertical="center" wrapText="1"/>
    </xf>
    <xf numFmtId="0" fontId="44" fillId="50" borderId="46" xfId="0" applyFont="1" applyFill="1" applyBorder="1" applyAlignment="1">
      <alignment horizontal="center" vertical="center" wrapText="1"/>
    </xf>
    <xf numFmtId="0" fontId="9" fillId="27" borderId="52" xfId="0" applyFont="1" applyFill="1" applyBorder="1" applyAlignment="1">
      <alignment horizontal="center" vertical="center" wrapText="1"/>
    </xf>
    <xf numFmtId="0" fontId="9" fillId="27" borderId="88" xfId="0" applyFont="1" applyFill="1" applyBorder="1" applyAlignment="1">
      <alignment horizontal="center" vertical="center" wrapText="1"/>
    </xf>
    <xf numFmtId="0" fontId="38" fillId="24" borderId="19" xfId="0" applyFont="1" applyFill="1" applyBorder="1" applyAlignment="1">
      <alignment horizontal="center"/>
    </xf>
    <xf numFmtId="0" fontId="38" fillId="24" borderId="79" xfId="0" applyFont="1" applyFill="1" applyBorder="1" applyAlignment="1">
      <alignment horizontal="center" vertical="center" wrapText="1"/>
    </xf>
    <xf numFmtId="0" fontId="38" fillId="24" borderId="47" xfId="0" applyFont="1" applyFill="1" applyBorder="1" applyAlignment="1">
      <alignment horizontal="center"/>
    </xf>
    <xf numFmtId="0" fontId="38" fillId="0" borderId="19" xfId="0" applyFont="1" applyBorder="1" applyAlignment="1">
      <alignment horizontal="center"/>
    </xf>
    <xf numFmtId="0" fontId="38" fillId="0" borderId="79" xfId="0" applyFont="1" applyBorder="1" applyAlignment="1">
      <alignment horizontal="center" wrapText="1"/>
    </xf>
    <xf numFmtId="0" fontId="38" fillId="0" borderId="47" xfId="0" applyFont="1" applyBorder="1" applyAlignment="1">
      <alignment horizontal="center"/>
    </xf>
    <xf numFmtId="0" fontId="9" fillId="29" borderId="52" xfId="0" applyFont="1" applyFill="1" applyBorder="1" applyAlignment="1">
      <alignment horizontal="center" vertical="center" wrapText="1"/>
    </xf>
    <xf numFmtId="0" fontId="9" fillId="29" borderId="88" xfId="0" applyFont="1" applyFill="1" applyBorder="1" applyAlignment="1">
      <alignment horizontal="center" vertical="center" wrapText="1"/>
    </xf>
    <xf numFmtId="0" fontId="44" fillId="29" borderId="46" xfId="0" applyFont="1" applyFill="1" applyBorder="1" applyAlignment="1">
      <alignment horizontal="center" vertical="center" wrapText="1"/>
    </xf>
    <xf numFmtId="0" fontId="38" fillId="24" borderId="21" xfId="0" applyFont="1" applyFill="1" applyBorder="1" applyAlignment="1">
      <alignment horizontal="center"/>
    </xf>
    <xf numFmtId="0" fontId="38" fillId="24" borderId="48" xfId="0" applyFont="1" applyFill="1" applyBorder="1" applyAlignment="1">
      <alignment horizontal="center" wrapText="1"/>
    </xf>
    <xf numFmtId="0" fontId="38" fillId="24" borderId="46" xfId="0" applyFont="1" applyFill="1" applyBorder="1" applyAlignment="1">
      <alignment horizontal="center"/>
    </xf>
    <xf numFmtId="0" fontId="38" fillId="0" borderId="21" xfId="0" applyFont="1" applyBorder="1" applyAlignment="1">
      <alignment horizontal="center"/>
    </xf>
    <xf numFmtId="0" fontId="38" fillId="0" borderId="48" xfId="0" applyFont="1" applyBorder="1" applyAlignment="1">
      <alignment horizontal="center" wrapText="1"/>
    </xf>
    <xf numFmtId="0" fontId="38" fillId="0" borderId="46" xfId="0" applyFont="1" applyBorder="1" applyAlignment="1">
      <alignment horizontal="center"/>
    </xf>
    <xf numFmtId="0" fontId="9" fillId="29" borderId="58" xfId="0" applyFont="1" applyFill="1" applyBorder="1" applyAlignment="1">
      <alignment horizontal="center" vertical="center" wrapText="1"/>
    </xf>
    <xf numFmtId="0" fontId="9" fillId="29" borderId="71" xfId="0" applyFont="1" applyFill="1" applyBorder="1" applyAlignment="1">
      <alignment horizontal="center" vertical="center" wrapText="1"/>
    </xf>
    <xf numFmtId="0" fontId="76" fillId="29" borderId="66" xfId="0" applyFont="1" applyFill="1" applyBorder="1" applyAlignment="1">
      <alignment horizontal="center" vertical="center" wrapText="1"/>
    </xf>
    <xf numFmtId="0" fontId="76" fillId="0" borderId="46" xfId="0" applyFont="1" applyFill="1" applyBorder="1" applyAlignment="1">
      <alignment horizontal="center" vertical="center" wrapText="1"/>
    </xf>
    <xf numFmtId="0" fontId="9" fillId="50" borderId="58" xfId="0" applyFont="1" applyFill="1" applyBorder="1" applyAlignment="1">
      <alignment horizontal="center" vertical="center" wrapText="1"/>
    </xf>
    <xf numFmtId="0" fontId="9" fillId="50" borderId="71" xfId="0" applyFont="1" applyFill="1" applyBorder="1" applyAlignment="1">
      <alignment horizontal="center" vertical="center" wrapText="1"/>
    </xf>
    <xf numFmtId="0" fontId="76" fillId="50" borderId="66" xfId="0" applyFont="1" applyFill="1" applyBorder="1" applyAlignment="1">
      <alignment horizontal="center" vertical="center" wrapText="1"/>
    </xf>
    <xf numFmtId="0" fontId="9" fillId="27" borderId="58" xfId="0" applyFont="1" applyFill="1" applyBorder="1" applyAlignment="1">
      <alignment horizontal="center" vertical="center" wrapText="1"/>
    </xf>
    <xf numFmtId="0" fontId="9" fillId="27" borderId="71" xfId="0" applyFont="1" applyFill="1" applyBorder="1" applyAlignment="1">
      <alignment horizontal="center" vertical="center" wrapText="1"/>
    </xf>
    <xf numFmtId="0" fontId="38" fillId="24" borderId="64" xfId="0" applyFont="1" applyFill="1" applyBorder="1" applyAlignment="1">
      <alignment horizontal="center"/>
    </xf>
    <xf numFmtId="0" fontId="38" fillId="24" borderId="65" xfId="0" applyFont="1" applyFill="1" applyBorder="1" applyAlignment="1">
      <alignment horizontal="center" wrapText="1"/>
    </xf>
    <xf numFmtId="0" fontId="38" fillId="24" borderId="66" xfId="0" applyFont="1" applyFill="1" applyBorder="1" applyAlignment="1">
      <alignment horizontal="center"/>
    </xf>
    <xf numFmtId="0" fontId="38" fillId="0" borderId="64" xfId="0" applyFont="1" applyBorder="1" applyAlignment="1">
      <alignment horizontal="center"/>
    </xf>
    <xf numFmtId="0" fontId="38" fillId="0" borderId="65" xfId="0" applyFont="1" applyBorder="1" applyAlignment="1">
      <alignment horizontal="center" wrapText="1"/>
    </xf>
    <xf numFmtId="0" fontId="38" fillId="0" borderId="66" xfId="0" applyFont="1" applyBorder="1" applyAlignment="1">
      <alignment horizontal="center"/>
    </xf>
    <xf numFmtId="164" fontId="4" fillId="29" borderId="80" xfId="0" applyNumberFormat="1" applyFont="1" applyFill="1" applyBorder="1"/>
    <xf numFmtId="164" fontId="4" fillId="29" borderId="81" xfId="0" applyNumberFormat="1" applyFont="1" applyFill="1" applyBorder="1"/>
    <xf numFmtId="164" fontId="4" fillId="29" borderId="54" xfId="0" applyNumberFormat="1" applyFont="1" applyFill="1" applyBorder="1"/>
    <xf numFmtId="164" fontId="4" fillId="0" borderId="53" xfId="0" applyNumberFormat="1" applyFont="1" applyFill="1" applyBorder="1"/>
    <xf numFmtId="164" fontId="4" fillId="0" borderId="57" xfId="0" applyNumberFormat="1" applyFont="1" applyFill="1" applyBorder="1"/>
    <xf numFmtId="164" fontId="4" fillId="0" borderId="51" xfId="0" applyNumberFormat="1" applyFont="1" applyFill="1" applyBorder="1"/>
    <xf numFmtId="164" fontId="4" fillId="50" borderId="80" xfId="0" applyNumberFormat="1" applyFont="1" applyFill="1" applyBorder="1"/>
    <xf numFmtId="164" fontId="4" fillId="50" borderId="81" xfId="0" applyNumberFormat="1" applyFont="1" applyFill="1" applyBorder="1"/>
    <xf numFmtId="164" fontId="4" fillId="50" borderId="54" xfId="0" applyNumberFormat="1" applyFont="1" applyFill="1" applyBorder="1"/>
    <xf numFmtId="164" fontId="4" fillId="27" borderId="81" xfId="0" applyNumberFormat="1" applyFont="1" applyFill="1" applyBorder="1"/>
    <xf numFmtId="164" fontId="30" fillId="24" borderId="80" xfId="0" applyNumberFormat="1" applyFont="1" applyFill="1" applyBorder="1"/>
    <xf numFmtId="164" fontId="30" fillId="24" borderId="23" xfId="0" applyNumberFormat="1" applyFont="1" applyFill="1" applyBorder="1"/>
    <xf numFmtId="164" fontId="30" fillId="24" borderId="54" xfId="0" applyNumberFormat="1" applyFont="1" applyFill="1" applyBorder="1"/>
    <xf numFmtId="164" fontId="30" fillId="0" borderId="80" xfId="0" applyNumberFormat="1" applyFont="1" applyBorder="1"/>
    <xf numFmtId="164" fontId="30" fillId="0" borderId="23" xfId="0" applyNumberFormat="1" applyFont="1" applyBorder="1"/>
    <xf numFmtId="164" fontId="30" fillId="0" borderId="54" xfId="0" applyNumberFormat="1" applyFont="1" applyBorder="1"/>
    <xf numFmtId="164" fontId="4" fillId="29" borderId="32" xfId="0" applyNumberFormat="1" applyFont="1" applyFill="1" applyBorder="1"/>
    <xf numFmtId="164" fontId="4" fillId="29" borderId="35" xfId="0" applyNumberFormat="1" applyFont="1" applyFill="1" applyBorder="1"/>
    <xf numFmtId="164" fontId="4" fillId="29" borderId="24" xfId="0" applyNumberFormat="1" applyFont="1" applyFill="1" applyBorder="1"/>
    <xf numFmtId="164" fontId="4" fillId="0" borderId="55" xfId="0" applyNumberFormat="1" applyFont="1" applyFill="1" applyBorder="1"/>
    <xf numFmtId="164" fontId="4" fillId="50" borderId="32" xfId="0" applyNumberFormat="1" applyFont="1" applyFill="1" applyBorder="1"/>
    <xf numFmtId="164" fontId="4" fillId="50" borderId="35" xfId="0" applyNumberFormat="1" applyFont="1" applyFill="1" applyBorder="1"/>
    <xf numFmtId="164" fontId="4" fillId="50" borderId="24" xfId="0" applyNumberFormat="1" applyFont="1" applyFill="1" applyBorder="1"/>
    <xf numFmtId="164" fontId="30" fillId="24" borderId="32" xfId="0" applyNumberFormat="1" applyFont="1" applyFill="1" applyBorder="1"/>
    <xf numFmtId="164" fontId="30" fillId="24" borderId="22" xfId="0" applyNumberFormat="1" applyFont="1" applyFill="1" applyBorder="1"/>
    <xf numFmtId="164" fontId="30" fillId="24" borderId="24" xfId="0" applyNumberFormat="1" applyFont="1" applyFill="1" applyBorder="1"/>
    <xf numFmtId="164" fontId="30" fillId="0" borderId="32" xfId="0" applyNumberFormat="1" applyFont="1" applyBorder="1"/>
    <xf numFmtId="164" fontId="30" fillId="0" borderId="22" xfId="0" applyNumberFormat="1" applyFont="1" applyBorder="1"/>
    <xf numFmtId="164" fontId="30" fillId="0" borderId="24" xfId="0" applyNumberFormat="1" applyFont="1" applyBorder="1"/>
    <xf numFmtId="164" fontId="4" fillId="29" borderId="40" xfId="0" applyNumberFormat="1" applyFont="1" applyFill="1" applyBorder="1"/>
    <xf numFmtId="164" fontId="4" fillId="0" borderId="61" xfId="0" applyNumberFormat="1" applyFont="1" applyFill="1" applyBorder="1"/>
    <xf numFmtId="164" fontId="4" fillId="50" borderId="40" xfId="0" applyNumberFormat="1" applyFont="1" applyFill="1" applyBorder="1"/>
    <xf numFmtId="164" fontId="9" fillId="29" borderId="49" xfId="0" applyNumberFormat="1" applyFont="1" applyFill="1" applyBorder="1"/>
    <xf numFmtId="164" fontId="9" fillId="29" borderId="36" xfId="0" applyNumberFormat="1" applyFont="1" applyFill="1" applyBorder="1"/>
    <xf numFmtId="164" fontId="9" fillId="29" borderId="25" xfId="0" applyNumberFormat="1" applyFont="1" applyFill="1" applyBorder="1"/>
    <xf numFmtId="164" fontId="9" fillId="0" borderId="61" xfId="0" applyNumberFormat="1" applyFont="1" applyFill="1" applyBorder="1"/>
    <xf numFmtId="164" fontId="9" fillId="50" borderId="49" xfId="0" applyNumberFormat="1" applyFont="1" applyFill="1" applyBorder="1"/>
    <xf numFmtId="164" fontId="9" fillId="50" borderId="36" xfId="0" applyNumberFormat="1" applyFont="1" applyFill="1" applyBorder="1"/>
    <xf numFmtId="164" fontId="9" fillId="50" borderId="25" xfId="0" applyNumberFormat="1" applyFont="1" applyFill="1" applyBorder="1"/>
    <xf numFmtId="164" fontId="38" fillId="24" borderId="33" xfId="0" applyNumberFormat="1" applyFont="1" applyFill="1" applyBorder="1"/>
    <xf numFmtId="164" fontId="38" fillId="24" borderId="38" xfId="0" applyNumberFormat="1" applyFont="1" applyFill="1" applyBorder="1"/>
    <xf numFmtId="164" fontId="38" fillId="24" borderId="25" xfId="0" applyNumberFormat="1" applyFont="1" applyFill="1" applyBorder="1"/>
    <xf numFmtId="164" fontId="38" fillId="0" borderId="33" xfId="0" applyNumberFormat="1" applyFont="1" applyBorder="1"/>
    <xf numFmtId="164" fontId="38" fillId="0" borderId="38" xfId="0" applyNumberFormat="1" applyFont="1" applyBorder="1"/>
    <xf numFmtId="164" fontId="38" fillId="0" borderId="25" xfId="0" applyNumberFormat="1" applyFont="1" applyBorder="1"/>
    <xf numFmtId="164" fontId="4" fillId="0" borderId="60" xfId="0" applyNumberFormat="1" applyFont="1" applyFill="1" applyBorder="1"/>
    <xf numFmtId="164" fontId="4" fillId="0" borderId="81" xfId="0" applyNumberFormat="1" applyFont="1" applyFill="1" applyBorder="1"/>
    <xf numFmtId="164" fontId="4" fillId="0" borderId="54" xfId="0" applyNumberFormat="1" applyFont="1" applyFill="1" applyBorder="1"/>
    <xf numFmtId="164" fontId="9" fillId="0" borderId="62" xfId="0" applyNumberFormat="1" applyFont="1" applyFill="1" applyBorder="1"/>
    <xf numFmtId="0" fontId="134" fillId="0" borderId="0" xfId="200" applyNumberFormat="1" applyFont="1" applyAlignment="1" applyProtection="1">
      <alignment vertical="top" wrapText="1"/>
    </xf>
    <xf numFmtId="175" fontId="135" fillId="0" borderId="0" xfId="200" applyFont="1" applyAlignment="1"/>
    <xf numFmtId="175" fontId="134" fillId="0" borderId="0" xfId="200" applyNumberFormat="1" applyFont="1" applyAlignment="1" applyProtection="1"/>
    <xf numFmtId="175" fontId="136" fillId="0" borderId="0" xfId="200" applyFont="1" applyBorder="1"/>
    <xf numFmtId="175" fontId="136" fillId="0" borderId="0" xfId="200" applyFont="1"/>
    <xf numFmtId="175" fontId="137" fillId="0" borderId="0" xfId="200" applyNumberFormat="1" applyFont="1" applyFill="1" applyBorder="1" applyAlignment="1" applyProtection="1">
      <alignment horizontal="center"/>
    </xf>
    <xf numFmtId="175" fontId="32" fillId="0" borderId="14" xfId="200" applyFont="1" applyFill="1" applyBorder="1" applyAlignment="1">
      <alignment horizontal="center" vertical="center"/>
    </xf>
    <xf numFmtId="1" fontId="32" fillId="0" borderId="14" xfId="200" applyNumberFormat="1" applyFont="1" applyFill="1" applyBorder="1" applyAlignment="1">
      <alignment horizontal="center" vertical="center"/>
    </xf>
    <xf numFmtId="0" fontId="32" fillId="0" borderId="14" xfId="200" applyNumberFormat="1" applyFont="1" applyFill="1" applyBorder="1" applyAlignment="1">
      <alignment horizontal="center" vertical="center"/>
    </xf>
    <xf numFmtId="0" fontId="32" fillId="0" borderId="26" xfId="200" applyNumberFormat="1" applyFont="1" applyFill="1" applyBorder="1" applyAlignment="1">
      <alignment horizontal="center" vertical="center"/>
    </xf>
    <xf numFmtId="175" fontId="138" fillId="0" borderId="0" xfId="200" applyFont="1" applyBorder="1" applyAlignment="1">
      <alignment horizontal="center"/>
    </xf>
    <xf numFmtId="176" fontId="137" fillId="0" borderId="0" xfId="200" applyNumberFormat="1" applyFont="1" applyBorder="1" applyAlignment="1">
      <alignment horizontal="center"/>
    </xf>
    <xf numFmtId="173" fontId="32" fillId="0" borderId="73" xfId="176" applyFont="1" applyBorder="1">
      <alignment vertical="center"/>
    </xf>
    <xf numFmtId="4" fontId="33" fillId="0" borderId="73" xfId="176" applyNumberFormat="1" applyFont="1" applyFill="1" applyBorder="1" applyAlignment="1"/>
    <xf numFmtId="2" fontId="33" fillId="0" borderId="73" xfId="176" applyNumberFormat="1" applyFont="1" applyFill="1" applyBorder="1">
      <alignment vertical="center"/>
    </xf>
    <xf numFmtId="2" fontId="131" fillId="0" borderId="42" xfId="200" applyNumberFormat="1" applyFont="1" applyFill="1" applyBorder="1" applyAlignment="1" applyProtection="1">
      <alignment horizontal="center"/>
    </xf>
    <xf numFmtId="175" fontId="136" fillId="0" borderId="0" xfId="200" applyFont="1" applyBorder="1" applyAlignment="1">
      <alignment horizontal="center"/>
    </xf>
    <xf numFmtId="173" fontId="32" fillId="0" borderId="40" xfId="176" applyFont="1" applyBorder="1">
      <alignment vertical="center"/>
    </xf>
    <xf numFmtId="2" fontId="131" fillId="0" borderId="43" xfId="200" applyNumberFormat="1" applyFont="1" applyFill="1" applyBorder="1" applyAlignment="1" applyProtection="1">
      <alignment horizontal="center"/>
    </xf>
    <xf numFmtId="2" fontId="131" fillId="0" borderId="83" xfId="200" applyNumberFormat="1" applyFont="1" applyFill="1" applyBorder="1" applyAlignment="1" applyProtection="1">
      <alignment horizontal="center"/>
    </xf>
    <xf numFmtId="173" fontId="32" fillId="0" borderId="49" xfId="176" applyFont="1" applyBorder="1">
      <alignment vertical="center"/>
    </xf>
    <xf numFmtId="4" fontId="33" fillId="0" borderId="58" xfId="176" applyNumberFormat="1" applyFont="1" applyFill="1" applyBorder="1" applyAlignment="1"/>
    <xf numFmtId="2" fontId="33" fillId="0" borderId="58" xfId="176" applyNumberFormat="1" applyFont="1" applyFill="1" applyBorder="1">
      <alignment vertical="center"/>
    </xf>
    <xf numFmtId="2" fontId="131" fillId="0" borderId="44" xfId="200" applyNumberFormat="1" applyFont="1" applyFill="1" applyBorder="1" applyAlignment="1" applyProtection="1">
      <alignment horizontal="center"/>
    </xf>
    <xf numFmtId="175" fontId="139" fillId="0" borderId="0" xfId="200" applyFont="1" applyBorder="1"/>
    <xf numFmtId="2" fontId="136" fillId="0" borderId="0" xfId="200" applyNumberFormat="1" applyFont="1"/>
    <xf numFmtId="175" fontId="87" fillId="0" borderId="0" xfId="200" applyNumberFormat="1" applyFont="1" applyFill="1" applyBorder="1" applyAlignment="1" applyProtection="1"/>
    <xf numFmtId="0" fontId="31" fillId="0" borderId="0" xfId="202" applyFont="1" applyAlignment="1">
      <alignment wrapText="1"/>
    </xf>
    <xf numFmtId="0" fontId="3" fillId="0" borderId="0" xfId="202" applyAlignment="1">
      <alignment wrapText="1"/>
    </xf>
    <xf numFmtId="2" fontId="13" fillId="43" borderId="0" xfId="0" applyNumberFormat="1" applyFont="1" applyFill="1" applyAlignment="1">
      <alignment vertical="center"/>
    </xf>
    <xf numFmtId="4" fontId="30" fillId="0" borderId="0" xfId="0" applyNumberFormat="1" applyFont="1" applyAlignment="1">
      <alignment horizontal="left" vertical="center"/>
    </xf>
    <xf numFmtId="2" fontId="13" fillId="0" borderId="0" xfId="0" applyNumberFormat="1" applyFont="1" applyAlignment="1">
      <alignment vertical="center"/>
    </xf>
    <xf numFmtId="2" fontId="9" fillId="0" borderId="0" xfId="0" applyNumberFormat="1" applyFont="1" applyFill="1" applyAlignment="1">
      <alignment horizontal="left" vertical="center"/>
    </xf>
    <xf numFmtId="0" fontId="140" fillId="0" borderId="0" xfId="0" applyFont="1"/>
    <xf numFmtId="2" fontId="140" fillId="0" borderId="0" xfId="0" applyNumberFormat="1" applyFont="1"/>
    <xf numFmtId="0" fontId="32" fillId="0" borderId="0" xfId="0" applyFont="1" applyFill="1" applyAlignment="1">
      <alignment horizontal="left" vertical="center"/>
    </xf>
    <xf numFmtId="2" fontId="7" fillId="0" borderId="0" xfId="0" applyNumberFormat="1" applyFont="1" applyAlignment="1">
      <alignment vertical="center"/>
    </xf>
    <xf numFmtId="175" fontId="33" fillId="0" borderId="0" xfId="200" applyFont="1"/>
    <xf numFmtId="175" fontId="141" fillId="0" borderId="0" xfId="200" applyFont="1"/>
    <xf numFmtId="0" fontId="142" fillId="0" borderId="0" xfId="0" applyFont="1"/>
    <xf numFmtId="0" fontId="80" fillId="0" borderId="0" xfId="134" applyFont="1"/>
    <xf numFmtId="173" fontId="32" fillId="0" borderId="58" xfId="176" applyFont="1" applyBorder="1">
      <alignment vertical="center"/>
    </xf>
    <xf numFmtId="3" fontId="30" fillId="0" borderId="0" xfId="152" applyNumberFormat="1" applyFont="1" applyFill="1" applyBorder="1"/>
    <xf numFmtId="0" fontId="3" fillId="0" borderId="0" xfId="206"/>
    <xf numFmtId="0" fontId="147" fillId="0" borderId="86" xfId="206" applyFont="1" applyBorder="1"/>
    <xf numFmtId="165" fontId="3" fillId="0" borderId="0" xfId="206" applyNumberFormat="1"/>
    <xf numFmtId="164" fontId="3" fillId="0" borderId="0" xfId="206" applyNumberFormat="1"/>
    <xf numFmtId="0" fontId="7" fillId="0" borderId="26" xfId="206" applyFont="1" applyBorder="1" applyAlignment="1">
      <alignment horizontal="center" vertical="center"/>
    </xf>
    <xf numFmtId="1" fontId="7" fillId="0" borderId="14" xfId="206" applyNumberFormat="1" applyFont="1" applyFill="1" applyBorder="1" applyAlignment="1">
      <alignment horizontal="center" vertical="center" wrapText="1"/>
    </xf>
    <xf numFmtId="1" fontId="7" fillId="0" borderId="26" xfId="206" applyNumberFormat="1" applyFont="1" applyBorder="1" applyAlignment="1">
      <alignment horizontal="center" vertical="center" wrapText="1"/>
    </xf>
    <xf numFmtId="0" fontId="9" fillId="0" borderId="16" xfId="206" applyFont="1" applyFill="1" applyBorder="1" applyAlignment="1">
      <alignment horizontal="center" vertical="center" wrapText="1"/>
    </xf>
    <xf numFmtId="0" fontId="43" fillId="24" borderId="37" xfId="206" applyFont="1" applyFill="1" applyBorder="1" applyAlignment="1">
      <alignment horizontal="center" vertical="center"/>
    </xf>
    <xf numFmtId="3" fontId="43" fillId="0" borderId="37" xfId="206" applyNumberFormat="1" applyFont="1" applyFill="1" applyBorder="1" applyAlignment="1">
      <alignment horizontal="center" vertical="center"/>
    </xf>
    <xf numFmtId="3" fontId="43" fillId="0" borderId="27" xfId="206" applyNumberFormat="1" applyFont="1" applyFill="1" applyBorder="1" applyAlignment="1">
      <alignment horizontal="center" vertical="center"/>
    </xf>
    <xf numFmtId="0" fontId="7" fillId="0" borderId="28" xfId="206" applyFont="1" applyFill="1" applyBorder="1" applyAlignment="1">
      <alignment horizontal="center" vertical="center" wrapText="1"/>
    </xf>
    <xf numFmtId="0" fontId="3" fillId="0" borderId="0" xfId="206" applyFill="1"/>
    <xf numFmtId="164" fontId="3" fillId="0" borderId="0" xfId="206" applyNumberFormat="1" applyFill="1"/>
    <xf numFmtId="0" fontId="43" fillId="0" borderId="42" xfId="206" applyFont="1" applyFill="1" applyBorder="1" applyAlignment="1">
      <alignment horizontal="left"/>
    </xf>
    <xf numFmtId="3" fontId="6" fillId="43" borderId="18" xfId="206" applyNumberFormat="1" applyFont="1" applyFill="1" applyBorder="1" applyAlignment="1">
      <alignment horizontal="right" vertical="center" indent="2"/>
    </xf>
    <xf numFmtId="3" fontId="6" fillId="0" borderId="42" xfId="206" applyNumberFormat="1" applyFont="1" applyFill="1" applyBorder="1" applyAlignment="1">
      <alignment horizontal="right" vertical="center" indent="2"/>
    </xf>
    <xf numFmtId="164" fontId="7" fillId="0" borderId="34" xfId="206" applyNumberFormat="1" applyFont="1" applyFill="1" applyBorder="1" applyAlignment="1">
      <alignment horizontal="right" vertical="center" wrapText="1" indent="2"/>
    </xf>
    <xf numFmtId="165" fontId="3" fillId="0" borderId="0" xfId="206" applyNumberFormat="1" applyFill="1"/>
    <xf numFmtId="0" fontId="43" fillId="0" borderId="43" xfId="206" applyFont="1" applyFill="1" applyBorder="1" applyAlignment="1">
      <alignment horizontal="center"/>
    </xf>
    <xf numFmtId="3" fontId="6" fillId="43" borderId="61" xfId="206" applyNumberFormat="1" applyFont="1" applyFill="1" applyBorder="1" applyAlignment="1">
      <alignment horizontal="right" vertical="center" indent="2"/>
    </xf>
    <xf numFmtId="3" fontId="6" fillId="0" borderId="43" xfId="206" applyNumberFormat="1" applyFont="1" applyFill="1" applyBorder="1" applyAlignment="1">
      <alignment horizontal="right" vertical="center" indent="2"/>
    </xf>
    <xf numFmtId="164" fontId="7" fillId="0" borderId="85" xfId="206" applyNumberFormat="1" applyFont="1" applyFill="1" applyBorder="1" applyAlignment="1">
      <alignment horizontal="right" vertical="center" indent="2"/>
    </xf>
    <xf numFmtId="0" fontId="43" fillId="0" borderId="43" xfId="206" applyFont="1" applyFill="1" applyBorder="1" applyAlignment="1">
      <alignment horizontal="left"/>
    </xf>
    <xf numFmtId="3" fontId="6" fillId="43" borderId="61" xfId="206" applyNumberFormat="1" applyFont="1" applyFill="1" applyBorder="1" applyAlignment="1">
      <alignment horizontal="right" indent="2"/>
    </xf>
    <xf numFmtId="3" fontId="6" fillId="0" borderId="43" xfId="206" applyNumberFormat="1" applyFont="1" applyFill="1" applyBorder="1" applyAlignment="1">
      <alignment horizontal="right" indent="2"/>
    </xf>
    <xf numFmtId="164" fontId="7" fillId="0" borderId="85" xfId="206" applyNumberFormat="1" applyFont="1" applyFill="1" applyBorder="1" applyAlignment="1">
      <alignment horizontal="right" indent="2"/>
    </xf>
    <xf numFmtId="0" fontId="43" fillId="24" borderId="14" xfId="206" applyFont="1" applyFill="1" applyBorder="1" applyAlignment="1">
      <alignment horizontal="center" vertical="center"/>
    </xf>
    <xf numFmtId="3" fontId="43" fillId="43" borderId="14" xfId="206" applyNumberFormat="1" applyFont="1" applyFill="1" applyBorder="1" applyAlignment="1">
      <alignment horizontal="center" vertical="center"/>
    </xf>
    <xf numFmtId="3" fontId="43" fillId="0" borderId="26" xfId="206" applyNumberFormat="1" applyFont="1" applyFill="1" applyBorder="1" applyAlignment="1">
      <alignment horizontal="center" vertical="center"/>
    </xf>
    <xf numFmtId="164" fontId="43" fillId="0" borderId="16" xfId="206" applyNumberFormat="1" applyFont="1" applyFill="1" applyBorder="1" applyAlignment="1">
      <alignment horizontal="center" vertical="center" wrapText="1"/>
    </xf>
    <xf numFmtId="3" fontId="6" fillId="43" borderId="17" xfId="206" applyNumberFormat="1" applyFont="1" applyFill="1" applyBorder="1" applyAlignment="1">
      <alignment horizontal="right" vertical="center" indent="2"/>
    </xf>
    <xf numFmtId="164" fontId="7" fillId="0" borderId="34" xfId="206" applyNumberFormat="1" applyFont="1" applyFill="1" applyBorder="1" applyAlignment="1">
      <alignment horizontal="right" vertical="center" indent="2"/>
    </xf>
    <xf numFmtId="3" fontId="6" fillId="43" borderId="40" xfId="206" applyNumberFormat="1" applyFont="1" applyFill="1" applyBorder="1" applyAlignment="1">
      <alignment horizontal="right" vertical="center" indent="2"/>
    </xf>
    <xf numFmtId="164" fontId="7" fillId="0" borderId="85" xfId="206" applyNumberFormat="1" applyFont="1" applyFill="1" applyBorder="1" applyAlignment="1">
      <alignment horizontal="right" vertical="center" wrapText="1" indent="2"/>
    </xf>
    <xf numFmtId="3" fontId="6" fillId="43" borderId="40" xfId="206" applyNumberFormat="1" applyFont="1" applyFill="1" applyBorder="1" applyAlignment="1">
      <alignment horizontal="right" indent="2"/>
    </xf>
    <xf numFmtId="0" fontId="43" fillId="0" borderId="44" xfId="206" applyFont="1" applyFill="1" applyBorder="1" applyAlignment="1">
      <alignment horizontal="center"/>
    </xf>
    <xf numFmtId="3" fontId="6" fillId="43" borderId="49" xfId="206" applyNumberFormat="1" applyFont="1" applyFill="1" applyBorder="1" applyAlignment="1">
      <alignment horizontal="right" indent="2"/>
    </xf>
    <xf numFmtId="3" fontId="6" fillId="0" borderId="44" xfId="206" applyNumberFormat="1" applyFont="1" applyFill="1" applyBorder="1" applyAlignment="1">
      <alignment horizontal="right" indent="2"/>
    </xf>
    <xf numFmtId="164" fontId="7" fillId="0" borderId="45" xfId="206" applyNumberFormat="1" applyFont="1" applyFill="1" applyBorder="1" applyAlignment="1">
      <alignment horizontal="right" indent="2"/>
    </xf>
    <xf numFmtId="0" fontId="149" fillId="0" borderId="0" xfId="206" applyFont="1" applyFill="1" applyBorder="1" applyAlignment="1">
      <alignment horizontal="left"/>
    </xf>
    <xf numFmtId="3" fontId="6" fillId="0" borderId="0" xfId="206" applyNumberFormat="1" applyFont="1" applyFill="1" applyBorder="1" applyAlignment="1">
      <alignment horizontal="right" indent="2"/>
    </xf>
    <xf numFmtId="3" fontId="7" fillId="0" borderId="0" xfId="206" applyNumberFormat="1" applyFont="1" applyFill="1" applyBorder="1" applyAlignment="1">
      <alignment horizontal="right" indent="2"/>
    </xf>
    <xf numFmtId="0" fontId="44" fillId="0" borderId="0" xfId="206" applyFont="1" applyFill="1" applyBorder="1" applyAlignment="1">
      <alignment horizontal="center"/>
    </xf>
    <xf numFmtId="3" fontId="4" fillId="0" borderId="0" xfId="206" applyNumberFormat="1" applyFont="1" applyFill="1" applyBorder="1" applyAlignment="1">
      <alignment horizontal="center"/>
    </xf>
    <xf numFmtId="3" fontId="44" fillId="0" borderId="0" xfId="206" applyNumberFormat="1" applyFont="1" applyFill="1" applyBorder="1" applyAlignment="1">
      <alignment horizontal="center"/>
    </xf>
    <xf numFmtId="0" fontId="44" fillId="0" borderId="26" xfId="206" applyFont="1" applyFill="1" applyBorder="1" applyAlignment="1">
      <alignment horizontal="center"/>
    </xf>
    <xf numFmtId="0" fontId="43" fillId="24" borderId="67" xfId="206" applyFont="1" applyFill="1" applyBorder="1" applyAlignment="1">
      <alignment horizontal="center" vertical="center"/>
    </xf>
    <xf numFmtId="0" fontId="43" fillId="24" borderId="31" xfId="206" applyFont="1" applyFill="1" applyBorder="1" applyAlignment="1">
      <alignment horizontal="center" vertical="center"/>
    </xf>
    <xf numFmtId="0" fontId="150" fillId="0" borderId="0" xfId="207" applyFont="1" applyBorder="1" applyAlignment="1">
      <alignment horizontal="center"/>
    </xf>
    <xf numFmtId="0" fontId="31" fillId="0" borderId="0" xfId="206" applyFont="1" applyFill="1" applyAlignment="1"/>
    <xf numFmtId="0" fontId="32" fillId="0" borderId="14" xfId="206" applyFont="1" applyBorder="1" applyAlignment="1">
      <alignment horizontal="center"/>
    </xf>
    <xf numFmtId="1" fontId="32" fillId="0" borderId="27" xfId="206" applyNumberFormat="1" applyFont="1" applyFill="1" applyBorder="1" applyAlignment="1">
      <alignment horizontal="center"/>
    </xf>
    <xf numFmtId="3" fontId="32" fillId="0" borderId="28" xfId="206" applyNumberFormat="1" applyFont="1" applyBorder="1" applyAlignment="1">
      <alignment horizontal="center"/>
    </xf>
    <xf numFmtId="0" fontId="32" fillId="0" borderId="17" xfId="206" applyFont="1" applyFill="1" applyBorder="1" applyAlignment="1">
      <alignment horizontal="left"/>
    </xf>
    <xf numFmtId="3" fontId="33" fillId="43" borderId="42" xfId="206" applyNumberFormat="1" applyFont="1" applyFill="1" applyBorder="1" applyAlignment="1">
      <alignment horizontal="center"/>
    </xf>
    <xf numFmtId="3" fontId="33" fillId="0" borderId="42" xfId="206" applyNumberFormat="1" applyFont="1" applyFill="1" applyBorder="1" applyAlignment="1">
      <alignment horizontal="center"/>
    </xf>
    <xf numFmtId="0" fontId="32" fillId="0" borderId="40" xfId="206" applyFont="1" applyFill="1" applyBorder="1" applyAlignment="1">
      <alignment horizontal="center"/>
    </xf>
    <xf numFmtId="3" fontId="33" fillId="43" borderId="43" xfId="206" applyNumberFormat="1" applyFont="1" applyFill="1" applyBorder="1" applyAlignment="1">
      <alignment horizontal="center"/>
    </xf>
    <xf numFmtId="3" fontId="33" fillId="0" borderId="43" xfId="206" applyNumberFormat="1" applyFont="1" applyFill="1" applyBorder="1" applyAlignment="1">
      <alignment horizontal="center"/>
    </xf>
    <xf numFmtId="0" fontId="32" fillId="0" borderId="40" xfId="206" applyFont="1" applyFill="1" applyBorder="1" applyAlignment="1">
      <alignment horizontal="left"/>
    </xf>
    <xf numFmtId="0" fontId="32" fillId="0" borderId="49" xfId="206" applyFont="1" applyFill="1" applyBorder="1" applyAlignment="1">
      <alignment horizontal="center"/>
    </xf>
    <xf numFmtId="3" fontId="33" fillId="43" borderId="44" xfId="206" applyNumberFormat="1" applyFont="1" applyFill="1" applyBorder="1" applyAlignment="1">
      <alignment horizontal="center"/>
    </xf>
    <xf numFmtId="3" fontId="33" fillId="0" borderId="44" xfId="206" applyNumberFormat="1" applyFont="1" applyFill="1" applyBorder="1" applyAlignment="1">
      <alignment horizontal="center"/>
    </xf>
    <xf numFmtId="0" fontId="147" fillId="0" borderId="0" xfId="206" applyFont="1"/>
    <xf numFmtId="0" fontId="152" fillId="0" borderId="0" xfId="206" applyFont="1"/>
    <xf numFmtId="0" fontId="43" fillId="0" borderId="26" xfId="206" applyFont="1" applyFill="1" applyBorder="1" applyAlignment="1">
      <alignment horizontal="center" vertical="center"/>
    </xf>
    <xf numFmtId="0" fontId="43" fillId="0" borderId="17" xfId="206" applyFont="1" applyFill="1" applyBorder="1" applyAlignment="1">
      <alignment horizontal="left"/>
    </xf>
    <xf numFmtId="3" fontId="6" fillId="0" borderId="34" xfId="206" applyNumberFormat="1" applyFont="1" applyFill="1" applyBorder="1" applyAlignment="1">
      <alignment horizontal="right" vertical="center" indent="2"/>
    </xf>
    <xf numFmtId="0" fontId="43" fillId="0" borderId="40" xfId="206" applyFont="1" applyFill="1" applyBorder="1" applyAlignment="1">
      <alignment horizontal="center"/>
    </xf>
    <xf numFmtId="3" fontId="6" fillId="0" borderId="85" xfId="206" applyNumberFormat="1" applyFont="1" applyFill="1" applyBorder="1" applyAlignment="1">
      <alignment horizontal="right" vertical="center" indent="2"/>
    </xf>
    <xf numFmtId="0" fontId="43" fillId="0" borderId="40" xfId="206" applyFont="1" applyFill="1" applyBorder="1" applyAlignment="1">
      <alignment horizontal="left"/>
    </xf>
    <xf numFmtId="3" fontId="6" fillId="0" borderId="85" xfId="206" applyNumberFormat="1" applyFont="1" applyFill="1" applyBorder="1" applyAlignment="1">
      <alignment horizontal="right" indent="2"/>
    </xf>
    <xf numFmtId="0" fontId="43" fillId="0" borderId="49" xfId="206" applyFont="1" applyFill="1" applyBorder="1" applyAlignment="1">
      <alignment horizontal="center"/>
    </xf>
    <xf numFmtId="3" fontId="6" fillId="0" borderId="45" xfId="206" applyNumberFormat="1" applyFont="1" applyFill="1" applyBorder="1" applyAlignment="1">
      <alignment horizontal="right" indent="2"/>
    </xf>
    <xf numFmtId="1" fontId="7" fillId="0" borderId="27" xfId="206" applyNumberFormat="1" applyFont="1" applyBorder="1" applyAlignment="1">
      <alignment horizontal="center" vertical="center" wrapText="1"/>
    </xf>
    <xf numFmtId="1" fontId="7" fillId="0" borderId="26" xfId="206" applyNumberFormat="1" applyFont="1" applyFill="1" applyBorder="1" applyAlignment="1">
      <alignment horizontal="center" vertical="center" wrapText="1"/>
    </xf>
    <xf numFmtId="3" fontId="6" fillId="0" borderId="45" xfId="206" applyNumberFormat="1" applyFont="1" applyFill="1" applyBorder="1" applyAlignment="1">
      <alignment horizontal="right" vertical="center" indent="2"/>
    </xf>
    <xf numFmtId="0" fontId="6" fillId="24" borderId="39" xfId="0" applyFont="1" applyFill="1" applyBorder="1" applyAlignment="1">
      <alignment horizontal="center"/>
    </xf>
    <xf numFmtId="0" fontId="6" fillId="0" borderId="42" xfId="0" applyFont="1" applyBorder="1"/>
    <xf numFmtId="0" fontId="6" fillId="0" borderId="43" xfId="0" applyFont="1" applyBorder="1"/>
    <xf numFmtId="0" fontId="6" fillId="0" borderId="44" xfId="0" applyFont="1" applyBorder="1"/>
    <xf numFmtId="0" fontId="37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3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1" fillId="51" borderId="0" xfId="0" applyNumberFormat="1" applyFont="1" applyFill="1" applyBorder="1" applyAlignment="1">
      <alignment horizontal="center"/>
    </xf>
    <xf numFmtId="1" fontId="31" fillId="0" borderId="29" xfId="0" applyNumberFormat="1" applyFont="1" applyFill="1" applyBorder="1" applyAlignment="1">
      <alignment horizontal="center"/>
    </xf>
    <xf numFmtId="0" fontId="31" fillId="0" borderId="14" xfId="0" applyFont="1" applyBorder="1" applyAlignment="1">
      <alignment horizontal="center"/>
    </xf>
    <xf numFmtId="1" fontId="31" fillId="0" borderId="26" xfId="0" applyNumberFormat="1" applyFont="1" applyFill="1" applyBorder="1" applyAlignment="1">
      <alignment horizontal="center"/>
    </xf>
    <xf numFmtId="2" fontId="30" fillId="0" borderId="0" xfId="196" applyNumberFormat="1" applyFont="1"/>
    <xf numFmtId="1" fontId="7" fillId="45" borderId="14" xfId="206" applyNumberFormat="1" applyFont="1" applyFill="1" applyBorder="1" applyAlignment="1">
      <alignment horizontal="center" vertical="center" wrapText="1"/>
    </xf>
    <xf numFmtId="0" fontId="43" fillId="45" borderId="14" xfId="206" applyFont="1" applyFill="1" applyBorder="1" applyAlignment="1">
      <alignment horizontal="center" vertical="center"/>
    </xf>
    <xf numFmtId="3" fontId="6" fillId="45" borderId="42" xfId="206" applyNumberFormat="1" applyFont="1" applyFill="1" applyBorder="1" applyAlignment="1">
      <alignment horizontal="right" vertical="center" indent="2"/>
    </xf>
    <xf numFmtId="3" fontId="6" fillId="45" borderId="43" xfId="206" applyNumberFormat="1" applyFont="1" applyFill="1" applyBorder="1" applyAlignment="1">
      <alignment horizontal="right" vertical="center" indent="2"/>
    </xf>
    <xf numFmtId="3" fontId="6" fillId="45" borderId="43" xfId="206" applyNumberFormat="1" applyFont="1" applyFill="1" applyBorder="1" applyAlignment="1">
      <alignment horizontal="right" indent="2"/>
    </xf>
    <xf numFmtId="3" fontId="6" fillId="45" borderId="44" xfId="206" applyNumberFormat="1" applyFont="1" applyFill="1" applyBorder="1" applyAlignment="1">
      <alignment horizontal="right" indent="2"/>
    </xf>
    <xf numFmtId="3" fontId="6" fillId="45" borderId="44" xfId="206" applyNumberFormat="1" applyFont="1" applyFill="1" applyBorder="1" applyAlignment="1">
      <alignment horizontal="right" vertical="center" indent="2"/>
    </xf>
    <xf numFmtId="1" fontId="0" fillId="0" borderId="0" xfId="0" applyNumberFormat="1"/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145" fillId="0" borderId="0" xfId="214" applyFont="1"/>
    <xf numFmtId="0" fontId="5" fillId="0" borderId="0" xfId="214" applyFont="1"/>
    <xf numFmtId="0" fontId="34" fillId="27" borderId="0" xfId="214" applyFont="1" applyFill="1" applyAlignment="1"/>
    <xf numFmtId="0" fontId="32" fillId="0" borderId="83" xfId="214" applyFont="1" applyBorder="1"/>
    <xf numFmtId="164" fontId="32" fillId="43" borderId="53" xfId="214" applyNumberFormat="1" applyFont="1" applyFill="1" applyBorder="1" applyAlignment="1">
      <alignment horizontal="center"/>
    </xf>
    <xf numFmtId="164" fontId="32" fillId="0" borderId="51" xfId="214" applyNumberFormat="1" applyFont="1" applyBorder="1" applyAlignment="1">
      <alignment horizontal="center"/>
    </xf>
    <xf numFmtId="0" fontId="32" fillId="0" borderId="41" xfId="214" applyFont="1" applyBorder="1"/>
    <xf numFmtId="164" fontId="32" fillId="43" borderId="59" xfId="214" applyNumberFormat="1" applyFont="1" applyFill="1" applyBorder="1" applyAlignment="1">
      <alignment horizontal="center"/>
    </xf>
    <xf numFmtId="164" fontId="32" fillId="0" borderId="25" xfId="214" applyNumberFormat="1" applyFont="1" applyBorder="1" applyAlignment="1">
      <alignment horizontal="center"/>
    </xf>
    <xf numFmtId="0" fontId="94" fillId="0" borderId="0" xfId="214" applyFont="1" applyBorder="1"/>
    <xf numFmtId="164" fontId="94" fillId="0" borderId="0" xfId="214" applyNumberFormat="1" applyFont="1" applyBorder="1" applyAlignment="1">
      <alignment horizontal="center"/>
    </xf>
    <xf numFmtId="0" fontId="151" fillId="0" borderId="0" xfId="214" applyFont="1"/>
    <xf numFmtId="0" fontId="41" fillId="0" borderId="0" xfId="214" applyFont="1"/>
    <xf numFmtId="0" fontId="157" fillId="0" borderId="0" xfId="214" applyFont="1"/>
    <xf numFmtId="0" fontId="157" fillId="0" borderId="0" xfId="214" applyNumberFormat="1" applyFill="1" applyBorder="1"/>
    <xf numFmtId="0" fontId="158" fillId="52" borderId="0" xfId="134" applyFont="1" applyFill="1"/>
    <xf numFmtId="0" fontId="1" fillId="0" borderId="0" xfId="215"/>
    <xf numFmtId="0" fontId="158" fillId="52" borderId="0" xfId="134" applyFont="1" applyFill="1" applyProtection="1">
      <protection locked="0"/>
    </xf>
    <xf numFmtId="0" fontId="161" fillId="52" borderId="0" xfId="134" applyFont="1" applyFill="1" applyAlignment="1">
      <alignment vertical="center"/>
    </xf>
    <xf numFmtId="14" fontId="161" fillId="52" borderId="0" xfId="134" applyNumberFormat="1" applyFont="1" applyFill="1" applyAlignment="1">
      <alignment horizontal="right" vertical="center"/>
    </xf>
    <xf numFmtId="9" fontId="158" fillId="52" borderId="0" xfId="161" applyFont="1" applyFill="1"/>
    <xf numFmtId="4" fontId="155" fillId="52" borderId="0" xfId="134" applyNumberFormat="1" applyFont="1" applyFill="1"/>
    <xf numFmtId="0" fontId="162" fillId="0" borderId="0" xfId="0" applyFont="1" applyAlignment="1">
      <alignment vertical="center"/>
    </xf>
    <xf numFmtId="4" fontId="127" fillId="0" borderId="73" xfId="176" applyNumberFormat="1" applyFont="1" applyFill="1" applyBorder="1" applyAlignment="1"/>
    <xf numFmtId="0" fontId="49" fillId="0" borderId="14" xfId="0" applyFont="1" applyBorder="1" applyAlignment="1">
      <alignment horizontal="center"/>
    </xf>
    <xf numFmtId="0" fontId="49" fillId="0" borderId="15" xfId="0" applyFont="1" applyBorder="1" applyAlignment="1">
      <alignment horizontal="center"/>
    </xf>
    <xf numFmtId="0" fontId="49" fillId="0" borderId="16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75" fillId="0" borderId="14" xfId="0" applyFont="1" applyBorder="1" applyAlignment="1">
      <alignment horizontal="center"/>
    </xf>
    <xf numFmtId="0" fontId="75" fillId="0" borderId="15" xfId="0" applyFont="1" applyBorder="1" applyAlignment="1">
      <alignment horizontal="center"/>
    </xf>
    <xf numFmtId="0" fontId="75" fillId="0" borderId="16" xfId="0" applyFont="1" applyBorder="1" applyAlignment="1">
      <alignment horizontal="center"/>
    </xf>
    <xf numFmtId="0" fontId="49" fillId="0" borderId="14" xfId="0" applyFont="1" applyFill="1" applyBorder="1" applyAlignment="1">
      <alignment horizontal="center"/>
    </xf>
    <xf numFmtId="0" fontId="49" fillId="0" borderId="15" xfId="0" applyFont="1" applyFill="1" applyBorder="1" applyAlignment="1">
      <alignment horizontal="center"/>
    </xf>
    <xf numFmtId="0" fontId="49" fillId="0" borderId="16" xfId="0" applyFont="1" applyFill="1" applyBorder="1" applyAlignment="1">
      <alignment horizontal="center"/>
    </xf>
    <xf numFmtId="0" fontId="49" fillId="0" borderId="37" xfId="0" applyFont="1" applyFill="1" applyBorder="1" applyAlignment="1">
      <alignment horizontal="center"/>
    </xf>
    <xf numFmtId="0" fontId="49" fillId="0" borderId="90" xfId="0" applyFont="1" applyFill="1" applyBorder="1" applyAlignment="1">
      <alignment horizontal="center"/>
    </xf>
    <xf numFmtId="0" fontId="49" fillId="0" borderId="28" xfId="0" applyFont="1" applyFill="1" applyBorder="1" applyAlignment="1">
      <alignment horizontal="center"/>
    </xf>
    <xf numFmtId="0" fontId="9" fillId="24" borderId="37" xfId="0" applyFont="1" applyFill="1" applyBorder="1" applyAlignment="1">
      <alignment horizontal="center" vertical="center" wrapText="1"/>
    </xf>
    <xf numFmtId="0" fontId="9" fillId="24" borderId="90" xfId="0" applyFont="1" applyFill="1" applyBorder="1" applyAlignment="1">
      <alignment horizontal="center" vertical="center" wrapText="1"/>
    </xf>
    <xf numFmtId="0" fontId="9" fillId="24" borderId="28" xfId="0" applyFont="1" applyFill="1" applyBorder="1" applyAlignment="1">
      <alignment horizontal="center" vertical="center" wrapText="1"/>
    </xf>
    <xf numFmtId="0" fontId="9" fillId="24" borderId="52" xfId="0" applyFont="1" applyFill="1" applyBorder="1" applyAlignment="1">
      <alignment horizontal="center" vertical="center"/>
    </xf>
    <xf numFmtId="0" fontId="9" fillId="24" borderId="0" xfId="0" applyFont="1" applyFill="1" applyBorder="1" applyAlignment="1">
      <alignment horizontal="center" vertical="center"/>
    </xf>
    <xf numFmtId="0" fontId="9" fillId="24" borderId="63" xfId="0" applyFont="1" applyFill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49" fontId="13" fillId="0" borderId="86" xfId="0" applyNumberFormat="1" applyFont="1" applyBorder="1" applyAlignment="1">
      <alignment horizontal="center" vertical="center"/>
    </xf>
    <xf numFmtId="49" fontId="13" fillId="0" borderId="89" xfId="0" applyNumberFormat="1" applyFont="1" applyBorder="1" applyAlignment="1">
      <alignment horizontal="center" vertical="center"/>
    </xf>
    <xf numFmtId="0" fontId="9" fillId="0" borderId="87" xfId="0" applyFont="1" applyBorder="1" applyAlignment="1">
      <alignment horizontal="center" vertical="center"/>
    </xf>
    <xf numFmtId="0" fontId="9" fillId="0" borderId="90" xfId="0" applyFont="1" applyBorder="1" applyAlignment="1">
      <alignment horizontal="center" vertical="center"/>
    </xf>
    <xf numFmtId="0" fontId="9" fillId="0" borderId="92" xfId="0" applyFont="1" applyBorder="1" applyAlignment="1">
      <alignment horizontal="center" vertical="center"/>
    </xf>
    <xf numFmtId="0" fontId="77" fillId="0" borderId="0" xfId="0" applyFont="1" applyAlignment="1">
      <alignment horizontal="left" vertical="center"/>
    </xf>
    <xf numFmtId="0" fontId="105" fillId="0" borderId="0" xfId="0" applyFont="1" applyAlignment="1">
      <alignment horizontal="left" vertical="center"/>
    </xf>
    <xf numFmtId="0" fontId="38" fillId="0" borderId="80" xfId="0" applyFont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center" wrapText="1"/>
    </xf>
    <xf numFmtId="0" fontId="38" fillId="0" borderId="54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9" fillId="24" borderId="27" xfId="0" applyFont="1" applyFill="1" applyBorder="1" applyAlignment="1">
      <alignment horizontal="center" vertical="center" wrapText="1"/>
    </xf>
    <xf numFmtId="0" fontId="9" fillId="24" borderId="39" xfId="0" applyFont="1" applyFill="1" applyBorder="1" applyAlignment="1">
      <alignment horizontal="center" vertical="center" wrapText="1"/>
    </xf>
    <xf numFmtId="0" fontId="9" fillId="24" borderId="41" xfId="0" applyFont="1" applyFill="1" applyBorder="1" applyAlignment="1">
      <alignment horizontal="center" vertical="center" wrapText="1"/>
    </xf>
    <xf numFmtId="0" fontId="32" fillId="43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9" fillId="27" borderId="47" xfId="0" applyNumberFormat="1" applyFont="1" applyFill="1" applyBorder="1" applyAlignment="1">
      <alignment horizontal="center" vertical="center" wrapText="1"/>
    </xf>
    <xf numFmtId="2" fontId="9" fillId="27" borderId="66" xfId="0" applyNumberFormat="1" applyFont="1" applyFill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4" fontId="9" fillId="0" borderId="81" xfId="0" applyNumberFormat="1" applyFont="1" applyBorder="1" applyAlignment="1">
      <alignment horizontal="center" vertical="center"/>
    </xf>
    <xf numFmtId="4" fontId="9" fillId="0" borderId="6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left" vertical="center"/>
    </xf>
    <xf numFmtId="4" fontId="17" fillId="0" borderId="19" xfId="0" applyNumberFormat="1" applyFont="1" applyBorder="1" applyAlignment="1">
      <alignment horizontal="center" vertical="center"/>
    </xf>
    <xf numFmtId="4" fontId="17" fillId="0" borderId="64" xfId="0" applyNumberFormat="1" applyFont="1" applyBorder="1" applyAlignment="1">
      <alignment horizontal="center" vertical="center"/>
    </xf>
    <xf numFmtId="0" fontId="37" fillId="0" borderId="0" xfId="0" applyFont="1" applyAlignment="1">
      <alignment horizontal="left" wrapText="1"/>
    </xf>
    <xf numFmtId="2" fontId="32" fillId="0" borderId="27" xfId="0" applyNumberFormat="1" applyFont="1" applyFill="1" applyBorder="1" applyAlignment="1">
      <alignment horizontal="center" vertical="center" wrapText="1"/>
    </xf>
    <xf numFmtId="2" fontId="32" fillId="0" borderId="39" xfId="0" applyNumberFormat="1" applyFont="1" applyFill="1" applyBorder="1" applyAlignment="1">
      <alignment horizontal="center" vertical="center" wrapText="1"/>
    </xf>
    <xf numFmtId="2" fontId="32" fillId="0" borderId="4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27" fillId="0" borderId="86" xfId="0" applyFont="1" applyFill="1" applyBorder="1" applyAlignment="1">
      <alignment horizontal="center"/>
    </xf>
    <xf numFmtId="0" fontId="12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 wrapText="1"/>
    </xf>
    <xf numFmtId="0" fontId="33" fillId="0" borderId="0" xfId="0" applyFont="1" applyAlignment="1">
      <alignment horizontal="left" vertical="top" wrapText="1"/>
    </xf>
    <xf numFmtId="0" fontId="33" fillId="0" borderId="0" xfId="0" applyFont="1" applyAlignment="1"/>
    <xf numFmtId="0" fontId="160" fillId="53" borderId="0" xfId="134" applyFont="1" applyFill="1" applyAlignment="1" applyProtection="1">
      <alignment horizontal="right" vertical="center"/>
      <protection locked="0"/>
    </xf>
    <xf numFmtId="0" fontId="159" fillId="52" borderId="0" xfId="134" applyFont="1" applyFill="1" applyAlignment="1"/>
    <xf numFmtId="0" fontId="5" fillId="0" borderId="0" xfId="103" applyAlignment="1" applyProtection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4" xfId="206" applyFont="1" applyBorder="1" applyAlignment="1">
      <alignment horizontal="center" vertical="center"/>
    </xf>
    <xf numFmtId="0" fontId="18" fillId="0" borderId="15" xfId="206" applyFont="1" applyBorder="1" applyAlignment="1">
      <alignment vertical="center"/>
    </xf>
    <xf numFmtId="0" fontId="18" fillId="0" borderId="16" xfId="206" applyFont="1" applyBorder="1" applyAlignment="1">
      <alignment vertical="center"/>
    </xf>
    <xf numFmtId="0" fontId="32" fillId="24" borderId="14" xfId="206" applyFont="1" applyFill="1" applyBorder="1" applyAlignment="1">
      <alignment horizontal="center" vertical="center"/>
    </xf>
    <xf numFmtId="0" fontId="32" fillId="24" borderId="15" xfId="206" applyFont="1" applyFill="1" applyBorder="1" applyAlignment="1">
      <alignment horizontal="center" vertical="center"/>
    </xf>
    <xf numFmtId="0" fontId="32" fillId="24" borderId="16" xfId="206" applyFont="1" applyFill="1" applyBorder="1" applyAlignment="1">
      <alignment horizontal="center" vertical="center"/>
    </xf>
    <xf numFmtId="0" fontId="7" fillId="0" borderId="15" xfId="206" applyFont="1" applyBorder="1" applyAlignment="1">
      <alignment horizontal="center" vertical="center"/>
    </xf>
    <xf numFmtId="0" fontId="7" fillId="0" borderId="16" xfId="206" applyFont="1" applyBorder="1" applyAlignment="1">
      <alignment horizontal="center" vertical="center"/>
    </xf>
    <xf numFmtId="0" fontId="7" fillId="0" borderId="14" xfId="208" applyFont="1" applyBorder="1" applyAlignment="1">
      <alignment horizontal="center" vertical="center"/>
    </xf>
    <xf numFmtId="0" fontId="7" fillId="0" borderId="15" xfId="208" applyFont="1" applyBorder="1" applyAlignment="1">
      <alignment horizontal="center" vertical="center"/>
    </xf>
    <xf numFmtId="0" fontId="7" fillId="0" borderId="16" xfId="208" applyFont="1" applyBorder="1" applyAlignment="1">
      <alignment horizontal="center" vertical="center"/>
    </xf>
    <xf numFmtId="0" fontId="49" fillId="0" borderId="0" xfId="200" applyNumberFormat="1" applyFont="1" applyAlignment="1" applyProtection="1">
      <alignment horizontal="left" vertical="top" wrapText="1"/>
    </xf>
    <xf numFmtId="2" fontId="49" fillId="0" borderId="14" xfId="200" applyNumberFormat="1" applyFont="1" applyFill="1" applyBorder="1" applyAlignment="1">
      <alignment horizontal="center" vertical="center"/>
    </xf>
    <xf numFmtId="2" fontId="49" fillId="0" borderId="15" xfId="200" applyNumberFormat="1" applyFont="1" applyFill="1" applyBorder="1" applyAlignment="1">
      <alignment horizontal="center" vertical="center"/>
    </xf>
    <xf numFmtId="2" fontId="49" fillId="0" borderId="16" xfId="200" applyNumberFormat="1" applyFont="1" applyFill="1" applyBorder="1" applyAlignment="1">
      <alignment horizontal="center" vertical="center"/>
    </xf>
  </cellXfs>
  <cellStyles count="216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03"/>
    <cellStyle name="Normalny 12" xfId="193"/>
    <cellStyle name="Normalny 13" xfId="197"/>
    <cellStyle name="Normalny 14" xfId="198"/>
    <cellStyle name="Normalny 15" xfId="201"/>
    <cellStyle name="Normalny 16" xfId="204"/>
    <cellStyle name="Normalny 17" xfId="205"/>
    <cellStyle name="Normalny 18" xfId="213"/>
    <cellStyle name="Normalny 19" xfId="215"/>
    <cellStyle name="Normalny 2" xfId="134"/>
    <cellStyle name="Normalny 2 2" xfId="135"/>
    <cellStyle name="Normalny 2 2 2" xfId="136"/>
    <cellStyle name="Normalny 2 2 3" xfId="212"/>
    <cellStyle name="Normalny 2 3" xfId="137"/>
    <cellStyle name="Normalny 2 4" xfId="209"/>
    <cellStyle name="Normalny 2 5" xfId="211"/>
    <cellStyle name="Normalny 2_Ceny_żywiec" xfId="210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07"/>
    <cellStyle name="Normalny_Ceny_MR2" xfId="202"/>
    <cellStyle name="Normalny_Handel_2011" xfId="214"/>
    <cellStyle name="Normalny_Handel_wieprzowina_A 2 2" xfId="194"/>
    <cellStyle name="Normalny_KE_handel" xfId="206"/>
    <cellStyle name="Normalny_Kopia I-IX.06" xfId="152"/>
    <cellStyle name="Normalny_MatrycaKRAJ 2 2" xfId="196"/>
    <cellStyle name="Normalny_wiep00_07_lacza" xfId="208"/>
    <cellStyle name="Normalny_wieprzowina 2010_2011_ wstepne 2 2" xfId="195"/>
    <cellStyle name="Normalny_Zyw_p" xfId="200"/>
    <cellStyle name="Obliczenia" xfId="153" builtinId="22" customBuiltin="1"/>
    <cellStyle name="Obliczenia 2" xfId="154"/>
    <cellStyle name="Obliczenia 2 2" xfId="155"/>
    <cellStyle name="Percent" xfId="156"/>
    <cellStyle name="Procentowy 10" xfId="157"/>
    <cellStyle name="Procentowy 10 2" xfId="158"/>
    <cellStyle name="Procentowy 11" xfId="159"/>
    <cellStyle name="Procentowy 12" xfId="160"/>
    <cellStyle name="Procentowy 2" xfId="161"/>
    <cellStyle name="Procentowy 2 2" xfId="162"/>
    <cellStyle name="Procentowy 2 3" xfId="163"/>
    <cellStyle name="Procentowy 3" xfId="164"/>
    <cellStyle name="Procentowy 4" xfId="165"/>
    <cellStyle name="Procentowy 4 2" xfId="166"/>
    <cellStyle name="Procentowy 5" xfId="167"/>
    <cellStyle name="Procentowy 6" xfId="168"/>
    <cellStyle name="Procentowy 7" xfId="169"/>
    <cellStyle name="Procentowy 7 2" xfId="170"/>
    <cellStyle name="Procentowy 8" xfId="171"/>
    <cellStyle name="Procentowy 9" xfId="172"/>
    <cellStyle name="Suma" xfId="173" builtinId="25" customBuiltin="1"/>
    <cellStyle name="Suma 2" xfId="174"/>
    <cellStyle name="Suma 2 2" xfId="175"/>
    <cellStyle name="tekst" xfId="176"/>
    <cellStyle name="Tekst objaśnienia" xfId="177" builtinId="53" customBuiltin="1"/>
    <cellStyle name="Tekst objaśnienia 2" xfId="178"/>
    <cellStyle name="Tekst objaśnienia 2 2" xfId="179"/>
    <cellStyle name="Tekst ostrzeżenia" xfId="180" builtinId="11" customBuiltin="1"/>
    <cellStyle name="Tekst ostrzeżenia 2" xfId="181"/>
    <cellStyle name="Tekst ostrzeżenia 2 2" xfId="182"/>
    <cellStyle name="Total" xfId="183"/>
    <cellStyle name="Tytuł" xfId="184" builtinId="15" customBuiltin="1"/>
    <cellStyle name="Tytuł 2" xfId="185"/>
    <cellStyle name="Tytuł 2 2" xfId="186"/>
    <cellStyle name="Uwaga" xfId="187" builtinId="10" customBuiltin="1"/>
    <cellStyle name="Uwaga 2" xfId="188"/>
    <cellStyle name="Uwaga 2 2" xfId="189"/>
    <cellStyle name="Złe" xfId="190" builtinId="27" customBuiltin="1"/>
    <cellStyle name="Złe 2" xfId="191"/>
    <cellStyle name="Złe 2 2" xfId="192"/>
    <cellStyle name="Złe 3" xfId="19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457200</xdr:colOff>
      <xdr:row>16</xdr:row>
      <xdr:rowOff>152400</xdr:rowOff>
    </xdr:from>
    <xdr:to>
      <xdr:col>17</xdr:col>
      <xdr:colOff>590550</xdr:colOff>
      <xdr:row>44</xdr:row>
      <xdr:rowOff>4200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0475" y="3848100"/>
          <a:ext cx="8458200" cy="51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6</xdr:row>
      <xdr:rowOff>0</xdr:rowOff>
    </xdr:from>
    <xdr:to>
      <xdr:col>22</xdr:col>
      <xdr:colOff>247650</xdr:colOff>
      <xdr:row>26</xdr:row>
      <xdr:rowOff>76200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20275" y="1619250"/>
          <a:ext cx="9267825" cy="561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workbookViewId="0">
      <selection activeCell="F6" sqref="F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60"/>
      <c r="B1" s="160"/>
      <c r="C1" s="160"/>
      <c r="D1" s="160"/>
      <c r="E1" s="160"/>
      <c r="F1" s="175"/>
      <c r="G1" s="820"/>
      <c r="H1" s="820"/>
      <c r="I1" s="820"/>
      <c r="J1" s="820"/>
      <c r="K1" s="820"/>
      <c r="L1" s="820"/>
      <c r="M1" s="820"/>
      <c r="N1" s="820"/>
      <c r="O1" s="820"/>
      <c r="P1" s="820"/>
      <c r="Q1" s="820"/>
      <c r="R1" s="820"/>
      <c r="S1" s="820"/>
      <c r="T1" s="820"/>
      <c r="U1" s="820"/>
      <c r="V1" s="820"/>
    </row>
    <row r="2" spans="1:47" ht="15" customHeight="1" thickBot="1">
      <c r="A2" s="176" t="s">
        <v>186</v>
      </c>
      <c r="B2" s="176"/>
      <c r="C2" s="176"/>
      <c r="D2" s="176"/>
      <c r="E2" s="176"/>
      <c r="F2" s="176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</row>
    <row r="3" spans="1:47" ht="21" thickBot="1">
      <c r="A3" s="821" t="s">
        <v>245</v>
      </c>
      <c r="B3" s="822"/>
      <c r="C3" s="822"/>
      <c r="D3" s="822"/>
      <c r="E3" s="822"/>
      <c r="F3" s="822"/>
      <c r="G3" s="822"/>
      <c r="H3" s="822"/>
      <c r="I3" s="822"/>
      <c r="J3" s="823"/>
      <c r="K3" s="821">
        <v>2014</v>
      </c>
      <c r="L3" s="822"/>
      <c r="M3" s="823"/>
      <c r="N3" s="821">
        <v>2013</v>
      </c>
      <c r="O3" s="822"/>
      <c r="P3" s="823"/>
      <c r="Q3" s="821">
        <v>2012</v>
      </c>
      <c r="R3" s="822"/>
      <c r="S3" s="823"/>
      <c r="T3" s="821">
        <v>2011</v>
      </c>
      <c r="U3" s="822"/>
      <c r="V3" s="823"/>
      <c r="W3" s="821">
        <v>2010</v>
      </c>
      <c r="X3" s="822"/>
      <c r="Y3" s="823"/>
      <c r="Z3" s="821">
        <v>2009</v>
      </c>
      <c r="AA3" s="822"/>
      <c r="AB3" s="823"/>
      <c r="AC3" s="544"/>
      <c r="AD3" s="545">
        <v>2008</v>
      </c>
      <c r="AE3" s="546"/>
      <c r="AF3" s="544"/>
      <c r="AG3" s="545">
        <v>2007</v>
      </c>
      <c r="AH3" s="546"/>
      <c r="AI3" s="824">
        <v>2006</v>
      </c>
      <c r="AJ3" s="825"/>
      <c r="AK3" s="826"/>
      <c r="AL3" s="824">
        <v>2005</v>
      </c>
      <c r="AM3" s="825"/>
      <c r="AN3" s="826"/>
      <c r="AO3" s="547"/>
      <c r="AP3" s="827">
        <v>2004</v>
      </c>
      <c r="AQ3" s="828"/>
      <c r="AR3" s="829"/>
      <c r="AS3" s="817">
        <v>2003</v>
      </c>
      <c r="AT3" s="818"/>
      <c r="AU3" s="819"/>
    </row>
    <row r="4" spans="1:47" ht="25.5" customHeight="1">
      <c r="A4" s="93" t="s">
        <v>2</v>
      </c>
      <c r="B4" s="830" t="s">
        <v>146</v>
      </c>
      <c r="C4" s="831"/>
      <c r="D4" s="831"/>
      <c r="E4" s="831"/>
      <c r="F4" s="832"/>
      <c r="G4" s="467" t="s">
        <v>179</v>
      </c>
      <c r="H4" s="468" t="s">
        <v>4</v>
      </c>
      <c r="I4" s="469" t="s">
        <v>5</v>
      </c>
      <c r="J4" s="470" t="s">
        <v>180</v>
      </c>
      <c r="K4" s="471" t="s">
        <v>4</v>
      </c>
      <c r="L4" s="472" t="s">
        <v>5</v>
      </c>
      <c r="M4" s="473" t="s">
        <v>180</v>
      </c>
      <c r="N4" s="474" t="s">
        <v>4</v>
      </c>
      <c r="O4" s="475" t="s">
        <v>5</v>
      </c>
      <c r="P4" s="476" t="s">
        <v>180</v>
      </c>
      <c r="Q4" s="477" t="s">
        <v>4</v>
      </c>
      <c r="R4" s="478" t="s">
        <v>5</v>
      </c>
      <c r="S4" s="479" t="s">
        <v>180</v>
      </c>
      <c r="T4" s="480" t="s">
        <v>4</v>
      </c>
      <c r="U4" s="481" t="s">
        <v>5</v>
      </c>
      <c r="V4" s="482" t="s">
        <v>180</v>
      </c>
      <c r="W4" s="472" t="s">
        <v>4</v>
      </c>
      <c r="X4" s="472" t="s">
        <v>5</v>
      </c>
      <c r="Y4" s="473" t="s">
        <v>180</v>
      </c>
      <c r="Z4" s="237" t="s">
        <v>4</v>
      </c>
      <c r="AA4" s="237" t="s">
        <v>5</v>
      </c>
      <c r="AB4" s="238" t="s">
        <v>180</v>
      </c>
      <c r="AC4" s="548" t="s">
        <v>4</v>
      </c>
      <c r="AD4" s="549" t="s">
        <v>5</v>
      </c>
      <c r="AE4" s="550" t="s">
        <v>180</v>
      </c>
      <c r="AF4" s="551" t="s">
        <v>4</v>
      </c>
      <c r="AG4" s="466" t="s">
        <v>5</v>
      </c>
      <c r="AH4" s="552" t="s">
        <v>180</v>
      </c>
      <c r="AI4" s="553" t="s">
        <v>4</v>
      </c>
      <c r="AJ4" s="554" t="s">
        <v>5</v>
      </c>
      <c r="AK4" s="555" t="s">
        <v>180</v>
      </c>
      <c r="AL4" s="556" t="s">
        <v>4</v>
      </c>
      <c r="AM4" s="557" t="s">
        <v>5</v>
      </c>
      <c r="AN4" s="239" t="s">
        <v>180</v>
      </c>
      <c r="AO4" s="239" t="s">
        <v>180</v>
      </c>
      <c r="AP4" s="558" t="s">
        <v>4</v>
      </c>
      <c r="AQ4" s="559" t="s">
        <v>5</v>
      </c>
      <c r="AR4" s="560" t="s">
        <v>180</v>
      </c>
      <c r="AS4" s="561" t="s">
        <v>4</v>
      </c>
      <c r="AT4" s="562" t="s">
        <v>5</v>
      </c>
      <c r="AU4" s="563" t="s">
        <v>180</v>
      </c>
    </row>
    <row r="5" spans="1:47" ht="26.25" customHeight="1" thickBot="1">
      <c r="A5" s="173" t="s">
        <v>6</v>
      </c>
      <c r="B5" s="833" t="s">
        <v>7</v>
      </c>
      <c r="C5" s="834"/>
      <c r="D5" s="834"/>
      <c r="E5" s="834"/>
      <c r="F5" s="835"/>
      <c r="G5" s="483" t="s">
        <v>246</v>
      </c>
      <c r="H5" s="484" t="s">
        <v>8</v>
      </c>
      <c r="I5" s="485" t="s">
        <v>9</v>
      </c>
      <c r="J5" s="486" t="s">
        <v>182</v>
      </c>
      <c r="K5" s="487" t="s">
        <v>8</v>
      </c>
      <c r="L5" s="488" t="s">
        <v>9</v>
      </c>
      <c r="M5" s="489" t="s">
        <v>182</v>
      </c>
      <c r="N5" s="490" t="s">
        <v>8</v>
      </c>
      <c r="O5" s="491" t="s">
        <v>9</v>
      </c>
      <c r="P5" s="492" t="s">
        <v>182</v>
      </c>
      <c r="Q5" s="493" t="s">
        <v>8</v>
      </c>
      <c r="R5" s="494" t="s">
        <v>9</v>
      </c>
      <c r="S5" s="495" t="s">
        <v>182</v>
      </c>
      <c r="T5" s="496" t="s">
        <v>8</v>
      </c>
      <c r="U5" s="497" t="s">
        <v>9</v>
      </c>
      <c r="V5" s="498" t="s">
        <v>182</v>
      </c>
      <c r="W5" s="488" t="s">
        <v>8</v>
      </c>
      <c r="X5" s="488" t="s">
        <v>9</v>
      </c>
      <c r="Y5" s="489" t="s">
        <v>182</v>
      </c>
      <c r="Z5" s="240" t="s">
        <v>8</v>
      </c>
      <c r="AA5" s="240" t="s">
        <v>9</v>
      </c>
      <c r="AB5" s="241" t="s">
        <v>182</v>
      </c>
      <c r="AC5" s="564" t="s">
        <v>8</v>
      </c>
      <c r="AD5" s="565" t="s">
        <v>9</v>
      </c>
      <c r="AE5" s="566" t="s">
        <v>182</v>
      </c>
      <c r="AF5" s="551" t="s">
        <v>8</v>
      </c>
      <c r="AG5" s="466" t="s">
        <v>9</v>
      </c>
      <c r="AH5" s="552" t="s">
        <v>182</v>
      </c>
      <c r="AI5" s="553" t="s">
        <v>8</v>
      </c>
      <c r="AJ5" s="554" t="s">
        <v>9</v>
      </c>
      <c r="AK5" s="555" t="s">
        <v>182</v>
      </c>
      <c r="AL5" s="556" t="s">
        <v>8</v>
      </c>
      <c r="AM5" s="557" t="s">
        <v>9</v>
      </c>
      <c r="AN5" s="239" t="s">
        <v>182</v>
      </c>
      <c r="AO5" s="239" t="s">
        <v>182</v>
      </c>
      <c r="AP5" s="567" t="s">
        <v>8</v>
      </c>
      <c r="AQ5" s="568" t="s">
        <v>9</v>
      </c>
      <c r="AR5" s="569" t="s">
        <v>182</v>
      </c>
      <c r="AS5" s="570" t="s">
        <v>8</v>
      </c>
      <c r="AT5" s="571" t="s">
        <v>9</v>
      </c>
      <c r="AU5" s="572" t="s">
        <v>182</v>
      </c>
    </row>
    <row r="6" spans="1:47" ht="29.25" customHeight="1" thickBot="1">
      <c r="A6" s="206" t="s">
        <v>187</v>
      </c>
      <c r="B6" s="216">
        <v>2015</v>
      </c>
      <c r="C6" s="216">
        <v>2014</v>
      </c>
      <c r="D6" s="216">
        <v>2013</v>
      </c>
      <c r="E6" s="216">
        <v>2012</v>
      </c>
      <c r="F6" s="217">
        <v>2011</v>
      </c>
      <c r="G6" s="499" t="s">
        <v>18</v>
      </c>
      <c r="H6" s="500" t="s">
        <v>10</v>
      </c>
      <c r="I6" s="501" t="s">
        <v>184</v>
      </c>
      <c r="J6" s="502" t="s">
        <v>18</v>
      </c>
      <c r="K6" s="503" t="s">
        <v>10</v>
      </c>
      <c r="L6" s="504" t="s">
        <v>184</v>
      </c>
      <c r="M6" s="505" t="s">
        <v>18</v>
      </c>
      <c r="N6" s="506" t="s">
        <v>10</v>
      </c>
      <c r="O6" s="507" t="s">
        <v>184</v>
      </c>
      <c r="P6" s="508" t="s">
        <v>18</v>
      </c>
      <c r="Q6" s="509" t="s">
        <v>10</v>
      </c>
      <c r="R6" s="510" t="s">
        <v>184</v>
      </c>
      <c r="S6" s="511" t="s">
        <v>18</v>
      </c>
      <c r="T6" s="512" t="s">
        <v>10</v>
      </c>
      <c r="U6" s="513" t="s">
        <v>184</v>
      </c>
      <c r="V6" s="514" t="s">
        <v>18</v>
      </c>
      <c r="W6" s="504" t="s">
        <v>10</v>
      </c>
      <c r="X6" s="504" t="s">
        <v>184</v>
      </c>
      <c r="Y6" s="505" t="s">
        <v>18</v>
      </c>
      <c r="Z6" s="243" t="s">
        <v>10</v>
      </c>
      <c r="AA6" s="243" t="s">
        <v>184</v>
      </c>
      <c r="AB6" s="244" t="s">
        <v>18</v>
      </c>
      <c r="AC6" s="573" t="s">
        <v>10</v>
      </c>
      <c r="AD6" s="574" t="s">
        <v>184</v>
      </c>
      <c r="AE6" s="575" t="s">
        <v>18</v>
      </c>
      <c r="AF6" s="551" t="s">
        <v>10</v>
      </c>
      <c r="AG6" s="466" t="s">
        <v>184</v>
      </c>
      <c r="AH6" s="576" t="s">
        <v>18</v>
      </c>
      <c r="AI6" s="577" t="s">
        <v>10</v>
      </c>
      <c r="AJ6" s="578" t="s">
        <v>184</v>
      </c>
      <c r="AK6" s="579" t="s">
        <v>18</v>
      </c>
      <c r="AL6" s="580" t="s">
        <v>10</v>
      </c>
      <c r="AM6" s="581" t="s">
        <v>184</v>
      </c>
      <c r="AN6" s="242" t="s">
        <v>18</v>
      </c>
      <c r="AO6" s="242" t="s">
        <v>18</v>
      </c>
      <c r="AP6" s="582" t="s">
        <v>10</v>
      </c>
      <c r="AQ6" s="583" t="s">
        <v>184</v>
      </c>
      <c r="AR6" s="584" t="s">
        <v>18</v>
      </c>
      <c r="AS6" s="585" t="s">
        <v>10</v>
      </c>
      <c r="AT6" s="586" t="s">
        <v>184</v>
      </c>
      <c r="AU6" s="587" t="s">
        <v>18</v>
      </c>
    </row>
    <row r="7" spans="1:47" ht="16.5" thickBot="1">
      <c r="A7" s="836" t="s">
        <v>11</v>
      </c>
      <c r="B7" s="837"/>
      <c r="C7" s="837"/>
      <c r="D7" s="837"/>
      <c r="E7" s="837"/>
      <c r="F7" s="837"/>
      <c r="G7" s="837"/>
      <c r="H7" s="837"/>
      <c r="I7" s="837"/>
      <c r="J7" s="837"/>
      <c r="K7" s="837"/>
      <c r="L7" s="837"/>
      <c r="M7" s="837"/>
      <c r="N7" s="837"/>
      <c r="O7" s="837"/>
      <c r="P7" s="837"/>
      <c r="Q7" s="837"/>
      <c r="R7" s="837"/>
      <c r="S7" s="837"/>
      <c r="T7" s="837"/>
      <c r="U7" s="837"/>
      <c r="V7" s="838"/>
      <c r="W7" s="837"/>
      <c r="X7" s="837"/>
      <c r="Y7" s="838"/>
      <c r="Z7" s="837"/>
      <c r="AA7" s="837"/>
      <c r="AB7" s="837"/>
      <c r="AC7" s="837"/>
      <c r="AD7" s="837"/>
      <c r="AE7" s="837"/>
      <c r="AF7" s="837"/>
      <c r="AG7" s="837"/>
      <c r="AH7" s="838"/>
      <c r="AI7" s="837"/>
      <c r="AJ7" s="837"/>
      <c r="AK7" s="837"/>
      <c r="AL7" s="837"/>
      <c r="AM7" s="837"/>
      <c r="AN7" s="838"/>
      <c r="AO7" s="837"/>
      <c r="AP7" s="837"/>
      <c r="AQ7" s="837"/>
      <c r="AR7" s="837"/>
      <c r="AS7" s="837"/>
      <c r="AT7" s="837"/>
      <c r="AU7" s="838"/>
    </row>
    <row r="8" spans="1:47" ht="15">
      <c r="A8" s="166" t="s">
        <v>125</v>
      </c>
      <c r="B8" s="177">
        <v>5711.3470588235286</v>
      </c>
      <c r="C8" s="177">
        <v>6439.2186274509804</v>
      </c>
      <c r="D8" s="177">
        <v>7271.9078431372545</v>
      </c>
      <c r="E8" s="177">
        <v>7267.2254901960778</v>
      </c>
      <c r="F8" s="177">
        <v>6279.2421568627451</v>
      </c>
      <c r="G8" s="515">
        <v>-11.303725043974556</v>
      </c>
      <c r="H8" s="515">
        <v>61.18</v>
      </c>
      <c r="I8" s="515">
        <v>90.4</v>
      </c>
      <c r="J8" s="515">
        <v>17.099599396384015</v>
      </c>
      <c r="K8" s="516">
        <v>61.13</v>
      </c>
      <c r="L8" s="516">
        <v>89.3</v>
      </c>
      <c r="M8" s="516">
        <v>17.430702307458251</v>
      </c>
      <c r="N8" s="517">
        <v>61.17</v>
      </c>
      <c r="O8" s="517">
        <v>87.7</v>
      </c>
      <c r="P8" s="517">
        <v>16.181822217678253</v>
      </c>
      <c r="Q8" s="518">
        <v>61.18</v>
      </c>
      <c r="R8" s="519">
        <v>87.5</v>
      </c>
      <c r="S8" s="520">
        <v>15.771491095499576</v>
      </c>
      <c r="T8" s="521">
        <v>61.31</v>
      </c>
      <c r="U8" s="522">
        <v>87.3</v>
      </c>
      <c r="V8" s="523">
        <v>11.040965069496695</v>
      </c>
      <c r="W8" s="208">
        <v>61.28</v>
      </c>
      <c r="X8" s="178">
        <v>88.1</v>
      </c>
      <c r="Y8" s="179">
        <v>8.9320386972092471</v>
      </c>
      <c r="Z8" s="208">
        <v>61.18</v>
      </c>
      <c r="AA8" s="178">
        <v>87.7</v>
      </c>
      <c r="AB8" s="179">
        <v>7.885603203849592</v>
      </c>
      <c r="AC8" s="588">
        <v>61.21</v>
      </c>
      <c r="AD8" s="589">
        <v>84.1</v>
      </c>
      <c r="AE8" s="590">
        <v>6.8260268168677101</v>
      </c>
      <c r="AF8" s="591">
        <v>61.34</v>
      </c>
      <c r="AG8" s="592">
        <v>83.9</v>
      </c>
      <c r="AH8" s="593">
        <v>5.7979065099460794</v>
      </c>
      <c r="AI8" s="594">
        <v>61.42</v>
      </c>
      <c r="AJ8" s="595">
        <v>84.7</v>
      </c>
      <c r="AK8" s="596">
        <v>4.4106204233138619</v>
      </c>
      <c r="AL8" s="245">
        <v>61.5</v>
      </c>
      <c r="AM8" s="597">
        <v>84.5</v>
      </c>
      <c r="AN8" s="246">
        <v>4.2653640371874948</v>
      </c>
      <c r="AO8" s="246">
        <v>4.2653640371874948</v>
      </c>
      <c r="AP8" s="598">
        <v>61.59</v>
      </c>
      <c r="AQ8" s="599">
        <v>81.7</v>
      </c>
      <c r="AR8" s="600">
        <v>2.3140272617628188</v>
      </c>
      <c r="AS8" s="601" t="s">
        <v>152</v>
      </c>
      <c r="AT8" s="602" t="s">
        <v>152</v>
      </c>
      <c r="AU8" s="603" t="s">
        <v>152</v>
      </c>
    </row>
    <row r="9" spans="1:47" ht="15">
      <c r="A9" s="66" t="s">
        <v>12</v>
      </c>
      <c r="B9" s="180">
        <v>5596.3166666666666</v>
      </c>
      <c r="C9" s="180">
        <v>6309.5911764705888</v>
      </c>
      <c r="D9" s="180">
        <v>7125.8127450980392</v>
      </c>
      <c r="E9" s="180">
        <v>7167.4578431372547</v>
      </c>
      <c r="F9" s="180">
        <v>6116.6735294117643</v>
      </c>
      <c r="G9" s="524">
        <v>-11.304607380329635</v>
      </c>
      <c r="H9" s="524">
        <v>57.51</v>
      </c>
      <c r="I9" s="524">
        <v>92.3</v>
      </c>
      <c r="J9" s="524">
        <v>59.727595804873388</v>
      </c>
      <c r="K9" s="525">
        <v>57.52</v>
      </c>
      <c r="L9" s="525">
        <v>91.5</v>
      </c>
      <c r="M9" s="525">
        <v>59.00853745093255</v>
      </c>
      <c r="N9" s="526">
        <v>57.46</v>
      </c>
      <c r="O9" s="526">
        <v>90.3</v>
      </c>
      <c r="P9" s="526">
        <v>58.594945022246328</v>
      </c>
      <c r="Q9" s="527">
        <v>57.5</v>
      </c>
      <c r="R9" s="528">
        <v>89.6</v>
      </c>
      <c r="S9" s="529">
        <v>57.136878882293317</v>
      </c>
      <c r="T9" s="530">
        <v>57.28</v>
      </c>
      <c r="U9" s="531">
        <v>87.1</v>
      </c>
      <c r="V9" s="532">
        <v>48.611687144918683</v>
      </c>
      <c r="W9" s="209">
        <v>57.23</v>
      </c>
      <c r="X9" s="181">
        <v>88</v>
      </c>
      <c r="Y9" s="182">
        <v>44.572302247965609</v>
      </c>
      <c r="Z9" s="209">
        <v>57.2</v>
      </c>
      <c r="AA9" s="181">
        <v>87.9</v>
      </c>
      <c r="AB9" s="182">
        <v>44.467343103973271</v>
      </c>
      <c r="AC9" s="604">
        <v>57.33</v>
      </c>
      <c r="AD9" s="605">
        <v>84.3</v>
      </c>
      <c r="AE9" s="606">
        <v>44.253401953942777</v>
      </c>
      <c r="AF9" s="607">
        <v>57.16</v>
      </c>
      <c r="AG9" s="67">
        <v>84.1</v>
      </c>
      <c r="AH9" s="40">
        <v>39.405858005179134</v>
      </c>
      <c r="AI9" s="608">
        <v>57.14</v>
      </c>
      <c r="AJ9" s="609">
        <v>84.5</v>
      </c>
      <c r="AK9" s="610">
        <v>35.23222877183791</v>
      </c>
      <c r="AL9" s="247">
        <v>57.2</v>
      </c>
      <c r="AM9" s="250">
        <v>84</v>
      </c>
      <c r="AN9" s="248">
        <v>33.505879610538962</v>
      </c>
      <c r="AO9" s="248">
        <v>33.505879610538962</v>
      </c>
      <c r="AP9" s="611">
        <v>57.46</v>
      </c>
      <c r="AQ9" s="612">
        <v>81.400000000000006</v>
      </c>
      <c r="AR9" s="613">
        <v>28.980957285927232</v>
      </c>
      <c r="AS9" s="614">
        <v>57.84</v>
      </c>
      <c r="AT9" s="615">
        <v>80.3</v>
      </c>
      <c r="AU9" s="616">
        <v>25.491970430792758</v>
      </c>
    </row>
    <row r="10" spans="1:47" ht="15">
      <c r="A10" s="66" t="s">
        <v>13</v>
      </c>
      <c r="B10" s="180">
        <v>5155.6901960784317</v>
      </c>
      <c r="C10" s="180">
        <v>5877.451960784314</v>
      </c>
      <c r="D10" s="180">
        <v>6695.8960784313731</v>
      </c>
      <c r="E10" s="180">
        <v>6785.3911764705881</v>
      </c>
      <c r="F10" s="180">
        <v>5795.2656862745098</v>
      </c>
      <c r="G10" s="524">
        <v>-12.280181437834624</v>
      </c>
      <c r="H10" s="524">
        <v>53.22</v>
      </c>
      <c r="I10" s="524">
        <v>94</v>
      </c>
      <c r="J10" s="524">
        <v>19.569467625884261</v>
      </c>
      <c r="K10" s="525">
        <v>53.19</v>
      </c>
      <c r="L10" s="525">
        <v>93.3</v>
      </c>
      <c r="M10" s="525">
        <v>19.923638897859451</v>
      </c>
      <c r="N10" s="526">
        <v>53.17</v>
      </c>
      <c r="O10" s="526">
        <v>92.5</v>
      </c>
      <c r="P10" s="526">
        <v>21.108254077255769</v>
      </c>
      <c r="Q10" s="533">
        <v>53.07</v>
      </c>
      <c r="R10" s="534">
        <v>91.9</v>
      </c>
      <c r="S10" s="529">
        <v>22.522082002717564</v>
      </c>
      <c r="T10" s="530">
        <v>52.9</v>
      </c>
      <c r="U10" s="531">
        <v>87.7</v>
      </c>
      <c r="V10" s="532">
        <v>30.617306246309145</v>
      </c>
      <c r="W10" s="210">
        <v>52.85</v>
      </c>
      <c r="X10" s="183">
        <v>88.8</v>
      </c>
      <c r="Y10" s="182">
        <v>33.467231311318592</v>
      </c>
      <c r="Z10" s="210">
        <v>52.83</v>
      </c>
      <c r="AA10" s="183">
        <v>88.7</v>
      </c>
      <c r="AB10" s="182">
        <v>33.64666332455279</v>
      </c>
      <c r="AC10" s="617">
        <v>52.81</v>
      </c>
      <c r="AD10" s="605">
        <v>85.5</v>
      </c>
      <c r="AE10" s="606">
        <v>34.684964111255105</v>
      </c>
      <c r="AF10" s="618">
        <v>52.73</v>
      </c>
      <c r="AG10" s="67">
        <v>85</v>
      </c>
      <c r="AH10" s="40">
        <v>36.126818200843289</v>
      </c>
      <c r="AI10" s="619">
        <v>52.67</v>
      </c>
      <c r="AJ10" s="609">
        <v>85.2</v>
      </c>
      <c r="AK10" s="610">
        <v>36.388689843023279</v>
      </c>
      <c r="AL10" s="249">
        <v>52.64</v>
      </c>
      <c r="AM10" s="250">
        <v>84.7</v>
      </c>
      <c r="AN10" s="248">
        <v>35.139541625695166</v>
      </c>
      <c r="AO10" s="248">
        <v>35.139541625695166</v>
      </c>
      <c r="AP10" s="611">
        <v>52.54</v>
      </c>
      <c r="AQ10" s="612">
        <v>82.2</v>
      </c>
      <c r="AR10" s="613">
        <v>35.591831502780167</v>
      </c>
      <c r="AS10" s="614">
        <v>52.5</v>
      </c>
      <c r="AT10" s="615">
        <v>81.5</v>
      </c>
      <c r="AU10" s="616">
        <v>33.194833885631745</v>
      </c>
    </row>
    <row r="11" spans="1:47" ht="15">
      <c r="A11" s="66" t="s">
        <v>14</v>
      </c>
      <c r="B11" s="180">
        <v>4736.2647058823522</v>
      </c>
      <c r="C11" s="180">
        <v>5514.9245098039219</v>
      </c>
      <c r="D11" s="180">
        <v>6305.6392156862748</v>
      </c>
      <c r="E11" s="180">
        <v>6376.0392156862745</v>
      </c>
      <c r="F11" s="180">
        <v>5445.5921568627446</v>
      </c>
      <c r="G11" s="524">
        <v>-14.119138032394451</v>
      </c>
      <c r="H11" s="524">
        <v>48.3</v>
      </c>
      <c r="I11" s="524">
        <v>95.6</v>
      </c>
      <c r="J11" s="524">
        <v>3.1739874529781229</v>
      </c>
      <c r="K11" s="525">
        <v>48.2</v>
      </c>
      <c r="L11" s="525">
        <v>94.9</v>
      </c>
      <c r="M11" s="525">
        <v>3.2725530848827926</v>
      </c>
      <c r="N11" s="526">
        <v>48.29</v>
      </c>
      <c r="O11" s="526">
        <v>94.3</v>
      </c>
      <c r="P11" s="526">
        <v>3.6892539576877881</v>
      </c>
      <c r="Q11" s="533">
        <v>48.21</v>
      </c>
      <c r="R11" s="534">
        <v>94.2</v>
      </c>
      <c r="S11" s="529">
        <v>4.0446685420869333</v>
      </c>
      <c r="T11" s="530">
        <v>48.05</v>
      </c>
      <c r="U11" s="531">
        <v>89</v>
      </c>
      <c r="V11" s="532">
        <v>7.9728295626500509</v>
      </c>
      <c r="W11" s="210">
        <v>48.07</v>
      </c>
      <c r="X11" s="183">
        <v>90.5</v>
      </c>
      <c r="Y11" s="182">
        <v>10.253008300484465</v>
      </c>
      <c r="Z11" s="210">
        <v>48.01</v>
      </c>
      <c r="AA11" s="183">
        <v>90.2</v>
      </c>
      <c r="AB11" s="182">
        <v>10.711134227853112</v>
      </c>
      <c r="AC11" s="617">
        <v>47.99</v>
      </c>
      <c r="AD11" s="605">
        <v>87.3</v>
      </c>
      <c r="AE11" s="606">
        <v>11.12314325590669</v>
      </c>
      <c r="AF11" s="618">
        <v>47.93</v>
      </c>
      <c r="AG11" s="67">
        <v>86.8</v>
      </c>
      <c r="AH11" s="40">
        <v>14.03077588701268</v>
      </c>
      <c r="AI11" s="619">
        <v>47.83</v>
      </c>
      <c r="AJ11" s="609">
        <v>86.8</v>
      </c>
      <c r="AK11" s="610">
        <v>17.155166548934659</v>
      </c>
      <c r="AL11" s="249">
        <v>47.78</v>
      </c>
      <c r="AM11" s="250">
        <v>86.4</v>
      </c>
      <c r="AN11" s="248">
        <v>18.654767533897846</v>
      </c>
      <c r="AO11" s="248">
        <v>18.654767533897846</v>
      </c>
      <c r="AP11" s="611">
        <v>47.72</v>
      </c>
      <c r="AQ11" s="612">
        <v>83.6</v>
      </c>
      <c r="AR11" s="613">
        <v>22.734926088882172</v>
      </c>
      <c r="AS11" s="614">
        <v>47.5</v>
      </c>
      <c r="AT11" s="615">
        <v>83.5</v>
      </c>
      <c r="AU11" s="616">
        <v>27.106097940918232</v>
      </c>
    </row>
    <row r="12" spans="1:47" ht="15">
      <c r="A12" s="66" t="s">
        <v>15</v>
      </c>
      <c r="B12" s="180">
        <v>4183.0490196078435</v>
      </c>
      <c r="C12" s="180">
        <v>5006.3647058823526</v>
      </c>
      <c r="D12" s="180">
        <v>5846.535294117647</v>
      </c>
      <c r="E12" s="180">
        <v>5967.0284313725488</v>
      </c>
      <c r="F12" s="180">
        <v>5097.1637254901962</v>
      </c>
      <c r="G12" s="524">
        <v>-16.445379724476219</v>
      </c>
      <c r="H12" s="524">
        <v>43.56</v>
      </c>
      <c r="I12" s="524">
        <v>99.8</v>
      </c>
      <c r="J12" s="524">
        <v>0.36943404029361143</v>
      </c>
      <c r="K12" s="525">
        <v>43.53</v>
      </c>
      <c r="L12" s="525">
        <v>98</v>
      </c>
      <c r="M12" s="525">
        <v>0.32409552819170517</v>
      </c>
      <c r="N12" s="526">
        <v>43.55</v>
      </c>
      <c r="O12" s="526">
        <v>96.7</v>
      </c>
      <c r="P12" s="526">
        <v>0.38594299734730719</v>
      </c>
      <c r="Q12" s="533">
        <v>43.44</v>
      </c>
      <c r="R12" s="534">
        <v>96.1</v>
      </c>
      <c r="S12" s="529">
        <v>0.46346681127553457</v>
      </c>
      <c r="T12" s="530">
        <v>43.12</v>
      </c>
      <c r="U12" s="531">
        <v>91.5</v>
      </c>
      <c r="V12" s="532">
        <v>1.480423562761962</v>
      </c>
      <c r="W12" s="210">
        <v>43.04</v>
      </c>
      <c r="X12" s="183">
        <v>93.7</v>
      </c>
      <c r="Y12" s="182">
        <v>2.3131451076774074</v>
      </c>
      <c r="Z12" s="210">
        <v>43</v>
      </c>
      <c r="AA12" s="183">
        <v>92.7</v>
      </c>
      <c r="AB12" s="182">
        <v>2.7084616271623898</v>
      </c>
      <c r="AC12" s="617">
        <v>43.07</v>
      </c>
      <c r="AD12" s="605">
        <v>90.1</v>
      </c>
      <c r="AE12" s="606">
        <v>2.5684253813179145</v>
      </c>
      <c r="AF12" s="618">
        <v>43.05</v>
      </c>
      <c r="AG12" s="67">
        <v>89.3</v>
      </c>
      <c r="AH12" s="40">
        <v>3.7104672682902864</v>
      </c>
      <c r="AI12" s="619">
        <v>42.94</v>
      </c>
      <c r="AJ12" s="609">
        <v>89</v>
      </c>
      <c r="AK12" s="610">
        <v>5.4827086542881691</v>
      </c>
      <c r="AL12" s="249">
        <v>42.86</v>
      </c>
      <c r="AM12" s="250">
        <v>88.4</v>
      </c>
      <c r="AN12" s="248">
        <v>6.7829335276851799</v>
      </c>
      <c r="AO12" s="248">
        <v>6.7829335276851799</v>
      </c>
      <c r="AP12" s="611">
        <v>42.84</v>
      </c>
      <c r="AQ12" s="612">
        <v>85.6</v>
      </c>
      <c r="AR12" s="613">
        <v>8.4503170616646663</v>
      </c>
      <c r="AS12" s="614">
        <v>42.95</v>
      </c>
      <c r="AT12" s="615">
        <v>85.1</v>
      </c>
      <c r="AU12" s="616">
        <v>11.345888512597664</v>
      </c>
    </row>
    <row r="13" spans="1:47" ht="15">
      <c r="A13" s="66" t="s">
        <v>16</v>
      </c>
      <c r="B13" s="180">
        <v>3470.9803921568628</v>
      </c>
      <c r="C13" s="180">
        <v>4276.709803921568</v>
      </c>
      <c r="D13" s="180">
        <v>5238.6745098039219</v>
      </c>
      <c r="E13" s="180">
        <v>5360.4921568627451</v>
      </c>
      <c r="F13" s="180">
        <v>4779.9235294117643</v>
      </c>
      <c r="G13" s="524">
        <v>-18.83993650974131</v>
      </c>
      <c r="H13" s="524">
        <v>38.64</v>
      </c>
      <c r="I13" s="524">
        <v>93.4</v>
      </c>
      <c r="J13" s="524">
        <v>5.9915679586604931E-2</v>
      </c>
      <c r="K13" s="525">
        <v>38.25</v>
      </c>
      <c r="L13" s="525">
        <v>90.8</v>
      </c>
      <c r="M13" s="525">
        <v>4.0472730675246579E-2</v>
      </c>
      <c r="N13" s="526">
        <v>38.549999999999997</v>
      </c>
      <c r="O13" s="526">
        <v>86.2</v>
      </c>
      <c r="P13" s="526">
        <v>3.9781727784553848E-2</v>
      </c>
      <c r="Q13" s="533">
        <v>38.6</v>
      </c>
      <c r="R13" s="534">
        <v>81.5</v>
      </c>
      <c r="S13" s="529">
        <v>6.1412666127072739E-2</v>
      </c>
      <c r="T13" s="530">
        <v>37.76</v>
      </c>
      <c r="U13" s="531">
        <v>88.1</v>
      </c>
      <c r="V13" s="532">
        <v>0.27678841386346004</v>
      </c>
      <c r="W13" s="210">
        <v>38.06</v>
      </c>
      <c r="X13" s="183">
        <v>94.5</v>
      </c>
      <c r="Y13" s="182">
        <v>0.46227433534467993</v>
      </c>
      <c r="Z13" s="210">
        <v>38.26</v>
      </c>
      <c r="AA13" s="183">
        <v>94.5</v>
      </c>
      <c r="AB13" s="182">
        <v>0.58079451260884696</v>
      </c>
      <c r="AC13" s="617">
        <v>38.15</v>
      </c>
      <c r="AD13" s="605">
        <v>89.5</v>
      </c>
      <c r="AE13" s="606">
        <v>0.54403848070979965</v>
      </c>
      <c r="AF13" s="618">
        <v>37.880000000000003</v>
      </c>
      <c r="AG13" s="67">
        <v>88</v>
      </c>
      <c r="AH13" s="40">
        <v>0.92817412872852867</v>
      </c>
      <c r="AI13" s="619">
        <v>37.979999999999997</v>
      </c>
      <c r="AJ13" s="609">
        <v>90.2</v>
      </c>
      <c r="AK13" s="610">
        <v>1.3305857586021195</v>
      </c>
      <c r="AL13" s="249">
        <v>38.03</v>
      </c>
      <c r="AM13" s="250">
        <v>91.2</v>
      </c>
      <c r="AN13" s="248">
        <v>1.651513664995349</v>
      </c>
      <c r="AO13" s="248">
        <v>1.651513664995349</v>
      </c>
      <c r="AP13" s="611">
        <v>37.979999999999997</v>
      </c>
      <c r="AQ13" s="612">
        <v>87.5</v>
      </c>
      <c r="AR13" s="613">
        <v>1.9279407989829374</v>
      </c>
      <c r="AS13" s="614">
        <v>37.81</v>
      </c>
      <c r="AT13" s="615">
        <v>85.7</v>
      </c>
      <c r="AU13" s="616">
        <v>2.8612092300595999</v>
      </c>
    </row>
    <row r="14" spans="1:47" ht="15" thickBot="1">
      <c r="A14" s="68" t="s">
        <v>124</v>
      </c>
      <c r="B14" s="184">
        <v>5492.7215686274512</v>
      </c>
      <c r="C14" s="184">
        <v>6211.6352941176474</v>
      </c>
      <c r="D14" s="184">
        <v>7018.4970588235292</v>
      </c>
      <c r="E14" s="184">
        <v>7054.4921568627451</v>
      </c>
      <c r="F14" s="184">
        <v>5962.1245098039217</v>
      </c>
      <c r="G14" s="535">
        <v>-11.573662835147456</v>
      </c>
      <c r="H14" s="535">
        <v>56.94</v>
      </c>
      <c r="I14" s="535">
        <v>92.5</v>
      </c>
      <c r="J14" s="535">
        <v>100</v>
      </c>
      <c r="K14" s="536">
        <v>56.93</v>
      </c>
      <c r="L14" s="536">
        <v>91.6</v>
      </c>
      <c r="M14" s="536">
        <v>100</v>
      </c>
      <c r="N14" s="537">
        <v>56.75</v>
      </c>
      <c r="O14" s="537">
        <v>90.5</v>
      </c>
      <c r="P14" s="537">
        <v>100</v>
      </c>
      <c r="Q14" s="538">
        <v>56.63</v>
      </c>
      <c r="R14" s="539">
        <v>90</v>
      </c>
      <c r="S14" s="540">
        <v>100</v>
      </c>
      <c r="T14" s="541">
        <v>55.39</v>
      </c>
      <c r="U14" s="542">
        <v>87.5</v>
      </c>
      <c r="V14" s="543">
        <v>100</v>
      </c>
      <c r="W14" s="211">
        <v>54.77</v>
      </c>
      <c r="X14" s="185">
        <v>88.7</v>
      </c>
      <c r="Y14" s="186">
        <v>100</v>
      </c>
      <c r="Z14" s="211">
        <v>54.57</v>
      </c>
      <c r="AA14" s="185">
        <v>88.5</v>
      </c>
      <c r="AB14" s="186">
        <v>100</v>
      </c>
      <c r="AC14" s="620">
        <v>54.52</v>
      </c>
      <c r="AD14" s="621">
        <v>85.2</v>
      </c>
      <c r="AE14" s="622">
        <v>100</v>
      </c>
      <c r="AF14" s="623">
        <v>53.8</v>
      </c>
      <c r="AG14" s="69">
        <v>85</v>
      </c>
      <c r="AH14" s="41">
        <v>100</v>
      </c>
      <c r="AI14" s="624">
        <v>53.07</v>
      </c>
      <c r="AJ14" s="625">
        <v>85.5</v>
      </c>
      <c r="AK14" s="626">
        <v>100</v>
      </c>
      <c r="AL14" s="251">
        <v>52.73</v>
      </c>
      <c r="AM14" s="252">
        <v>85.1</v>
      </c>
      <c r="AN14" s="253">
        <v>100</v>
      </c>
      <c r="AO14" s="253">
        <v>100</v>
      </c>
      <c r="AP14" s="627">
        <v>51.98</v>
      </c>
      <c r="AQ14" s="628">
        <v>82.7</v>
      </c>
      <c r="AR14" s="629">
        <v>100</v>
      </c>
      <c r="AS14" s="630">
        <v>51</v>
      </c>
      <c r="AT14" s="631">
        <v>82.3</v>
      </c>
      <c r="AU14" s="632">
        <v>100</v>
      </c>
    </row>
    <row r="15" spans="1:47" ht="15" thickBot="1">
      <c r="A15" s="839" t="s">
        <v>47</v>
      </c>
      <c r="B15" s="840"/>
      <c r="C15" s="840"/>
      <c r="D15" s="840"/>
      <c r="E15" s="840"/>
      <c r="F15" s="840"/>
      <c r="G15" s="840"/>
      <c r="H15" s="840"/>
      <c r="I15" s="840"/>
      <c r="J15" s="840"/>
      <c r="K15" s="840"/>
      <c r="L15" s="840"/>
      <c r="M15" s="840"/>
      <c r="N15" s="840"/>
      <c r="O15" s="840"/>
      <c r="P15" s="840"/>
      <c r="Q15" s="840"/>
      <c r="R15" s="840"/>
      <c r="S15" s="840"/>
      <c r="T15" s="840"/>
      <c r="U15" s="840"/>
      <c r="V15" s="841"/>
      <c r="W15" s="840"/>
      <c r="X15" s="840"/>
      <c r="Y15" s="841"/>
      <c r="Z15" s="840"/>
      <c r="AA15" s="840"/>
      <c r="AB15" s="840"/>
      <c r="AC15" s="840"/>
      <c r="AD15" s="840"/>
      <c r="AE15" s="840"/>
      <c r="AF15" s="840"/>
      <c r="AG15" s="840"/>
      <c r="AH15" s="841"/>
      <c r="AI15" s="840"/>
      <c r="AJ15" s="840"/>
      <c r="AK15" s="840"/>
      <c r="AL15" s="840"/>
      <c r="AM15" s="840"/>
      <c r="AN15" s="841"/>
      <c r="AO15" s="840"/>
      <c r="AP15" s="840"/>
      <c r="AQ15" s="840"/>
      <c r="AR15" s="840"/>
      <c r="AS15" s="840"/>
      <c r="AT15" s="840"/>
      <c r="AU15" s="841"/>
    </row>
    <row r="16" spans="1:47" ht="15">
      <c r="A16" s="166" t="s">
        <v>125</v>
      </c>
      <c r="B16" s="177">
        <v>5728.7460784313726</v>
      </c>
      <c r="C16" s="177">
        <v>6472.3029411764701</v>
      </c>
      <c r="D16" s="177">
        <v>7276.81568627451</v>
      </c>
      <c r="E16" s="177">
        <v>7265.0323529411762</v>
      </c>
      <c r="F16" s="177">
        <v>6268.3872549019607</v>
      </c>
      <c r="G16" s="515">
        <v>-11.488288936765089</v>
      </c>
      <c r="H16" s="515">
        <v>61.09</v>
      </c>
      <c r="I16" s="515">
        <v>90.5</v>
      </c>
      <c r="J16" s="515">
        <v>15.741010300867448</v>
      </c>
      <c r="K16" s="516">
        <v>61.16</v>
      </c>
      <c r="L16" s="516">
        <v>87.9</v>
      </c>
      <c r="M16" s="516">
        <v>16.993020261134941</v>
      </c>
      <c r="N16" s="517">
        <v>61.17</v>
      </c>
      <c r="O16" s="517">
        <v>86.6</v>
      </c>
      <c r="P16" s="517">
        <v>17.234785245181648</v>
      </c>
      <c r="Q16" s="518">
        <v>61.19</v>
      </c>
      <c r="R16" s="519">
        <v>86.1</v>
      </c>
      <c r="S16" s="520">
        <v>15.779858379797568</v>
      </c>
      <c r="T16" s="521">
        <v>61.3</v>
      </c>
      <c r="U16" s="522">
        <v>87</v>
      </c>
      <c r="V16" s="523">
        <v>9.5844642314673987</v>
      </c>
      <c r="W16" s="208">
        <v>61.27</v>
      </c>
      <c r="X16" s="178">
        <v>88.2</v>
      </c>
      <c r="Y16" s="179">
        <v>7.1886993920923663</v>
      </c>
      <c r="Z16" s="208">
        <v>61.21</v>
      </c>
      <c r="AA16" s="178">
        <v>87.3</v>
      </c>
      <c r="AB16" s="179">
        <v>6.947503208278917</v>
      </c>
      <c r="AC16" s="588">
        <v>61.22</v>
      </c>
      <c r="AD16" s="589">
        <v>83.2</v>
      </c>
      <c r="AE16" s="590">
        <v>7.5275910521211964</v>
      </c>
      <c r="AF16" s="591">
        <v>61.31</v>
      </c>
      <c r="AG16" s="592">
        <v>81.900000000000006</v>
      </c>
      <c r="AH16" s="593">
        <v>7.2430489024008855</v>
      </c>
      <c r="AI16" s="594">
        <v>61.43</v>
      </c>
      <c r="AJ16" s="595">
        <v>82.1</v>
      </c>
      <c r="AK16" s="596">
        <v>6.0071626642113038</v>
      </c>
      <c r="AL16" s="245">
        <v>61.77</v>
      </c>
      <c r="AM16" s="597">
        <v>81.400000000000006</v>
      </c>
      <c r="AN16" s="246">
        <v>6.5103111760476491</v>
      </c>
      <c r="AO16" s="246">
        <v>6.5103111760476491</v>
      </c>
      <c r="AP16" s="598">
        <v>61.62</v>
      </c>
      <c r="AQ16" s="599">
        <v>78.5</v>
      </c>
      <c r="AR16" s="600">
        <v>2.9713446730735562</v>
      </c>
      <c r="AS16" s="601" t="s">
        <v>152</v>
      </c>
      <c r="AT16" s="602" t="s">
        <v>152</v>
      </c>
      <c r="AU16" s="603" t="s">
        <v>152</v>
      </c>
    </row>
    <row r="17" spans="1:47" ht="15">
      <c r="A17" s="66" t="s">
        <v>12</v>
      </c>
      <c r="B17" s="180">
        <v>5622.7931372549019</v>
      </c>
      <c r="C17" s="180">
        <v>6331.1705882352935</v>
      </c>
      <c r="D17" s="180">
        <v>7112.7303921568619</v>
      </c>
      <c r="E17" s="180">
        <v>7114.9294117647059</v>
      </c>
      <c r="F17" s="180">
        <v>6122.7970588235294</v>
      </c>
      <c r="G17" s="524">
        <v>-11.188727915446051</v>
      </c>
      <c r="H17" s="524">
        <v>57.65</v>
      </c>
      <c r="I17" s="524">
        <v>91.3</v>
      </c>
      <c r="J17" s="524">
        <v>65.180174480288898</v>
      </c>
      <c r="K17" s="525">
        <v>57.66</v>
      </c>
      <c r="L17" s="525">
        <v>89.9</v>
      </c>
      <c r="M17" s="525">
        <v>64.352705366630389</v>
      </c>
      <c r="N17" s="526">
        <v>57.68</v>
      </c>
      <c r="O17" s="526">
        <v>88.6</v>
      </c>
      <c r="P17" s="526">
        <v>63.309154029848713</v>
      </c>
      <c r="Q17" s="527">
        <v>57.58</v>
      </c>
      <c r="R17" s="528">
        <v>88.1</v>
      </c>
      <c r="S17" s="529">
        <v>61.23192127828829</v>
      </c>
      <c r="T17" s="530">
        <v>57.18</v>
      </c>
      <c r="U17" s="531">
        <v>86.3</v>
      </c>
      <c r="V17" s="532">
        <v>51.015633118166448</v>
      </c>
      <c r="W17" s="209">
        <v>57.08</v>
      </c>
      <c r="X17" s="181">
        <v>86.8</v>
      </c>
      <c r="Y17" s="182">
        <v>45.806872759283515</v>
      </c>
      <c r="Z17" s="209">
        <v>57.13</v>
      </c>
      <c r="AA17" s="181">
        <v>86.4</v>
      </c>
      <c r="AB17" s="182">
        <v>45.62022476366387</v>
      </c>
      <c r="AC17" s="604">
        <v>57.15</v>
      </c>
      <c r="AD17" s="605">
        <v>82.9</v>
      </c>
      <c r="AE17" s="606">
        <v>45.776588490769598</v>
      </c>
      <c r="AF17" s="607">
        <v>57.16</v>
      </c>
      <c r="AG17" s="67">
        <v>81.8</v>
      </c>
      <c r="AH17" s="40">
        <v>41.747078628351765</v>
      </c>
      <c r="AI17" s="608">
        <v>57.19</v>
      </c>
      <c r="AJ17" s="609">
        <v>82.1</v>
      </c>
      <c r="AK17" s="610">
        <v>39.692883373839685</v>
      </c>
      <c r="AL17" s="247">
        <v>57.33</v>
      </c>
      <c r="AM17" s="250">
        <v>81.8</v>
      </c>
      <c r="AN17" s="248">
        <v>39.866553104662849</v>
      </c>
      <c r="AO17" s="248">
        <v>39.866553104662849</v>
      </c>
      <c r="AP17" s="611">
        <v>57.57</v>
      </c>
      <c r="AQ17" s="612">
        <v>79.2</v>
      </c>
      <c r="AR17" s="613">
        <v>34.586905723794082</v>
      </c>
      <c r="AS17" s="614">
        <v>57.68</v>
      </c>
      <c r="AT17" s="615">
        <v>78.5</v>
      </c>
      <c r="AU17" s="616">
        <v>30.121921531890795</v>
      </c>
    </row>
    <row r="18" spans="1:47" ht="15">
      <c r="A18" s="66" t="s">
        <v>13</v>
      </c>
      <c r="B18" s="180">
        <v>5184.863725490196</v>
      </c>
      <c r="C18" s="180">
        <v>5894.6529411764704</v>
      </c>
      <c r="D18" s="180">
        <v>6659.9127450980386</v>
      </c>
      <c r="E18" s="180">
        <v>6719.1098039215685</v>
      </c>
      <c r="F18" s="180">
        <v>5811.0970588235296</v>
      </c>
      <c r="G18" s="524">
        <v>-12.041238437094711</v>
      </c>
      <c r="H18" s="524">
        <v>53.18</v>
      </c>
      <c r="I18" s="524">
        <v>93.8</v>
      </c>
      <c r="J18" s="524">
        <v>16.609562525053114</v>
      </c>
      <c r="K18" s="525">
        <v>53.2</v>
      </c>
      <c r="L18" s="525">
        <v>92.8</v>
      </c>
      <c r="M18" s="525">
        <v>16.353298917779842</v>
      </c>
      <c r="N18" s="526">
        <v>53.18</v>
      </c>
      <c r="O18" s="526">
        <v>91.7</v>
      </c>
      <c r="P18" s="526">
        <v>16.81796401522999</v>
      </c>
      <c r="Q18" s="533">
        <v>53.15</v>
      </c>
      <c r="R18" s="534">
        <v>91</v>
      </c>
      <c r="S18" s="529">
        <v>19.884077303135065</v>
      </c>
      <c r="T18" s="530">
        <v>53.01</v>
      </c>
      <c r="U18" s="531">
        <v>86.4</v>
      </c>
      <c r="V18" s="532">
        <v>31.169483326016369</v>
      </c>
      <c r="W18" s="210">
        <v>52.89</v>
      </c>
      <c r="X18" s="183">
        <v>87.2</v>
      </c>
      <c r="Y18" s="182">
        <v>34.569247812562708</v>
      </c>
      <c r="Z18" s="210">
        <v>52.83</v>
      </c>
      <c r="AA18" s="183">
        <v>86.8</v>
      </c>
      <c r="AB18" s="182">
        <v>34.218865529911355</v>
      </c>
      <c r="AC18" s="617">
        <v>52.85</v>
      </c>
      <c r="AD18" s="605">
        <v>83.8</v>
      </c>
      <c r="AE18" s="606">
        <v>33.991612488073315</v>
      </c>
      <c r="AF18" s="618">
        <v>52.78</v>
      </c>
      <c r="AG18" s="67">
        <v>82.5</v>
      </c>
      <c r="AH18" s="40">
        <v>34.141178441449405</v>
      </c>
      <c r="AI18" s="619">
        <v>52.77</v>
      </c>
      <c r="AJ18" s="609">
        <v>82.7</v>
      </c>
      <c r="AK18" s="610">
        <v>34.009646577659765</v>
      </c>
      <c r="AL18" s="249">
        <v>52.75</v>
      </c>
      <c r="AM18" s="250">
        <v>82.8</v>
      </c>
      <c r="AN18" s="248">
        <v>30.872880954936427</v>
      </c>
      <c r="AO18" s="248">
        <v>30.872880954936427</v>
      </c>
      <c r="AP18" s="611">
        <v>52.66</v>
      </c>
      <c r="AQ18" s="612">
        <v>80.5</v>
      </c>
      <c r="AR18" s="613">
        <v>33.951975670806654</v>
      </c>
      <c r="AS18" s="614">
        <v>52.6</v>
      </c>
      <c r="AT18" s="615">
        <v>79.599999999999994</v>
      </c>
      <c r="AU18" s="616">
        <v>35.188232364485323</v>
      </c>
    </row>
    <row r="19" spans="1:47" ht="15">
      <c r="A19" s="66" t="s">
        <v>14</v>
      </c>
      <c r="B19" s="180">
        <v>4825.3725490196075</v>
      </c>
      <c r="C19" s="180">
        <v>5505.2235294117654</v>
      </c>
      <c r="D19" s="180">
        <v>6316.1852941176467</v>
      </c>
      <c r="E19" s="180">
        <v>6430.596078431372</v>
      </c>
      <c r="F19" s="180">
        <v>5496.6323529411757</v>
      </c>
      <c r="G19" s="524">
        <v>-12.349198479590155</v>
      </c>
      <c r="H19" s="524">
        <v>48.2</v>
      </c>
      <c r="I19" s="524">
        <v>95</v>
      </c>
      <c r="J19" s="524">
        <v>2.2216195218295036</v>
      </c>
      <c r="K19" s="525">
        <v>48.23</v>
      </c>
      <c r="L19" s="525">
        <v>94.4</v>
      </c>
      <c r="M19" s="525">
        <v>2.0831715845197083</v>
      </c>
      <c r="N19" s="526">
        <v>48.21</v>
      </c>
      <c r="O19" s="526">
        <v>93.4</v>
      </c>
      <c r="P19" s="526">
        <v>2.3497193975663411</v>
      </c>
      <c r="Q19" s="533">
        <v>48.22</v>
      </c>
      <c r="R19" s="534">
        <v>93</v>
      </c>
      <c r="S19" s="529">
        <v>2.7977139647720133</v>
      </c>
      <c r="T19" s="530">
        <v>48.06</v>
      </c>
      <c r="U19" s="531">
        <v>88.5</v>
      </c>
      <c r="V19" s="532">
        <v>6.5672719281541809</v>
      </c>
      <c r="W19" s="210">
        <v>48.29</v>
      </c>
      <c r="X19" s="183">
        <v>89.4</v>
      </c>
      <c r="Y19" s="182">
        <v>9.3058057107480661</v>
      </c>
      <c r="Z19" s="210">
        <v>48.15</v>
      </c>
      <c r="AA19" s="183">
        <v>88.6</v>
      </c>
      <c r="AB19" s="182">
        <v>9.336615740255473</v>
      </c>
      <c r="AC19" s="617">
        <v>48</v>
      </c>
      <c r="AD19" s="605">
        <v>85.9</v>
      </c>
      <c r="AE19" s="606">
        <v>9.5557425310903472</v>
      </c>
      <c r="AF19" s="618">
        <v>47.89</v>
      </c>
      <c r="AG19" s="67">
        <v>84.6</v>
      </c>
      <c r="AH19" s="40">
        <v>12.18493371681938</v>
      </c>
      <c r="AI19" s="619">
        <v>47.83</v>
      </c>
      <c r="AJ19" s="609">
        <v>85.3</v>
      </c>
      <c r="AK19" s="610">
        <v>13.860611770751918</v>
      </c>
      <c r="AL19" s="249">
        <v>47.75</v>
      </c>
      <c r="AM19" s="250">
        <v>85.4</v>
      </c>
      <c r="AN19" s="248">
        <v>14.325604423378538</v>
      </c>
      <c r="AO19" s="248">
        <v>14.325604423378538</v>
      </c>
      <c r="AP19" s="611">
        <v>47.73</v>
      </c>
      <c r="AQ19" s="612">
        <v>83.1</v>
      </c>
      <c r="AR19" s="613">
        <v>18.175170890129468</v>
      </c>
      <c r="AS19" s="614">
        <v>47.64</v>
      </c>
      <c r="AT19" s="615">
        <v>82.7</v>
      </c>
      <c r="AU19" s="616">
        <v>21.372225830010176</v>
      </c>
    </row>
    <row r="20" spans="1:47" ht="15">
      <c r="A20" s="66" t="s">
        <v>15</v>
      </c>
      <c r="B20" s="180">
        <v>4268.1107843137252</v>
      </c>
      <c r="C20" s="180">
        <v>4972.4078431372545</v>
      </c>
      <c r="D20" s="180">
        <v>5766.9813725490194</v>
      </c>
      <c r="E20" s="180">
        <v>5977.724509803922</v>
      </c>
      <c r="F20" s="180">
        <v>5431.3941176470589</v>
      </c>
      <c r="G20" s="524">
        <v>-14.164104816855996</v>
      </c>
      <c r="H20" s="524">
        <v>43.4</v>
      </c>
      <c r="I20" s="524">
        <v>96.7</v>
      </c>
      <c r="J20" s="524">
        <v>0.23940380444545123</v>
      </c>
      <c r="K20" s="525">
        <v>43.4</v>
      </c>
      <c r="L20" s="525">
        <v>95.5</v>
      </c>
      <c r="M20" s="525">
        <v>0.21123437965865294</v>
      </c>
      <c r="N20" s="526">
        <v>43.39</v>
      </c>
      <c r="O20" s="526">
        <v>93.7</v>
      </c>
      <c r="P20" s="526">
        <v>0.2780920496870794</v>
      </c>
      <c r="Q20" s="533">
        <v>43.41</v>
      </c>
      <c r="R20" s="534">
        <v>93.9</v>
      </c>
      <c r="S20" s="529">
        <v>0.29930521750217975</v>
      </c>
      <c r="T20" s="530">
        <v>42.98</v>
      </c>
      <c r="U20" s="531">
        <v>92.1</v>
      </c>
      <c r="V20" s="532">
        <v>1.4268333973878677</v>
      </c>
      <c r="W20" s="210">
        <v>42.88</v>
      </c>
      <c r="X20" s="183">
        <v>93.5</v>
      </c>
      <c r="Y20" s="182">
        <v>2.5434863168296817</v>
      </c>
      <c r="Z20" s="210">
        <v>42.79</v>
      </c>
      <c r="AA20" s="183">
        <v>91.3</v>
      </c>
      <c r="AB20" s="182">
        <v>3.0726954925451779</v>
      </c>
      <c r="AC20" s="617">
        <v>42.98</v>
      </c>
      <c r="AD20" s="605">
        <v>89</v>
      </c>
      <c r="AE20" s="606">
        <v>2.5578732925572076</v>
      </c>
      <c r="AF20" s="618">
        <v>42.89</v>
      </c>
      <c r="AG20" s="67">
        <v>87.5</v>
      </c>
      <c r="AH20" s="40">
        <v>3.6819418416945418</v>
      </c>
      <c r="AI20" s="619">
        <v>42.77</v>
      </c>
      <c r="AJ20" s="609">
        <v>88.5</v>
      </c>
      <c r="AK20" s="610">
        <v>4.9365638483528009</v>
      </c>
      <c r="AL20" s="249">
        <v>42.6</v>
      </c>
      <c r="AM20" s="250">
        <v>88.8</v>
      </c>
      <c r="AN20" s="248">
        <v>6.5674384035767419</v>
      </c>
      <c r="AO20" s="248">
        <v>6.5674384035767419</v>
      </c>
      <c r="AP20" s="611">
        <v>42.55</v>
      </c>
      <c r="AQ20" s="612">
        <v>86.2</v>
      </c>
      <c r="AR20" s="613">
        <v>8.3545509913110862</v>
      </c>
      <c r="AS20" s="614">
        <v>42.87</v>
      </c>
      <c r="AT20" s="615">
        <v>84.6</v>
      </c>
      <c r="AU20" s="616">
        <v>10.469808395070684</v>
      </c>
    </row>
    <row r="21" spans="1:47" ht="15">
      <c r="A21" s="66" t="s">
        <v>16</v>
      </c>
      <c r="B21" s="180">
        <v>3918.0058823529412</v>
      </c>
      <c r="C21" s="180">
        <v>4440.9735294117645</v>
      </c>
      <c r="D21" s="180">
        <v>5391.3470588235296</v>
      </c>
      <c r="E21" s="180">
        <v>5583.0294117647054</v>
      </c>
      <c r="F21" s="180">
        <v>5342.9274509803918</v>
      </c>
      <c r="G21" s="524">
        <v>-11.775968570749253</v>
      </c>
      <c r="H21" s="524">
        <v>38.86</v>
      </c>
      <c r="I21" s="524">
        <v>97.4</v>
      </c>
      <c r="J21" s="524">
        <v>8.2293675155893434E-3</v>
      </c>
      <c r="K21" s="525">
        <v>38.65</v>
      </c>
      <c r="L21" s="525">
        <v>98.7</v>
      </c>
      <c r="M21" s="525">
        <v>6.5694902764652837E-3</v>
      </c>
      <c r="N21" s="526">
        <v>38.89</v>
      </c>
      <c r="O21" s="526">
        <v>95</v>
      </c>
      <c r="P21" s="526">
        <v>1.0285262486235541E-2</v>
      </c>
      <c r="Q21" s="533">
        <v>38.909999999999997</v>
      </c>
      <c r="R21" s="534">
        <v>94.6</v>
      </c>
      <c r="S21" s="529">
        <v>7.123856504881133E-3</v>
      </c>
      <c r="T21" s="530">
        <v>38.450000000000003</v>
      </c>
      <c r="U21" s="531">
        <v>96</v>
      </c>
      <c r="V21" s="532">
        <v>0.23631399880774043</v>
      </c>
      <c r="W21" s="210">
        <v>38.409999999999997</v>
      </c>
      <c r="X21" s="183">
        <v>99</v>
      </c>
      <c r="Y21" s="182">
        <v>0.5858880084836583</v>
      </c>
      <c r="Z21" s="210">
        <v>38.380000000000003</v>
      </c>
      <c r="AA21" s="183">
        <v>95.9</v>
      </c>
      <c r="AB21" s="182">
        <v>0.80409526534520515</v>
      </c>
      <c r="AC21" s="617">
        <v>38.450000000000003</v>
      </c>
      <c r="AD21" s="605">
        <v>92.7</v>
      </c>
      <c r="AE21" s="606">
        <v>0.59059214538833782</v>
      </c>
      <c r="AF21" s="618">
        <v>38.25</v>
      </c>
      <c r="AG21" s="67">
        <v>91.1</v>
      </c>
      <c r="AH21" s="40">
        <v>1.0018184692840266</v>
      </c>
      <c r="AI21" s="619">
        <v>38.200000000000003</v>
      </c>
      <c r="AJ21" s="609">
        <v>91.9</v>
      </c>
      <c r="AK21" s="610">
        <v>1.4931317651845271</v>
      </c>
      <c r="AL21" s="249">
        <v>38</v>
      </c>
      <c r="AM21" s="250">
        <v>92.2</v>
      </c>
      <c r="AN21" s="248">
        <v>1.8572119373977913</v>
      </c>
      <c r="AO21" s="248">
        <v>1.8572119373977913</v>
      </c>
      <c r="AP21" s="611">
        <v>37.67</v>
      </c>
      <c r="AQ21" s="612">
        <v>90.8</v>
      </c>
      <c r="AR21" s="613">
        <v>1.9600520508851502</v>
      </c>
      <c r="AS21" s="614">
        <v>37.1</v>
      </c>
      <c r="AT21" s="615">
        <v>87.2</v>
      </c>
      <c r="AU21" s="616">
        <v>2.8478118785430242</v>
      </c>
    </row>
    <row r="22" spans="1:47" ht="15" thickBot="1">
      <c r="A22" s="68" t="s">
        <v>124</v>
      </c>
      <c r="B22" s="184">
        <v>5542.8960784313722</v>
      </c>
      <c r="C22" s="184">
        <v>6259.894117647058</v>
      </c>
      <c r="D22" s="184">
        <v>7037.9264705882351</v>
      </c>
      <c r="E22" s="184">
        <v>7033.2480392156858</v>
      </c>
      <c r="F22" s="184">
        <v>5985.3794117647058</v>
      </c>
      <c r="G22" s="535">
        <v>-11.453836530468156</v>
      </c>
      <c r="H22" s="535">
        <v>57.2</v>
      </c>
      <c r="I22" s="535">
        <v>91.7</v>
      </c>
      <c r="J22" s="535">
        <v>100</v>
      </c>
      <c r="K22" s="536">
        <v>57.29</v>
      </c>
      <c r="L22" s="536">
        <v>90.2</v>
      </c>
      <c r="M22" s="536">
        <v>100</v>
      </c>
      <c r="N22" s="537">
        <v>57.26</v>
      </c>
      <c r="O22" s="537">
        <v>88.9</v>
      </c>
      <c r="P22" s="537">
        <v>100</v>
      </c>
      <c r="Q22" s="538">
        <v>56.96</v>
      </c>
      <c r="R22" s="539">
        <v>88.5</v>
      </c>
      <c r="S22" s="540">
        <v>100</v>
      </c>
      <c r="T22" s="541">
        <v>55.43</v>
      </c>
      <c r="U22" s="542">
        <v>86.6</v>
      </c>
      <c r="V22" s="543">
        <v>100</v>
      </c>
      <c r="W22" s="211">
        <v>54.65</v>
      </c>
      <c r="X22" s="185">
        <v>87.5</v>
      </c>
      <c r="Y22" s="186">
        <v>100</v>
      </c>
      <c r="Z22" s="211">
        <v>54.51</v>
      </c>
      <c r="AA22" s="185">
        <v>87</v>
      </c>
      <c r="AB22" s="186">
        <v>100</v>
      </c>
      <c r="AC22" s="620">
        <v>54.64</v>
      </c>
      <c r="AD22" s="621">
        <v>83.7</v>
      </c>
      <c r="AE22" s="622">
        <v>100</v>
      </c>
      <c r="AF22" s="623">
        <v>54.12</v>
      </c>
      <c r="AG22" s="69">
        <v>82.7</v>
      </c>
      <c r="AH22" s="41">
        <v>100</v>
      </c>
      <c r="AI22" s="624">
        <v>53.65</v>
      </c>
      <c r="AJ22" s="625">
        <v>83.2</v>
      </c>
      <c r="AK22" s="626">
        <v>100</v>
      </c>
      <c r="AL22" s="251">
        <v>53.5</v>
      </c>
      <c r="AM22" s="252">
        <v>83.3</v>
      </c>
      <c r="AN22" s="253">
        <v>100</v>
      </c>
      <c r="AO22" s="253">
        <v>100</v>
      </c>
      <c r="AP22" s="627">
        <v>52.59</v>
      </c>
      <c r="AQ22" s="628">
        <v>81.099999999999994</v>
      </c>
      <c r="AR22" s="629">
        <v>100</v>
      </c>
      <c r="AS22" s="630">
        <v>51.61</v>
      </c>
      <c r="AT22" s="631">
        <v>80.7</v>
      </c>
      <c r="AU22" s="632">
        <v>100</v>
      </c>
    </row>
    <row r="23" spans="1:47" ht="15" thickBot="1">
      <c r="A23" s="839" t="s">
        <v>48</v>
      </c>
      <c r="B23" s="840"/>
      <c r="C23" s="840"/>
      <c r="D23" s="840"/>
      <c r="E23" s="840"/>
      <c r="F23" s="840"/>
      <c r="G23" s="840"/>
      <c r="H23" s="840"/>
      <c r="I23" s="840"/>
      <c r="J23" s="840"/>
      <c r="K23" s="840"/>
      <c r="L23" s="840"/>
      <c r="M23" s="840"/>
      <c r="N23" s="840"/>
      <c r="O23" s="840"/>
      <c r="P23" s="840"/>
      <c r="Q23" s="840"/>
      <c r="R23" s="840"/>
      <c r="S23" s="840"/>
      <c r="T23" s="840"/>
      <c r="U23" s="840"/>
      <c r="V23" s="841"/>
      <c r="W23" s="840"/>
      <c r="X23" s="840"/>
      <c r="Y23" s="841"/>
      <c r="Z23" s="840"/>
      <c r="AA23" s="840"/>
      <c r="AB23" s="840"/>
      <c r="AC23" s="840"/>
      <c r="AD23" s="840"/>
      <c r="AE23" s="840"/>
      <c r="AF23" s="840"/>
      <c r="AG23" s="840"/>
      <c r="AH23" s="841"/>
      <c r="AI23" s="840"/>
      <c r="AJ23" s="840"/>
      <c r="AK23" s="840"/>
      <c r="AL23" s="840"/>
      <c r="AM23" s="840"/>
      <c r="AN23" s="841"/>
      <c r="AO23" s="840"/>
      <c r="AP23" s="840"/>
      <c r="AQ23" s="840"/>
      <c r="AR23" s="840"/>
      <c r="AS23" s="840"/>
      <c r="AT23" s="840"/>
      <c r="AU23" s="841"/>
    </row>
    <row r="24" spans="1:47" ht="15">
      <c r="A24" s="166" t="s">
        <v>125</v>
      </c>
      <c r="B24" s="177">
        <v>5792.161764705882</v>
      </c>
      <c r="C24" s="177">
        <v>6492.9568627450981</v>
      </c>
      <c r="D24" s="177">
        <v>7312.9431372549025</v>
      </c>
      <c r="E24" s="177">
        <v>7323</v>
      </c>
      <c r="F24" s="177">
        <v>6380.2803921568629</v>
      </c>
      <c r="G24" s="515">
        <v>-10.793158076564406</v>
      </c>
      <c r="H24" s="515">
        <v>60.98</v>
      </c>
      <c r="I24" s="515">
        <v>90.3</v>
      </c>
      <c r="J24" s="515">
        <v>13.376425263062661</v>
      </c>
      <c r="K24" s="516">
        <v>60.97</v>
      </c>
      <c r="L24" s="516">
        <v>90</v>
      </c>
      <c r="M24" s="516">
        <v>14.289850530773968</v>
      </c>
      <c r="N24" s="517">
        <v>60.95</v>
      </c>
      <c r="O24" s="517">
        <v>87.8</v>
      </c>
      <c r="P24" s="517">
        <v>11.24037234796579</v>
      </c>
      <c r="Q24" s="518">
        <v>60.99</v>
      </c>
      <c r="R24" s="519">
        <v>87.4</v>
      </c>
      <c r="S24" s="520">
        <v>11.60250496506626</v>
      </c>
      <c r="T24" s="521">
        <v>61.41</v>
      </c>
      <c r="U24" s="522">
        <v>87.7</v>
      </c>
      <c r="V24" s="523">
        <v>12.720916037718874</v>
      </c>
      <c r="W24" s="208">
        <v>61.3</v>
      </c>
      <c r="X24" s="178">
        <v>88.8</v>
      </c>
      <c r="Y24" s="179">
        <v>8.3608790477723147</v>
      </c>
      <c r="Z24" s="208">
        <v>61.15</v>
      </c>
      <c r="AA24" s="178">
        <v>88.5</v>
      </c>
      <c r="AB24" s="179">
        <v>6.8781202303087348</v>
      </c>
      <c r="AC24" s="588">
        <v>61.15</v>
      </c>
      <c r="AD24" s="589">
        <v>85.9</v>
      </c>
      <c r="AE24" s="590">
        <v>7.1042709724185649</v>
      </c>
      <c r="AF24" s="633">
        <v>61.2</v>
      </c>
      <c r="AG24" s="634">
        <v>86.1</v>
      </c>
      <c r="AH24" s="635">
        <v>6.1036409203352644</v>
      </c>
      <c r="AI24" s="594">
        <v>61.23</v>
      </c>
      <c r="AJ24" s="595">
        <v>85.6</v>
      </c>
      <c r="AK24" s="596">
        <v>4.6266015717127029</v>
      </c>
      <c r="AL24" s="245">
        <v>61.22</v>
      </c>
      <c r="AM24" s="597">
        <v>83.9</v>
      </c>
      <c r="AN24" s="246">
        <v>3.6803922498797088</v>
      </c>
      <c r="AO24" s="246">
        <v>3.6803922498797088</v>
      </c>
      <c r="AP24" s="598">
        <v>61.3</v>
      </c>
      <c r="AQ24" s="599">
        <v>81.900000000000006</v>
      </c>
      <c r="AR24" s="600">
        <v>2.2408830290994377</v>
      </c>
      <c r="AS24" s="601" t="s">
        <v>152</v>
      </c>
      <c r="AT24" s="602" t="s">
        <v>152</v>
      </c>
      <c r="AU24" s="603" t="s">
        <v>152</v>
      </c>
    </row>
    <row r="25" spans="1:47" ht="15">
      <c r="A25" s="66" t="s">
        <v>12</v>
      </c>
      <c r="B25" s="180">
        <v>5683.6676470588236</v>
      </c>
      <c r="C25" s="180">
        <v>6387.2068627450981</v>
      </c>
      <c r="D25" s="180">
        <v>7201.7117647058822</v>
      </c>
      <c r="E25" s="180">
        <v>7309.7725490196071</v>
      </c>
      <c r="F25" s="180">
        <v>6182.8088235294117</v>
      </c>
      <c r="G25" s="524">
        <v>-11.014818070005433</v>
      </c>
      <c r="H25" s="524">
        <v>57.19</v>
      </c>
      <c r="I25" s="524">
        <v>92.5</v>
      </c>
      <c r="J25" s="524">
        <v>62.010953928326998</v>
      </c>
      <c r="K25" s="525">
        <v>57.29</v>
      </c>
      <c r="L25" s="525">
        <v>92.6</v>
      </c>
      <c r="M25" s="525">
        <v>62.083795434767239</v>
      </c>
      <c r="N25" s="526">
        <v>57.12</v>
      </c>
      <c r="O25" s="526">
        <v>91</v>
      </c>
      <c r="P25" s="526">
        <v>61.498590306982315</v>
      </c>
      <c r="Q25" s="527">
        <v>57.38</v>
      </c>
      <c r="R25" s="528">
        <v>89.9</v>
      </c>
      <c r="S25" s="529">
        <v>58.696207570932927</v>
      </c>
      <c r="T25" s="530">
        <v>57.28</v>
      </c>
      <c r="U25" s="531">
        <v>87.6</v>
      </c>
      <c r="V25" s="532">
        <v>48.66900206642741</v>
      </c>
      <c r="W25" s="209">
        <v>57.26</v>
      </c>
      <c r="X25" s="181">
        <v>88.5</v>
      </c>
      <c r="Y25" s="182">
        <v>44.983290766254555</v>
      </c>
      <c r="Z25" s="209">
        <v>57.35</v>
      </c>
      <c r="AA25" s="181">
        <v>88.5</v>
      </c>
      <c r="AB25" s="182">
        <v>47.014651611853246</v>
      </c>
      <c r="AC25" s="604">
        <v>57.34</v>
      </c>
      <c r="AD25" s="605">
        <v>85.5</v>
      </c>
      <c r="AE25" s="606">
        <v>45.469593582166127</v>
      </c>
      <c r="AF25" s="607">
        <v>57.23</v>
      </c>
      <c r="AG25" s="67">
        <v>85.6</v>
      </c>
      <c r="AH25" s="40">
        <v>40.849246679258911</v>
      </c>
      <c r="AI25" s="608">
        <v>57.18</v>
      </c>
      <c r="AJ25" s="609">
        <v>85.4</v>
      </c>
      <c r="AK25" s="610">
        <v>35.166346530994723</v>
      </c>
      <c r="AL25" s="247">
        <v>57.18</v>
      </c>
      <c r="AM25" s="250">
        <v>84.2</v>
      </c>
      <c r="AN25" s="248">
        <v>31.002429536659914</v>
      </c>
      <c r="AO25" s="248">
        <v>31.002429536659914</v>
      </c>
      <c r="AP25" s="611">
        <v>57.13</v>
      </c>
      <c r="AQ25" s="612">
        <v>82.1</v>
      </c>
      <c r="AR25" s="613">
        <v>24.600646748176395</v>
      </c>
      <c r="AS25" s="614">
        <v>57.88</v>
      </c>
      <c r="AT25" s="615">
        <v>81</v>
      </c>
      <c r="AU25" s="616">
        <v>21.427149655463218</v>
      </c>
    </row>
    <row r="26" spans="1:47" ht="15">
      <c r="A26" s="66" t="s">
        <v>13</v>
      </c>
      <c r="B26" s="180">
        <v>5228.1460784313722</v>
      </c>
      <c r="C26" s="180">
        <v>5934.8421568627446</v>
      </c>
      <c r="D26" s="180">
        <v>6724.8666666666659</v>
      </c>
      <c r="E26" s="180">
        <v>6901.5666666666666</v>
      </c>
      <c r="F26" s="180">
        <v>5846.552941176471</v>
      </c>
      <c r="G26" s="524">
        <v>-11.907580012287026</v>
      </c>
      <c r="H26" s="524">
        <v>53.21</v>
      </c>
      <c r="I26" s="524">
        <v>93.8</v>
      </c>
      <c r="J26" s="524">
        <v>21.134229183054419</v>
      </c>
      <c r="K26" s="525">
        <v>53.12</v>
      </c>
      <c r="L26" s="525">
        <v>93.6</v>
      </c>
      <c r="M26" s="525">
        <v>20.088458592621226</v>
      </c>
      <c r="N26" s="526">
        <v>53.07</v>
      </c>
      <c r="O26" s="526">
        <v>92.8</v>
      </c>
      <c r="P26" s="526">
        <v>23.006526064882632</v>
      </c>
      <c r="Q26" s="533">
        <v>53.04</v>
      </c>
      <c r="R26" s="534">
        <v>92</v>
      </c>
      <c r="S26" s="529">
        <v>24.820979672005226</v>
      </c>
      <c r="T26" s="530">
        <v>52.72</v>
      </c>
      <c r="U26" s="531">
        <v>87.8</v>
      </c>
      <c r="V26" s="532">
        <v>28.564448867340342</v>
      </c>
      <c r="W26" s="210">
        <v>52.68</v>
      </c>
      <c r="X26" s="183">
        <v>89.5</v>
      </c>
      <c r="Y26" s="182">
        <v>32.781072340242154</v>
      </c>
      <c r="Z26" s="210">
        <v>52.71</v>
      </c>
      <c r="AA26" s="183">
        <v>89.9</v>
      </c>
      <c r="AB26" s="182">
        <v>32.529833250493738</v>
      </c>
      <c r="AC26" s="617">
        <v>52.79</v>
      </c>
      <c r="AD26" s="605">
        <v>86.3</v>
      </c>
      <c r="AE26" s="606">
        <v>33.253994279429321</v>
      </c>
      <c r="AF26" s="618">
        <v>52.72</v>
      </c>
      <c r="AG26" s="67">
        <v>85.9</v>
      </c>
      <c r="AH26" s="40">
        <v>34.558655253415218</v>
      </c>
      <c r="AI26" s="619">
        <v>52.61</v>
      </c>
      <c r="AJ26" s="609">
        <v>86</v>
      </c>
      <c r="AK26" s="610">
        <v>35.881512385656073</v>
      </c>
      <c r="AL26" s="249">
        <v>52.6</v>
      </c>
      <c r="AM26" s="250">
        <v>85.1</v>
      </c>
      <c r="AN26" s="248">
        <v>33.818421783828839</v>
      </c>
      <c r="AO26" s="248">
        <v>33.818421783828839</v>
      </c>
      <c r="AP26" s="611">
        <v>52.53</v>
      </c>
      <c r="AQ26" s="612">
        <v>82.6</v>
      </c>
      <c r="AR26" s="613">
        <v>34.594259634073346</v>
      </c>
      <c r="AS26" s="614">
        <v>52.38</v>
      </c>
      <c r="AT26" s="615">
        <v>82</v>
      </c>
      <c r="AU26" s="616">
        <v>29.828294706626473</v>
      </c>
    </row>
    <row r="27" spans="1:47" ht="15">
      <c r="A27" s="66" t="s">
        <v>14</v>
      </c>
      <c r="B27" s="180">
        <v>4814.974509803922</v>
      </c>
      <c r="C27" s="180">
        <v>5596.5264705882355</v>
      </c>
      <c r="D27" s="180">
        <v>6336.1294117647058</v>
      </c>
      <c r="E27" s="180">
        <v>6538.4666666666662</v>
      </c>
      <c r="F27" s="180">
        <v>5496.3627450980393</v>
      </c>
      <c r="G27" s="524">
        <v>-13.96494709516074</v>
      </c>
      <c r="H27" s="524">
        <v>48.26</v>
      </c>
      <c r="I27" s="524">
        <v>94.7</v>
      </c>
      <c r="J27" s="524">
        <v>3.1818204664885692</v>
      </c>
      <c r="K27" s="525">
        <v>48.23</v>
      </c>
      <c r="L27" s="525">
        <v>93.7</v>
      </c>
      <c r="M27" s="525">
        <v>3.2376203509777124</v>
      </c>
      <c r="N27" s="526">
        <v>48.22</v>
      </c>
      <c r="O27" s="526">
        <v>93.4</v>
      </c>
      <c r="P27" s="526">
        <v>3.8705497540256317</v>
      </c>
      <c r="Q27" s="533">
        <v>48.22</v>
      </c>
      <c r="R27" s="534">
        <v>93</v>
      </c>
      <c r="S27" s="529">
        <v>4.4056435270528027</v>
      </c>
      <c r="T27" s="530">
        <v>47.94</v>
      </c>
      <c r="U27" s="531">
        <v>88.3</v>
      </c>
      <c r="V27" s="532">
        <v>8.1065407340869164</v>
      </c>
      <c r="W27" s="210">
        <v>47.88</v>
      </c>
      <c r="X27" s="183">
        <v>90.7</v>
      </c>
      <c r="Y27" s="182">
        <v>10.761514153525638</v>
      </c>
      <c r="Z27" s="210">
        <v>47.82</v>
      </c>
      <c r="AA27" s="183">
        <v>91.1</v>
      </c>
      <c r="AB27" s="182">
        <v>10.440604010609334</v>
      </c>
      <c r="AC27" s="617">
        <v>47.86</v>
      </c>
      <c r="AD27" s="605">
        <v>87.2</v>
      </c>
      <c r="AE27" s="606">
        <v>11.375714090710114</v>
      </c>
      <c r="AF27" s="618">
        <v>47.91</v>
      </c>
      <c r="AG27" s="67">
        <v>86.9</v>
      </c>
      <c r="AH27" s="40">
        <v>14.148062555460008</v>
      </c>
      <c r="AI27" s="619">
        <v>47.83</v>
      </c>
      <c r="AJ27" s="609">
        <v>87.3</v>
      </c>
      <c r="AK27" s="610">
        <v>17.727045137237937</v>
      </c>
      <c r="AL27" s="249">
        <v>47.69</v>
      </c>
      <c r="AM27" s="250">
        <v>87.3</v>
      </c>
      <c r="AN27" s="248">
        <v>21.232523939576712</v>
      </c>
      <c r="AO27" s="248">
        <v>21.232523939576712</v>
      </c>
      <c r="AP27" s="611">
        <v>47.64</v>
      </c>
      <c r="AQ27" s="612">
        <v>84</v>
      </c>
      <c r="AR27" s="613">
        <v>25.399247504901368</v>
      </c>
      <c r="AS27" s="614">
        <v>47.57</v>
      </c>
      <c r="AT27" s="615">
        <v>84</v>
      </c>
      <c r="AU27" s="616">
        <v>29.444864948391508</v>
      </c>
    </row>
    <row r="28" spans="1:47" ht="15">
      <c r="A28" s="66" t="s">
        <v>15</v>
      </c>
      <c r="B28" s="180">
        <v>4480.035294117647</v>
      </c>
      <c r="C28" s="180">
        <v>5336.3686274509801</v>
      </c>
      <c r="D28" s="180">
        <v>6050.1205882352933</v>
      </c>
      <c r="E28" s="180">
        <v>6220.9813725490194</v>
      </c>
      <c r="F28" s="180">
        <v>5043.7382352941177</v>
      </c>
      <c r="G28" s="524">
        <v>-16.047117302358789</v>
      </c>
      <c r="H28" s="524">
        <v>43.53</v>
      </c>
      <c r="I28" s="524">
        <v>96.9</v>
      </c>
      <c r="J28" s="524">
        <v>0.28589032500730904</v>
      </c>
      <c r="K28" s="525">
        <v>43.57</v>
      </c>
      <c r="L28" s="525">
        <v>95.2</v>
      </c>
      <c r="M28" s="525">
        <v>0.28725508793799626</v>
      </c>
      <c r="N28" s="526">
        <v>43.56</v>
      </c>
      <c r="O28" s="526">
        <v>95</v>
      </c>
      <c r="P28" s="526">
        <v>0.36594265673318738</v>
      </c>
      <c r="Q28" s="533">
        <v>43.51</v>
      </c>
      <c r="R28" s="534">
        <v>95.1</v>
      </c>
      <c r="S28" s="529">
        <v>0.44625235058056323</v>
      </c>
      <c r="T28" s="530">
        <v>43.1</v>
      </c>
      <c r="U28" s="531">
        <v>90.2</v>
      </c>
      <c r="V28" s="532">
        <v>1.5871214375580447</v>
      </c>
      <c r="W28" s="210">
        <v>43.02</v>
      </c>
      <c r="X28" s="183">
        <v>94</v>
      </c>
      <c r="Y28" s="182">
        <v>2.6110576544316335</v>
      </c>
      <c r="Z28" s="210">
        <v>42.95</v>
      </c>
      <c r="AA28" s="183">
        <v>94.4</v>
      </c>
      <c r="AB28" s="182">
        <v>2.679340391560038</v>
      </c>
      <c r="AC28" s="617">
        <v>43.01</v>
      </c>
      <c r="AD28" s="605">
        <v>89</v>
      </c>
      <c r="AE28" s="606">
        <v>2.4287321389066272</v>
      </c>
      <c r="AF28" s="618">
        <v>43.04</v>
      </c>
      <c r="AG28" s="67">
        <v>88.6</v>
      </c>
      <c r="AH28" s="40">
        <v>3.6478421184897045</v>
      </c>
      <c r="AI28" s="619">
        <v>42.95</v>
      </c>
      <c r="AJ28" s="609">
        <v>88.2</v>
      </c>
      <c r="AK28" s="610">
        <v>5.5064176376888181</v>
      </c>
      <c r="AL28" s="249">
        <v>42.89</v>
      </c>
      <c r="AM28" s="250">
        <v>87.6</v>
      </c>
      <c r="AN28" s="248">
        <v>8.3900338169816813</v>
      </c>
      <c r="AO28" s="248">
        <v>8.3900338169816813</v>
      </c>
      <c r="AP28" s="611">
        <v>42.99</v>
      </c>
      <c r="AQ28" s="612">
        <v>85.4</v>
      </c>
      <c r="AR28" s="613">
        <v>11.243858747491155</v>
      </c>
      <c r="AS28" s="614">
        <v>42.81</v>
      </c>
      <c r="AT28" s="615">
        <v>85.4</v>
      </c>
      <c r="AU28" s="616">
        <v>15.970085145501642</v>
      </c>
    </row>
    <row r="29" spans="1:47" ht="15">
      <c r="A29" s="66" t="s">
        <v>16</v>
      </c>
      <c r="B29" s="180">
        <v>3969.9196078431373</v>
      </c>
      <c r="C29" s="180">
        <v>4766.2833333333338</v>
      </c>
      <c r="D29" s="180">
        <v>5478.2127450980388</v>
      </c>
      <c r="E29" s="180">
        <v>5659.0029411764708</v>
      </c>
      <c r="F29" s="180">
        <v>4718.5598039215683</v>
      </c>
      <c r="G29" s="524">
        <v>-16.708274976453271</v>
      </c>
      <c r="H29" s="524">
        <v>37.659999999999997</v>
      </c>
      <c r="I29" s="524">
        <v>98.6</v>
      </c>
      <c r="J29" s="524">
        <v>1.0680834060048905E-2</v>
      </c>
      <c r="K29" s="525">
        <v>36.78</v>
      </c>
      <c r="L29" s="525">
        <v>95.9</v>
      </c>
      <c r="M29" s="525">
        <v>1.302000292185981E-2</v>
      </c>
      <c r="N29" s="526">
        <v>36.840000000000003</v>
      </c>
      <c r="O29" s="526">
        <v>93.8</v>
      </c>
      <c r="P29" s="526">
        <v>1.8018869410449053E-2</v>
      </c>
      <c r="Q29" s="533">
        <v>37.119999999999997</v>
      </c>
      <c r="R29" s="534">
        <v>96.2</v>
      </c>
      <c r="S29" s="529">
        <v>2.841191436222271E-2</v>
      </c>
      <c r="T29" s="530">
        <v>34.89</v>
      </c>
      <c r="U29" s="531">
        <v>88.7</v>
      </c>
      <c r="V29" s="532">
        <v>0.35197085686841439</v>
      </c>
      <c r="W29" s="210">
        <v>36.81</v>
      </c>
      <c r="X29" s="183">
        <v>92.6</v>
      </c>
      <c r="Y29" s="182">
        <v>0.50218603777370918</v>
      </c>
      <c r="Z29" s="210">
        <v>37.840000000000003</v>
      </c>
      <c r="AA29" s="183">
        <v>95.3</v>
      </c>
      <c r="AB29" s="182">
        <v>0.45745050517490882</v>
      </c>
      <c r="AC29" s="617">
        <v>37.5</v>
      </c>
      <c r="AD29" s="605">
        <v>90.3</v>
      </c>
      <c r="AE29" s="606">
        <v>0.36769493636924194</v>
      </c>
      <c r="AF29" s="618">
        <v>37.79</v>
      </c>
      <c r="AG29" s="67">
        <v>90.5</v>
      </c>
      <c r="AH29" s="40">
        <v>0.69255247304090151</v>
      </c>
      <c r="AI29" s="619">
        <v>37.909999999999997</v>
      </c>
      <c r="AJ29" s="609">
        <v>89.9</v>
      </c>
      <c r="AK29" s="610">
        <v>1.0920767367097453</v>
      </c>
      <c r="AL29" s="249">
        <v>37.9</v>
      </c>
      <c r="AM29" s="250">
        <v>89.7</v>
      </c>
      <c r="AN29" s="248">
        <v>1.8761986730731435</v>
      </c>
      <c r="AO29" s="248">
        <v>1.8761986730731435</v>
      </c>
      <c r="AP29" s="611">
        <v>38.24</v>
      </c>
      <c r="AQ29" s="612">
        <v>87.2</v>
      </c>
      <c r="AR29" s="613">
        <v>1.9211043362582934</v>
      </c>
      <c r="AS29" s="614">
        <v>38.020000000000003</v>
      </c>
      <c r="AT29" s="615">
        <v>86.9</v>
      </c>
      <c r="AU29" s="616">
        <v>3.3296055440171597</v>
      </c>
    </row>
    <row r="30" spans="1:47" ht="15" thickBot="1">
      <c r="A30" s="68" t="s">
        <v>124</v>
      </c>
      <c r="B30" s="184">
        <v>5568.1352941176465</v>
      </c>
      <c r="C30" s="184">
        <v>6280.6294117647058</v>
      </c>
      <c r="D30" s="184">
        <v>7063.0372549019603</v>
      </c>
      <c r="E30" s="184">
        <v>7167.4029411764704</v>
      </c>
      <c r="F30" s="184">
        <v>6032.0392156862745</v>
      </c>
      <c r="G30" s="535">
        <v>-11.344310751919776</v>
      </c>
      <c r="H30" s="535">
        <v>56.53</v>
      </c>
      <c r="I30" s="535">
        <v>92.5</v>
      </c>
      <c r="J30" s="535">
        <v>100</v>
      </c>
      <c r="K30" s="536">
        <v>56.64</v>
      </c>
      <c r="L30" s="536">
        <v>92.4</v>
      </c>
      <c r="M30" s="536">
        <v>100</v>
      </c>
      <c r="N30" s="537">
        <v>56.22</v>
      </c>
      <c r="O30" s="537">
        <v>91.2</v>
      </c>
      <c r="P30" s="537">
        <v>100</v>
      </c>
      <c r="Q30" s="538">
        <v>56.25</v>
      </c>
      <c r="R30" s="539">
        <v>90.3</v>
      </c>
      <c r="S30" s="540">
        <v>100</v>
      </c>
      <c r="T30" s="541">
        <v>55.44</v>
      </c>
      <c r="U30" s="542">
        <v>87.8</v>
      </c>
      <c r="V30" s="543">
        <v>100</v>
      </c>
      <c r="W30" s="211">
        <v>54.61</v>
      </c>
      <c r="X30" s="185">
        <v>89.3</v>
      </c>
      <c r="Y30" s="186">
        <v>100</v>
      </c>
      <c r="Z30" s="211">
        <v>54.63</v>
      </c>
      <c r="AA30" s="185">
        <v>89.4</v>
      </c>
      <c r="AB30" s="186">
        <v>100</v>
      </c>
      <c r="AC30" s="620">
        <v>54.6</v>
      </c>
      <c r="AD30" s="621">
        <v>86.1</v>
      </c>
      <c r="AE30" s="622">
        <v>100</v>
      </c>
      <c r="AF30" s="636">
        <v>53.94</v>
      </c>
      <c r="AG30" s="83">
        <v>86</v>
      </c>
      <c r="AH30" s="41">
        <v>100</v>
      </c>
      <c r="AI30" s="624">
        <v>53.08</v>
      </c>
      <c r="AJ30" s="625">
        <v>86.2</v>
      </c>
      <c r="AK30" s="626">
        <v>100</v>
      </c>
      <c r="AL30" s="251">
        <v>52.2</v>
      </c>
      <c r="AM30" s="252">
        <v>85.5</v>
      </c>
      <c r="AN30" s="253">
        <v>100</v>
      </c>
      <c r="AO30" s="253">
        <v>100</v>
      </c>
      <c r="AP30" s="627">
        <v>51.27</v>
      </c>
      <c r="AQ30" s="628">
        <v>83.2</v>
      </c>
      <c r="AR30" s="629">
        <v>100</v>
      </c>
      <c r="AS30" s="630">
        <v>50.14</v>
      </c>
      <c r="AT30" s="631">
        <v>83.1</v>
      </c>
      <c r="AU30" s="632">
        <v>100</v>
      </c>
    </row>
    <row r="31" spans="1:47" ht="15" thickBot="1">
      <c r="A31" s="839" t="s">
        <v>162</v>
      </c>
      <c r="B31" s="840"/>
      <c r="C31" s="840"/>
      <c r="D31" s="840"/>
      <c r="E31" s="840"/>
      <c r="F31" s="840"/>
      <c r="G31" s="842"/>
      <c r="H31" s="842"/>
      <c r="I31" s="842"/>
      <c r="J31" s="842"/>
      <c r="K31" s="842"/>
      <c r="L31" s="842"/>
      <c r="M31" s="842"/>
      <c r="N31" s="842"/>
      <c r="O31" s="842"/>
      <c r="P31" s="842"/>
      <c r="Q31" s="842"/>
      <c r="R31" s="842"/>
      <c r="S31" s="842"/>
      <c r="T31" s="842"/>
      <c r="U31" s="842"/>
      <c r="V31" s="843"/>
      <c r="W31" s="842"/>
      <c r="X31" s="842"/>
      <c r="Y31" s="843"/>
      <c r="Z31" s="842"/>
      <c r="AA31" s="842"/>
      <c r="AB31" s="842"/>
      <c r="AC31" s="842"/>
      <c r="AD31" s="842"/>
      <c r="AE31" s="842"/>
      <c r="AF31" s="842"/>
      <c r="AG31" s="842"/>
      <c r="AH31" s="843"/>
      <c r="AI31" s="842"/>
      <c r="AJ31" s="842"/>
      <c r="AK31" s="842"/>
      <c r="AL31" s="842"/>
      <c r="AM31" s="842"/>
      <c r="AN31" s="843"/>
      <c r="AO31" s="842"/>
      <c r="AP31" s="842"/>
      <c r="AQ31" s="842"/>
      <c r="AR31" s="842"/>
      <c r="AS31" s="842"/>
      <c r="AT31" s="842"/>
      <c r="AU31" s="843"/>
    </row>
    <row r="32" spans="1:47" ht="15">
      <c r="A32" s="166" t="s">
        <v>125</v>
      </c>
      <c r="B32" s="177">
        <v>5706.9588235294113</v>
      </c>
      <c r="C32" s="177">
        <v>6494.2666666666664</v>
      </c>
      <c r="D32" s="177">
        <v>7319.8392156862747</v>
      </c>
      <c r="E32" s="177">
        <v>7301.3666666666668</v>
      </c>
      <c r="F32" s="177">
        <v>6206.661764705882</v>
      </c>
      <c r="G32" s="515">
        <v>-12.123121570881828</v>
      </c>
      <c r="H32" s="515">
        <v>61.28</v>
      </c>
      <c r="I32" s="515">
        <v>90.8</v>
      </c>
      <c r="J32" s="515">
        <v>23.826920434603391</v>
      </c>
      <c r="K32" s="516">
        <v>61.28</v>
      </c>
      <c r="L32" s="516">
        <v>89.4</v>
      </c>
      <c r="M32" s="516">
        <v>23.560448803053308</v>
      </c>
      <c r="N32" s="517">
        <v>61.3</v>
      </c>
      <c r="O32" s="517">
        <v>88.3</v>
      </c>
      <c r="P32" s="517">
        <v>22.82350942905105</v>
      </c>
      <c r="Q32" s="518">
        <v>61.29</v>
      </c>
      <c r="R32" s="519">
        <v>88.2</v>
      </c>
      <c r="S32" s="520">
        <v>20.800369815197744</v>
      </c>
      <c r="T32" s="521">
        <v>61.35</v>
      </c>
      <c r="U32" s="522">
        <v>87.8</v>
      </c>
      <c r="V32" s="523">
        <v>13.501504410175743</v>
      </c>
      <c r="W32" s="208">
        <v>61.37</v>
      </c>
      <c r="X32" s="178">
        <v>89</v>
      </c>
      <c r="Y32" s="179">
        <v>12.443744866377466</v>
      </c>
      <c r="Z32" s="208">
        <v>61.3</v>
      </c>
      <c r="AA32" s="178">
        <v>88.5</v>
      </c>
      <c r="AB32" s="179">
        <v>9.8675189905972722</v>
      </c>
      <c r="AC32" s="588">
        <v>61.28</v>
      </c>
      <c r="AD32" s="589">
        <v>84.8</v>
      </c>
      <c r="AE32" s="590">
        <v>8.1973488949962103</v>
      </c>
      <c r="AF32" s="591">
        <v>61.37</v>
      </c>
      <c r="AG32" s="592">
        <v>84.2</v>
      </c>
      <c r="AH32" s="593">
        <v>6.7591557542851071</v>
      </c>
      <c r="AI32" s="594">
        <v>61.31</v>
      </c>
      <c r="AJ32" s="595">
        <v>85.6</v>
      </c>
      <c r="AK32" s="596">
        <v>4.2134052713195445</v>
      </c>
      <c r="AL32" s="245">
        <v>61.36</v>
      </c>
      <c r="AM32" s="597">
        <v>84.6</v>
      </c>
      <c r="AN32" s="246">
        <v>3.4894684993197913</v>
      </c>
      <c r="AO32" s="246">
        <v>3.4894684993197913</v>
      </c>
      <c r="AP32" s="598">
        <v>61.4</v>
      </c>
      <c r="AQ32" s="599">
        <v>80</v>
      </c>
      <c r="AR32" s="600">
        <v>1.4989297079396053</v>
      </c>
      <c r="AS32" s="601" t="s">
        <v>152</v>
      </c>
      <c r="AT32" s="602" t="s">
        <v>152</v>
      </c>
      <c r="AU32" s="603" t="s">
        <v>152</v>
      </c>
    </row>
    <row r="33" spans="1:47" ht="15">
      <c r="A33" s="66" t="s">
        <v>12</v>
      </c>
      <c r="B33" s="180">
        <v>5560.7588235294115</v>
      </c>
      <c r="C33" s="180">
        <v>6298.4901960784309</v>
      </c>
      <c r="D33" s="180">
        <v>7077.333333333333</v>
      </c>
      <c r="E33" s="180">
        <v>7089.2794117647054</v>
      </c>
      <c r="F33" s="180">
        <v>6063.0843137254897</v>
      </c>
      <c r="G33" s="524">
        <v>-11.712828782496892</v>
      </c>
      <c r="H33" s="524">
        <v>57.69</v>
      </c>
      <c r="I33" s="524">
        <v>93.2</v>
      </c>
      <c r="J33" s="524">
        <v>55.435542584627484</v>
      </c>
      <c r="K33" s="525">
        <v>57.69</v>
      </c>
      <c r="L33" s="525">
        <v>91.6</v>
      </c>
      <c r="M33" s="525">
        <v>56.269868630485654</v>
      </c>
      <c r="N33" s="526">
        <v>57.66</v>
      </c>
      <c r="O33" s="526">
        <v>90.5</v>
      </c>
      <c r="P33" s="526">
        <v>55.450684154914818</v>
      </c>
      <c r="Q33" s="527">
        <v>57.62</v>
      </c>
      <c r="R33" s="528">
        <v>90.1</v>
      </c>
      <c r="S33" s="529">
        <v>54.723788077549649</v>
      </c>
      <c r="T33" s="530">
        <v>57.41</v>
      </c>
      <c r="U33" s="531">
        <v>87.3</v>
      </c>
      <c r="V33" s="532">
        <v>50.265950889021383</v>
      </c>
      <c r="W33" s="209">
        <v>57.37</v>
      </c>
      <c r="X33" s="181">
        <v>88.5</v>
      </c>
      <c r="Y33" s="182">
        <v>46.972794533297105</v>
      </c>
      <c r="Z33" s="209">
        <v>57.25</v>
      </c>
      <c r="AA33" s="181">
        <v>88.6</v>
      </c>
      <c r="AB33" s="182">
        <v>45.008141594017211</v>
      </c>
      <c r="AC33" s="604">
        <v>57.22</v>
      </c>
      <c r="AD33" s="605">
        <v>85</v>
      </c>
      <c r="AE33" s="606">
        <v>42.407509039142191</v>
      </c>
      <c r="AF33" s="607">
        <v>57.15</v>
      </c>
      <c r="AG33" s="67">
        <v>84.1</v>
      </c>
      <c r="AH33" s="40">
        <v>37.915468966251467</v>
      </c>
      <c r="AI33" s="608">
        <v>57.14</v>
      </c>
      <c r="AJ33" s="609">
        <v>84.9</v>
      </c>
      <c r="AK33" s="610">
        <v>31.787966380698425</v>
      </c>
      <c r="AL33" s="247">
        <v>57.27</v>
      </c>
      <c r="AM33" s="250">
        <v>84.2</v>
      </c>
      <c r="AN33" s="248">
        <v>30.419696330002662</v>
      </c>
      <c r="AO33" s="248">
        <v>30.419696330002662</v>
      </c>
      <c r="AP33" s="611">
        <v>57.54</v>
      </c>
      <c r="AQ33" s="612">
        <v>82.2</v>
      </c>
      <c r="AR33" s="613">
        <v>24.862632831664673</v>
      </c>
      <c r="AS33" s="614">
        <v>57.49</v>
      </c>
      <c r="AT33" s="615">
        <v>81.2</v>
      </c>
      <c r="AU33" s="616">
        <v>23.045555818706525</v>
      </c>
    </row>
    <row r="34" spans="1:47" ht="15">
      <c r="A34" s="66" t="s">
        <v>13</v>
      </c>
      <c r="B34" s="180">
        <v>5130.8343137254906</v>
      </c>
      <c r="C34" s="180">
        <v>5857.1990196078432</v>
      </c>
      <c r="D34" s="180">
        <v>6627.439215686275</v>
      </c>
      <c r="E34" s="180">
        <v>6705.7156862745096</v>
      </c>
      <c r="F34" s="180">
        <v>5747.1745098039219</v>
      </c>
      <c r="G34" s="524">
        <v>-12.401229725176472</v>
      </c>
      <c r="H34" s="524">
        <v>53.07</v>
      </c>
      <c r="I34" s="524">
        <v>94.7</v>
      </c>
      <c r="J34" s="524">
        <v>17.127292111986726</v>
      </c>
      <c r="K34" s="525">
        <v>53.11</v>
      </c>
      <c r="L34" s="525">
        <v>93.1</v>
      </c>
      <c r="M34" s="525">
        <v>17.032755581309488</v>
      </c>
      <c r="N34" s="526">
        <v>53.09</v>
      </c>
      <c r="O34" s="526">
        <v>92.6</v>
      </c>
      <c r="P34" s="526">
        <v>18.105950813199129</v>
      </c>
      <c r="Q34" s="533">
        <v>53.05</v>
      </c>
      <c r="R34" s="534">
        <v>91.8</v>
      </c>
      <c r="S34" s="529">
        <v>19.649344798761167</v>
      </c>
      <c r="T34" s="530">
        <v>52.88</v>
      </c>
      <c r="U34" s="531">
        <v>87.7</v>
      </c>
      <c r="V34" s="532">
        <v>27.290108068430907</v>
      </c>
      <c r="W34" s="210">
        <v>52.83</v>
      </c>
      <c r="X34" s="183">
        <v>89</v>
      </c>
      <c r="Y34" s="182">
        <v>28.390314591511995</v>
      </c>
      <c r="Z34" s="210">
        <v>52.78</v>
      </c>
      <c r="AA34" s="183">
        <v>89.5</v>
      </c>
      <c r="AB34" s="182">
        <v>31.106621571583283</v>
      </c>
      <c r="AC34" s="617">
        <v>52.76</v>
      </c>
      <c r="AD34" s="605">
        <v>85.9</v>
      </c>
      <c r="AE34" s="606">
        <v>33.730992020692376</v>
      </c>
      <c r="AF34" s="618">
        <v>52.67</v>
      </c>
      <c r="AG34" s="67">
        <v>84.9</v>
      </c>
      <c r="AH34" s="40">
        <v>35.659134461833283</v>
      </c>
      <c r="AI34" s="619">
        <v>52.59</v>
      </c>
      <c r="AJ34" s="609">
        <v>85.4</v>
      </c>
      <c r="AK34" s="610">
        <v>36.281785996013639</v>
      </c>
      <c r="AL34" s="249">
        <v>52.57</v>
      </c>
      <c r="AM34" s="250">
        <v>85</v>
      </c>
      <c r="AN34" s="248">
        <v>35.120091945395693</v>
      </c>
      <c r="AO34" s="248">
        <v>35.120091945395693</v>
      </c>
      <c r="AP34" s="611">
        <v>52.46</v>
      </c>
      <c r="AQ34" s="612">
        <v>82.5</v>
      </c>
      <c r="AR34" s="613">
        <v>34.853067042122461</v>
      </c>
      <c r="AS34" s="614">
        <v>52.4</v>
      </c>
      <c r="AT34" s="615">
        <v>82.3</v>
      </c>
      <c r="AU34" s="616">
        <v>33.482671508644508</v>
      </c>
    </row>
    <row r="35" spans="1:47" ht="15">
      <c r="A35" s="66" t="s">
        <v>14</v>
      </c>
      <c r="B35" s="180">
        <v>4639.2735294117647</v>
      </c>
      <c r="C35" s="180">
        <v>5385.3137254901967</v>
      </c>
      <c r="D35" s="180">
        <v>6101.6156862745102</v>
      </c>
      <c r="E35" s="180">
        <v>6297.7892156862745</v>
      </c>
      <c r="F35" s="180">
        <v>5354.5343137254904</v>
      </c>
      <c r="G35" s="524">
        <v>-13.853235560766212</v>
      </c>
      <c r="H35" s="524">
        <v>48.03</v>
      </c>
      <c r="I35" s="524">
        <v>96.5</v>
      </c>
      <c r="J35" s="524">
        <v>3.2090437438365385</v>
      </c>
      <c r="K35" s="525">
        <v>48.07</v>
      </c>
      <c r="L35" s="525">
        <v>94.7</v>
      </c>
      <c r="M35" s="525">
        <v>2.7709114203213212</v>
      </c>
      <c r="N35" s="526">
        <v>48.07</v>
      </c>
      <c r="O35" s="526">
        <v>94.5</v>
      </c>
      <c r="P35" s="526">
        <v>3.1859030778699102</v>
      </c>
      <c r="Q35" s="533">
        <v>48.04</v>
      </c>
      <c r="R35" s="534">
        <v>93.6</v>
      </c>
      <c r="S35" s="529">
        <v>4.1228693643925221</v>
      </c>
      <c r="T35" s="530">
        <v>47.95</v>
      </c>
      <c r="U35" s="531">
        <v>88.7</v>
      </c>
      <c r="V35" s="532">
        <v>7.2757309776990713</v>
      </c>
      <c r="W35" s="210">
        <v>47.89</v>
      </c>
      <c r="X35" s="183">
        <v>90.2</v>
      </c>
      <c r="Y35" s="182">
        <v>9.3556073992873046</v>
      </c>
      <c r="Z35" s="210">
        <v>47.86</v>
      </c>
      <c r="AA35" s="183">
        <v>90.5</v>
      </c>
      <c r="AB35" s="182">
        <v>10.471902592140999</v>
      </c>
      <c r="AC35" s="617">
        <v>47.9</v>
      </c>
      <c r="AD35" s="605">
        <v>87.4</v>
      </c>
      <c r="AE35" s="606">
        <v>12.038039620366622</v>
      </c>
      <c r="AF35" s="618">
        <v>47.85</v>
      </c>
      <c r="AG35" s="67">
        <v>86.6</v>
      </c>
      <c r="AH35" s="40">
        <v>14.990418396678379</v>
      </c>
      <c r="AI35" s="619">
        <v>47.76</v>
      </c>
      <c r="AJ35" s="609">
        <v>87</v>
      </c>
      <c r="AK35" s="610">
        <v>19.869250589900243</v>
      </c>
      <c r="AL35" s="249">
        <v>47.72</v>
      </c>
      <c r="AM35" s="250">
        <v>86.6</v>
      </c>
      <c r="AN35" s="248">
        <v>21.646651342434051</v>
      </c>
      <c r="AO35" s="248">
        <v>21.646651342434051</v>
      </c>
      <c r="AP35" s="611">
        <v>47.68</v>
      </c>
      <c r="AQ35" s="612">
        <v>83.7</v>
      </c>
      <c r="AR35" s="613">
        <v>26.559041407195348</v>
      </c>
      <c r="AS35" s="614">
        <v>47.65</v>
      </c>
      <c r="AT35" s="615">
        <v>83.7</v>
      </c>
      <c r="AU35" s="616">
        <v>28.275790987956455</v>
      </c>
    </row>
    <row r="36" spans="1:47" ht="15">
      <c r="A36" s="66" t="s">
        <v>15</v>
      </c>
      <c r="B36" s="180">
        <v>3997.3127450980392</v>
      </c>
      <c r="C36" s="180">
        <v>4814.5431372549019</v>
      </c>
      <c r="D36" s="180">
        <v>5486.6676470588236</v>
      </c>
      <c r="E36" s="180">
        <v>5655.6323529411766</v>
      </c>
      <c r="F36" s="180">
        <v>4778.3970588235297</v>
      </c>
      <c r="G36" s="524">
        <v>-16.974204381577547</v>
      </c>
      <c r="H36" s="524">
        <v>43.17</v>
      </c>
      <c r="I36" s="524">
        <v>98.6</v>
      </c>
      <c r="J36" s="524">
        <v>0.38019970050142532</v>
      </c>
      <c r="K36" s="525">
        <v>43.23</v>
      </c>
      <c r="L36" s="525">
        <v>96.1</v>
      </c>
      <c r="M36" s="525">
        <v>0.34547761730468779</v>
      </c>
      <c r="N36" s="526">
        <v>43.26</v>
      </c>
      <c r="O36" s="526">
        <v>96.7</v>
      </c>
      <c r="P36" s="526">
        <v>0.41713265965636737</v>
      </c>
      <c r="Q36" s="533">
        <v>43.19</v>
      </c>
      <c r="R36" s="534">
        <v>95.3</v>
      </c>
      <c r="S36" s="529">
        <v>0.66279211713623731</v>
      </c>
      <c r="T36" s="530">
        <v>43.02</v>
      </c>
      <c r="U36" s="531">
        <v>90.8</v>
      </c>
      <c r="V36" s="532">
        <v>1.4534517978634152</v>
      </c>
      <c r="W36" s="210">
        <v>42.91</v>
      </c>
      <c r="X36" s="183">
        <v>92.2</v>
      </c>
      <c r="Y36" s="182">
        <v>2.3701954758536257</v>
      </c>
      <c r="Z36" s="210">
        <v>42.88</v>
      </c>
      <c r="AA36" s="183">
        <v>91.8</v>
      </c>
      <c r="AB36" s="182">
        <v>2.9255512811971784</v>
      </c>
      <c r="AC36" s="617">
        <v>43</v>
      </c>
      <c r="AD36" s="605">
        <v>89.6</v>
      </c>
      <c r="AE36" s="606">
        <v>3.0861280686995998</v>
      </c>
      <c r="AF36" s="618">
        <v>43</v>
      </c>
      <c r="AG36" s="67">
        <v>89.1</v>
      </c>
      <c r="AH36" s="40">
        <v>3.995395507292665</v>
      </c>
      <c r="AI36" s="619">
        <v>42.9</v>
      </c>
      <c r="AJ36" s="609">
        <v>89.6</v>
      </c>
      <c r="AK36" s="610">
        <v>6.5087100594497764</v>
      </c>
      <c r="AL36" s="249">
        <v>42.84</v>
      </c>
      <c r="AM36" s="250">
        <v>89</v>
      </c>
      <c r="AN36" s="248">
        <v>7.516301543369142</v>
      </c>
      <c r="AO36" s="248">
        <v>7.516301543369142</v>
      </c>
      <c r="AP36" s="611">
        <v>42.79</v>
      </c>
      <c r="AQ36" s="612">
        <v>86</v>
      </c>
      <c r="AR36" s="613">
        <v>9.9264597377480648</v>
      </c>
      <c r="AS36" s="614">
        <v>42.88</v>
      </c>
      <c r="AT36" s="615">
        <v>85.7</v>
      </c>
      <c r="AU36" s="616">
        <v>12.273361227336123</v>
      </c>
    </row>
    <row r="37" spans="1:47" ht="15">
      <c r="A37" s="66" t="s">
        <v>16</v>
      </c>
      <c r="B37" s="180">
        <v>3659.3529411764703</v>
      </c>
      <c r="C37" s="180">
        <v>4285.8715686274509</v>
      </c>
      <c r="D37" s="180">
        <v>5270.3607843137252</v>
      </c>
      <c r="E37" s="180">
        <v>5433.8823529411766</v>
      </c>
      <c r="F37" s="180">
        <v>4562.9441176470591</v>
      </c>
      <c r="G37" s="524">
        <v>-14.618231494314768</v>
      </c>
      <c r="H37" s="524">
        <v>38.090000000000003</v>
      </c>
      <c r="I37" s="524">
        <v>101.1</v>
      </c>
      <c r="J37" s="524">
        <v>2.1001424444440579E-2</v>
      </c>
      <c r="K37" s="525">
        <v>37.64</v>
      </c>
      <c r="L37" s="525">
        <v>98.7</v>
      </c>
      <c r="M37" s="525">
        <v>2.0537947525544071E-2</v>
      </c>
      <c r="N37" s="526">
        <v>38.22</v>
      </c>
      <c r="O37" s="526">
        <v>97.9</v>
      </c>
      <c r="P37" s="526">
        <v>1.6819865308724494E-2</v>
      </c>
      <c r="Q37" s="533">
        <v>38.36</v>
      </c>
      <c r="R37" s="534">
        <v>95.7</v>
      </c>
      <c r="S37" s="529">
        <v>4.0835826962675806E-2</v>
      </c>
      <c r="T37" s="530">
        <v>38.29</v>
      </c>
      <c r="U37" s="531">
        <v>93.7</v>
      </c>
      <c r="V37" s="532">
        <v>0.21325385680948714</v>
      </c>
      <c r="W37" s="210">
        <v>38.090000000000003</v>
      </c>
      <c r="X37" s="183">
        <v>95.8</v>
      </c>
      <c r="Y37" s="182">
        <v>0.4673431336725038</v>
      </c>
      <c r="Z37" s="210">
        <v>37.9</v>
      </c>
      <c r="AA37" s="183">
        <v>94.5</v>
      </c>
      <c r="AB37" s="182">
        <v>0.62026397046406312</v>
      </c>
      <c r="AC37" s="617">
        <v>37.979999999999997</v>
      </c>
      <c r="AD37" s="605">
        <v>93.2</v>
      </c>
      <c r="AE37" s="606">
        <v>0.53998235610300138</v>
      </c>
      <c r="AF37" s="618">
        <v>38.17</v>
      </c>
      <c r="AG37" s="67">
        <v>92.2</v>
      </c>
      <c r="AH37" s="40">
        <v>0.6804269136591079</v>
      </c>
      <c r="AI37" s="619">
        <v>38.07</v>
      </c>
      <c r="AJ37" s="609">
        <v>92.8</v>
      </c>
      <c r="AK37" s="610">
        <v>1.3388817026183759</v>
      </c>
      <c r="AL37" s="249">
        <v>38.1</v>
      </c>
      <c r="AM37" s="250">
        <v>91.9</v>
      </c>
      <c r="AN37" s="248">
        <v>1.8077903394786634</v>
      </c>
      <c r="AO37" s="248">
        <v>1.8077903394786634</v>
      </c>
      <c r="AP37" s="611">
        <v>38.19</v>
      </c>
      <c r="AQ37" s="612">
        <v>88.9</v>
      </c>
      <c r="AR37" s="613">
        <v>2.2998692733298496</v>
      </c>
      <c r="AS37" s="614">
        <v>37.93</v>
      </c>
      <c r="AT37" s="615">
        <v>86.9</v>
      </c>
      <c r="AU37" s="616">
        <v>2.9226204573563854</v>
      </c>
    </row>
    <row r="38" spans="1:47" ht="15" thickBot="1">
      <c r="A38" s="68" t="s">
        <v>124</v>
      </c>
      <c r="B38" s="184">
        <v>5482.4019607843138</v>
      </c>
      <c r="C38" s="184">
        <v>6235.0421568627453</v>
      </c>
      <c r="D38" s="184">
        <v>7008.1598039215687</v>
      </c>
      <c r="E38" s="184">
        <v>7011.1294117647058</v>
      </c>
      <c r="F38" s="184">
        <v>5921.2382352941167</v>
      </c>
      <c r="G38" s="535">
        <v>-12.071132434125092</v>
      </c>
      <c r="H38" s="535">
        <v>57.39</v>
      </c>
      <c r="I38" s="535">
        <v>93</v>
      </c>
      <c r="J38" s="535">
        <v>100</v>
      </c>
      <c r="K38" s="536">
        <v>57.43</v>
      </c>
      <c r="L38" s="536">
        <v>91.4</v>
      </c>
      <c r="M38" s="536">
        <v>100</v>
      </c>
      <c r="N38" s="537">
        <v>57.3</v>
      </c>
      <c r="O38" s="537">
        <v>90.5</v>
      </c>
      <c r="P38" s="537">
        <v>100</v>
      </c>
      <c r="Q38" s="538">
        <v>56.99</v>
      </c>
      <c r="R38" s="539">
        <v>90.2</v>
      </c>
      <c r="S38" s="540">
        <v>100</v>
      </c>
      <c r="T38" s="541">
        <v>55.77</v>
      </c>
      <c r="U38" s="542">
        <v>87.7</v>
      </c>
      <c r="V38" s="543">
        <v>100</v>
      </c>
      <c r="W38" s="211">
        <v>55.26</v>
      </c>
      <c r="X38" s="185">
        <v>89</v>
      </c>
      <c r="Y38" s="186">
        <v>100</v>
      </c>
      <c r="Z38" s="211">
        <v>54.74</v>
      </c>
      <c r="AA38" s="185">
        <v>89.2</v>
      </c>
      <c r="AB38" s="186">
        <v>100</v>
      </c>
      <c r="AC38" s="620">
        <v>54.38</v>
      </c>
      <c r="AD38" s="621">
        <v>85.7</v>
      </c>
      <c r="AE38" s="622">
        <v>100</v>
      </c>
      <c r="AF38" s="623">
        <v>53.75</v>
      </c>
      <c r="AG38" s="69">
        <v>85</v>
      </c>
      <c r="AH38" s="41">
        <v>100</v>
      </c>
      <c r="AI38" s="624">
        <v>52.62</v>
      </c>
      <c r="AJ38" s="625">
        <v>85.9</v>
      </c>
      <c r="AK38" s="626">
        <v>100</v>
      </c>
      <c r="AL38" s="251">
        <v>52.26</v>
      </c>
      <c r="AM38" s="252">
        <v>85.5</v>
      </c>
      <c r="AN38" s="253">
        <v>100</v>
      </c>
      <c r="AO38" s="253">
        <v>100</v>
      </c>
      <c r="AP38" s="627">
        <v>51.3</v>
      </c>
      <c r="AQ38" s="628">
        <v>83.2</v>
      </c>
      <c r="AR38" s="629">
        <v>100</v>
      </c>
      <c r="AS38" s="630">
        <v>50.64</v>
      </c>
      <c r="AT38" s="631">
        <v>83</v>
      </c>
      <c r="AU38" s="632">
        <v>100</v>
      </c>
    </row>
    <row r="39" spans="1:47" ht="15" thickBot="1">
      <c r="A39" s="839" t="s">
        <v>49</v>
      </c>
      <c r="B39" s="840"/>
      <c r="C39" s="840"/>
      <c r="D39" s="840"/>
      <c r="E39" s="840"/>
      <c r="F39" s="840"/>
      <c r="G39" s="840"/>
      <c r="H39" s="840"/>
      <c r="I39" s="840"/>
      <c r="J39" s="840"/>
      <c r="K39" s="840"/>
      <c r="L39" s="840"/>
      <c r="M39" s="840"/>
      <c r="N39" s="840"/>
      <c r="O39" s="840"/>
      <c r="P39" s="840"/>
      <c r="Q39" s="840"/>
      <c r="R39" s="840"/>
      <c r="S39" s="840"/>
      <c r="T39" s="840"/>
      <c r="U39" s="840"/>
      <c r="V39" s="841"/>
      <c r="W39" s="840"/>
      <c r="X39" s="840"/>
      <c r="Y39" s="841"/>
      <c r="Z39" s="840"/>
      <c r="AA39" s="840"/>
      <c r="AB39" s="840"/>
      <c r="AC39" s="840"/>
      <c r="AD39" s="840"/>
      <c r="AE39" s="840"/>
      <c r="AF39" s="840"/>
      <c r="AG39" s="840"/>
      <c r="AH39" s="841"/>
      <c r="AI39" s="840"/>
      <c r="AJ39" s="840"/>
      <c r="AK39" s="840"/>
      <c r="AL39" s="840"/>
      <c r="AM39" s="840"/>
      <c r="AN39" s="841"/>
      <c r="AO39" s="840"/>
      <c r="AP39" s="840"/>
      <c r="AQ39" s="840"/>
      <c r="AR39" s="840"/>
      <c r="AS39" s="840"/>
      <c r="AT39" s="840"/>
      <c r="AU39" s="841"/>
    </row>
    <row r="40" spans="1:47" ht="15">
      <c r="A40" s="166" t="s">
        <v>125</v>
      </c>
      <c r="B40" s="177">
        <v>5637.4852941176468</v>
      </c>
      <c r="C40" s="177">
        <v>6333.4921568627451</v>
      </c>
      <c r="D40" s="177">
        <v>7205.8313725490198</v>
      </c>
      <c r="E40" s="177">
        <v>7209.6990196078432</v>
      </c>
      <c r="F40" s="177">
        <v>6276.2343137254902</v>
      </c>
      <c r="G40" s="515">
        <v>-10.989306460116644</v>
      </c>
      <c r="H40" s="515">
        <v>61.33</v>
      </c>
      <c r="I40" s="515">
        <v>90.2</v>
      </c>
      <c r="J40" s="515">
        <v>18.418854033172842</v>
      </c>
      <c r="K40" s="516">
        <v>61.18</v>
      </c>
      <c r="L40" s="516">
        <v>89.2</v>
      </c>
      <c r="M40" s="516">
        <v>18.403099539910457</v>
      </c>
      <c r="N40" s="517">
        <v>61.27</v>
      </c>
      <c r="O40" s="517">
        <v>88</v>
      </c>
      <c r="P40" s="517">
        <v>18.852349402644737</v>
      </c>
      <c r="Q40" s="518">
        <v>61.25</v>
      </c>
      <c r="R40" s="519">
        <v>87.8</v>
      </c>
      <c r="S40" s="520">
        <v>17.80796461652492</v>
      </c>
      <c r="T40" s="521">
        <v>61.25</v>
      </c>
      <c r="U40" s="522">
        <v>86.9</v>
      </c>
      <c r="V40" s="523">
        <v>10.010619976863405</v>
      </c>
      <c r="W40" s="208">
        <v>61.21</v>
      </c>
      <c r="X40" s="178">
        <v>87</v>
      </c>
      <c r="Y40" s="179">
        <v>8.570050686896499</v>
      </c>
      <c r="Z40" s="208">
        <v>61.11</v>
      </c>
      <c r="AA40" s="178">
        <v>87.3</v>
      </c>
      <c r="AB40" s="179">
        <v>7.9627311333837145</v>
      </c>
      <c r="AC40" s="588">
        <v>61.19</v>
      </c>
      <c r="AD40" s="589">
        <v>83.5</v>
      </c>
      <c r="AE40" s="590">
        <v>5.880792050694386</v>
      </c>
      <c r="AF40" s="591">
        <v>61.44</v>
      </c>
      <c r="AG40" s="592">
        <v>84.2</v>
      </c>
      <c r="AH40" s="593">
        <v>4.4754944297591317</v>
      </c>
      <c r="AI40" s="594">
        <v>61.61</v>
      </c>
      <c r="AJ40" s="595">
        <v>86.3</v>
      </c>
      <c r="AK40" s="596">
        <v>3.3849945405490764</v>
      </c>
      <c r="AL40" s="245">
        <v>61.38</v>
      </c>
      <c r="AM40" s="597">
        <v>88.7</v>
      </c>
      <c r="AN40" s="246">
        <v>3.4116008584404742</v>
      </c>
      <c r="AO40" s="246">
        <v>3.4116008584404742</v>
      </c>
      <c r="AP40" s="598">
        <v>61.73</v>
      </c>
      <c r="AQ40" s="599">
        <v>85.3</v>
      </c>
      <c r="AR40" s="600">
        <v>2.2606956478335931</v>
      </c>
      <c r="AS40" s="601" t="s">
        <v>152</v>
      </c>
      <c r="AT40" s="602" t="s">
        <v>152</v>
      </c>
      <c r="AU40" s="603" t="s">
        <v>152</v>
      </c>
    </row>
    <row r="41" spans="1:47" ht="15">
      <c r="A41" s="66" t="s">
        <v>12</v>
      </c>
      <c r="B41" s="180">
        <v>5486.9392156862741</v>
      </c>
      <c r="C41" s="180">
        <v>6187.6029411764703</v>
      </c>
      <c r="D41" s="180">
        <v>7040.785294117647</v>
      </c>
      <c r="E41" s="180">
        <v>7074.0421568627453</v>
      </c>
      <c r="F41" s="180">
        <v>6109.9421568627449</v>
      </c>
      <c r="G41" s="524">
        <v>-11.323669798323809</v>
      </c>
      <c r="H41" s="524">
        <v>57.73</v>
      </c>
      <c r="I41" s="524">
        <v>92.4</v>
      </c>
      <c r="J41" s="524">
        <v>56.450581183507651</v>
      </c>
      <c r="K41" s="525">
        <v>57.66</v>
      </c>
      <c r="L41" s="525">
        <v>90.9</v>
      </c>
      <c r="M41" s="525">
        <v>53.648160910557088</v>
      </c>
      <c r="N41" s="526">
        <v>57.72</v>
      </c>
      <c r="O41" s="526">
        <v>90.1</v>
      </c>
      <c r="P41" s="526">
        <v>53.499011924769405</v>
      </c>
      <c r="Q41" s="527">
        <v>57.54</v>
      </c>
      <c r="R41" s="528">
        <v>90</v>
      </c>
      <c r="S41" s="529">
        <v>54.228873970621891</v>
      </c>
      <c r="T41" s="530">
        <v>57.29</v>
      </c>
      <c r="U41" s="531">
        <v>87.4</v>
      </c>
      <c r="V41" s="532">
        <v>46.321609616458957</v>
      </c>
      <c r="W41" s="209">
        <v>57.25</v>
      </c>
      <c r="X41" s="181">
        <v>88.2</v>
      </c>
      <c r="Y41" s="182">
        <v>42.471756375574017</v>
      </c>
      <c r="Z41" s="209">
        <v>57.16</v>
      </c>
      <c r="AA41" s="181">
        <v>88.1</v>
      </c>
      <c r="AB41" s="182">
        <v>42.677139709268744</v>
      </c>
      <c r="AC41" s="604">
        <v>57.45</v>
      </c>
      <c r="AD41" s="605">
        <v>84.3</v>
      </c>
      <c r="AE41" s="606">
        <v>43.850665805615527</v>
      </c>
      <c r="AF41" s="607">
        <v>57.12</v>
      </c>
      <c r="AG41" s="67">
        <v>84.7</v>
      </c>
      <c r="AH41" s="40">
        <v>38.097672232545563</v>
      </c>
      <c r="AI41" s="608">
        <v>57.08</v>
      </c>
      <c r="AJ41" s="609">
        <v>85.5</v>
      </c>
      <c r="AK41" s="610">
        <v>34.136887127707958</v>
      </c>
      <c r="AL41" s="247">
        <v>57.07</v>
      </c>
      <c r="AM41" s="250">
        <v>85.5</v>
      </c>
      <c r="AN41" s="248">
        <v>31.912319641834312</v>
      </c>
      <c r="AO41" s="248">
        <v>31.912319641834312</v>
      </c>
      <c r="AP41" s="611">
        <v>57.45</v>
      </c>
      <c r="AQ41" s="612">
        <v>82.9</v>
      </c>
      <c r="AR41" s="613">
        <v>28.652378802798495</v>
      </c>
      <c r="AS41" s="614">
        <v>58.14</v>
      </c>
      <c r="AT41" s="615">
        <v>81.400000000000006</v>
      </c>
      <c r="AU41" s="616">
        <v>24.781711244236366</v>
      </c>
    </row>
    <row r="42" spans="1:47" ht="15">
      <c r="A42" s="66" t="s">
        <v>13</v>
      </c>
      <c r="B42" s="180">
        <v>5068.2235294117645</v>
      </c>
      <c r="C42" s="180">
        <v>5816.3284313725489</v>
      </c>
      <c r="D42" s="180">
        <v>6699.6450980392156</v>
      </c>
      <c r="E42" s="180">
        <v>6716.5372549019612</v>
      </c>
      <c r="F42" s="180">
        <v>5785.8568627450977</v>
      </c>
      <c r="G42" s="524">
        <v>-12.862150251447288</v>
      </c>
      <c r="H42" s="524">
        <v>53.33</v>
      </c>
      <c r="I42" s="524">
        <v>94.1</v>
      </c>
      <c r="J42" s="524">
        <v>20.75580723448515</v>
      </c>
      <c r="K42" s="525">
        <v>53.3</v>
      </c>
      <c r="L42" s="525">
        <v>93.2</v>
      </c>
      <c r="M42" s="525">
        <v>23.190497166688829</v>
      </c>
      <c r="N42" s="526">
        <v>53.34</v>
      </c>
      <c r="O42" s="526">
        <v>92.3</v>
      </c>
      <c r="P42" s="526">
        <v>22.599217729629057</v>
      </c>
      <c r="Q42" s="533">
        <v>53.09</v>
      </c>
      <c r="R42" s="534">
        <v>92.1</v>
      </c>
      <c r="S42" s="529">
        <v>22.994317484232496</v>
      </c>
      <c r="T42" s="530">
        <v>52.92</v>
      </c>
      <c r="U42" s="531">
        <v>88.3</v>
      </c>
      <c r="V42" s="532">
        <v>32.780926351341904</v>
      </c>
      <c r="W42" s="210">
        <v>52.9</v>
      </c>
      <c r="X42" s="183">
        <v>89.4</v>
      </c>
      <c r="Y42" s="182">
        <v>35.54003446516419</v>
      </c>
      <c r="Z42" s="210">
        <v>52.9</v>
      </c>
      <c r="AA42" s="183">
        <v>89</v>
      </c>
      <c r="AB42" s="182">
        <v>34.772136261510553</v>
      </c>
      <c r="AC42" s="617">
        <v>52.82</v>
      </c>
      <c r="AD42" s="605">
        <v>85.8</v>
      </c>
      <c r="AE42" s="606">
        <v>35.866043640893672</v>
      </c>
      <c r="AF42" s="618">
        <v>52.74</v>
      </c>
      <c r="AG42" s="67">
        <v>85.9</v>
      </c>
      <c r="AH42" s="40">
        <v>38.096227328639849</v>
      </c>
      <c r="AI42" s="619">
        <v>52.68</v>
      </c>
      <c r="AJ42" s="609">
        <v>86</v>
      </c>
      <c r="AK42" s="610">
        <v>38.21177000932628</v>
      </c>
      <c r="AL42" s="249">
        <v>52.62</v>
      </c>
      <c r="AM42" s="250">
        <v>85.5</v>
      </c>
      <c r="AN42" s="248">
        <v>38.61199194467553</v>
      </c>
      <c r="AO42" s="248">
        <v>38.61199194467553</v>
      </c>
      <c r="AP42" s="611">
        <v>52.51</v>
      </c>
      <c r="AQ42" s="612">
        <v>83.1</v>
      </c>
      <c r="AR42" s="613">
        <v>37.611796791776328</v>
      </c>
      <c r="AS42" s="614">
        <v>52.5</v>
      </c>
      <c r="AT42" s="615">
        <v>82.6</v>
      </c>
      <c r="AU42" s="616">
        <v>32.895165226496225</v>
      </c>
    </row>
    <row r="43" spans="1:47" ht="15">
      <c r="A43" s="66" t="s">
        <v>14</v>
      </c>
      <c r="B43" s="180">
        <v>4676.1656862745103</v>
      </c>
      <c r="C43" s="180">
        <v>5485.1166666666668</v>
      </c>
      <c r="D43" s="180">
        <v>6341.8186274509799</v>
      </c>
      <c r="E43" s="180">
        <v>6219.4676470588238</v>
      </c>
      <c r="F43" s="180">
        <v>5438.4549019607848</v>
      </c>
      <c r="G43" s="524">
        <v>-14.748108920056216</v>
      </c>
      <c r="H43" s="524">
        <v>48.51</v>
      </c>
      <c r="I43" s="524">
        <v>96.3</v>
      </c>
      <c r="J43" s="524">
        <v>3.6731857659911036</v>
      </c>
      <c r="K43" s="525">
        <v>48.22</v>
      </c>
      <c r="L43" s="525">
        <v>96.3</v>
      </c>
      <c r="M43" s="525">
        <v>4.2332957453135931</v>
      </c>
      <c r="N43" s="526">
        <v>48.49</v>
      </c>
      <c r="O43" s="526">
        <v>95.4</v>
      </c>
      <c r="P43" s="526">
        <v>4.490337308638277</v>
      </c>
      <c r="Q43" s="533">
        <v>48.27</v>
      </c>
      <c r="R43" s="534">
        <v>96.1</v>
      </c>
      <c r="S43" s="529">
        <v>4.3489055586796681</v>
      </c>
      <c r="T43" s="530">
        <v>48.14</v>
      </c>
      <c r="U43" s="531">
        <v>89.5</v>
      </c>
      <c r="V43" s="532">
        <v>9.1084994465089331</v>
      </c>
      <c r="W43" s="210">
        <v>48.11</v>
      </c>
      <c r="X43" s="183">
        <v>91.2</v>
      </c>
      <c r="Y43" s="182">
        <v>11.041698757136118</v>
      </c>
      <c r="Z43" s="210">
        <v>48.06</v>
      </c>
      <c r="AA43" s="183">
        <v>90.6</v>
      </c>
      <c r="AB43" s="182">
        <v>11.678771987409958</v>
      </c>
      <c r="AC43" s="617">
        <v>48.08</v>
      </c>
      <c r="AD43" s="605">
        <v>87.9</v>
      </c>
      <c r="AE43" s="606">
        <v>11.394864673522349</v>
      </c>
      <c r="AF43" s="618">
        <v>48</v>
      </c>
      <c r="AG43" s="67">
        <v>87.9</v>
      </c>
      <c r="AH43" s="40">
        <v>14.601626362026398</v>
      </c>
      <c r="AI43" s="619">
        <v>47.88</v>
      </c>
      <c r="AJ43" s="609">
        <v>87.3</v>
      </c>
      <c r="AK43" s="610">
        <v>17.601128061577747</v>
      </c>
      <c r="AL43" s="249">
        <v>47.88</v>
      </c>
      <c r="AM43" s="250">
        <v>86.4</v>
      </c>
      <c r="AN43" s="248">
        <v>18.899458891661919</v>
      </c>
      <c r="AO43" s="248">
        <v>18.899458891661919</v>
      </c>
      <c r="AP43" s="611">
        <v>47.78</v>
      </c>
      <c r="AQ43" s="612">
        <v>83.8</v>
      </c>
      <c r="AR43" s="613">
        <v>23.134946887903947</v>
      </c>
      <c r="AS43" s="614">
        <v>47.33</v>
      </c>
      <c r="AT43" s="615">
        <v>83.7</v>
      </c>
      <c r="AU43" s="616">
        <v>30.033238897417508</v>
      </c>
    </row>
    <row r="44" spans="1:47" ht="15">
      <c r="A44" s="66" t="s">
        <v>15</v>
      </c>
      <c r="B44" s="180">
        <v>4059.100980392157</v>
      </c>
      <c r="C44" s="180">
        <v>4830.4392156862741</v>
      </c>
      <c r="D44" s="180">
        <v>5827.0637254901958</v>
      </c>
      <c r="E44" s="180">
        <v>5920.68431372549</v>
      </c>
      <c r="F44" s="180">
        <v>5073.2549019607841</v>
      </c>
      <c r="G44" s="524">
        <v>-15.968283645704274</v>
      </c>
      <c r="H44" s="524">
        <v>43.77</v>
      </c>
      <c r="I44" s="524">
        <v>102.8</v>
      </c>
      <c r="J44" s="524">
        <v>0.53334962556093479</v>
      </c>
      <c r="K44" s="525">
        <v>43.64</v>
      </c>
      <c r="L44" s="525">
        <v>102</v>
      </c>
      <c r="M44" s="525">
        <v>0.42121588278221717</v>
      </c>
      <c r="N44" s="526">
        <v>43.73</v>
      </c>
      <c r="O44" s="526">
        <v>99.7</v>
      </c>
      <c r="P44" s="526">
        <v>0.46037633624968965</v>
      </c>
      <c r="Q44" s="533">
        <v>43.54</v>
      </c>
      <c r="R44" s="534">
        <v>98.5</v>
      </c>
      <c r="S44" s="529">
        <v>0.48094485276842652</v>
      </c>
      <c r="T44" s="530">
        <v>43.26</v>
      </c>
      <c r="U44" s="531">
        <v>92.2</v>
      </c>
      <c r="V44" s="532">
        <v>1.4792892214225664</v>
      </c>
      <c r="W44" s="210">
        <v>43.24</v>
      </c>
      <c r="X44" s="183">
        <v>94.3</v>
      </c>
      <c r="Y44" s="182">
        <v>2.0106283634823292</v>
      </c>
      <c r="Z44" s="210">
        <v>43.23</v>
      </c>
      <c r="AA44" s="183">
        <v>93.4</v>
      </c>
      <c r="AB44" s="182">
        <v>2.4253897493441623</v>
      </c>
      <c r="AC44" s="617">
        <v>43.16</v>
      </c>
      <c r="AD44" s="605">
        <v>91.2</v>
      </c>
      <c r="AE44" s="606">
        <v>2.4218972432909465</v>
      </c>
      <c r="AF44" s="618">
        <v>43.16</v>
      </c>
      <c r="AG44" s="67">
        <v>90.7</v>
      </c>
      <c r="AH44" s="40">
        <v>3.6367958683381754</v>
      </c>
      <c r="AI44" s="619">
        <v>43.05</v>
      </c>
      <c r="AJ44" s="609">
        <v>89.3</v>
      </c>
      <c r="AK44" s="610">
        <v>5.3135168986539654</v>
      </c>
      <c r="AL44" s="249">
        <v>43.06</v>
      </c>
      <c r="AM44" s="250">
        <v>88.2</v>
      </c>
      <c r="AN44" s="248">
        <v>5.8308668059756679</v>
      </c>
      <c r="AO44" s="248">
        <v>5.8308668059756679</v>
      </c>
      <c r="AP44" s="611">
        <v>43.06</v>
      </c>
      <c r="AQ44" s="612">
        <v>84.8</v>
      </c>
      <c r="AR44" s="613">
        <v>6.6211810014523129</v>
      </c>
      <c r="AS44" s="614">
        <v>43.15</v>
      </c>
      <c r="AT44" s="615">
        <v>84.9</v>
      </c>
      <c r="AU44" s="616">
        <v>9.643806630873728</v>
      </c>
    </row>
    <row r="45" spans="1:47" ht="15">
      <c r="A45" s="66" t="s">
        <v>16</v>
      </c>
      <c r="B45" s="180">
        <v>3404.0705882352941</v>
      </c>
      <c r="C45" s="180">
        <v>4186.68431372549</v>
      </c>
      <c r="D45" s="180">
        <v>5156.9362745098033</v>
      </c>
      <c r="E45" s="180">
        <v>5255.1470588235297</v>
      </c>
      <c r="F45" s="180">
        <v>4580.9431372549016</v>
      </c>
      <c r="G45" s="524">
        <v>-18.692924205546145</v>
      </c>
      <c r="H45" s="524">
        <v>38.74</v>
      </c>
      <c r="I45" s="524">
        <v>92.4</v>
      </c>
      <c r="J45" s="524">
        <v>0.16822215728231904</v>
      </c>
      <c r="K45" s="525">
        <v>38.53</v>
      </c>
      <c r="L45" s="525">
        <v>88.9</v>
      </c>
      <c r="M45" s="525">
        <v>0.10373075474781347</v>
      </c>
      <c r="N45" s="526">
        <v>38.99</v>
      </c>
      <c r="O45" s="526">
        <v>82.7</v>
      </c>
      <c r="P45" s="526">
        <v>9.8707298068836241E-2</v>
      </c>
      <c r="Q45" s="533">
        <v>38.96</v>
      </c>
      <c r="R45" s="534">
        <v>75.8</v>
      </c>
      <c r="S45" s="529">
        <v>0.138993517172596</v>
      </c>
      <c r="T45" s="530">
        <v>38.729999999999997</v>
      </c>
      <c r="U45" s="531">
        <v>82</v>
      </c>
      <c r="V45" s="532">
        <v>0.29905538740423326</v>
      </c>
      <c r="W45" s="210">
        <v>38.450000000000003</v>
      </c>
      <c r="X45" s="183">
        <v>90.3</v>
      </c>
      <c r="Y45" s="182">
        <v>0.36583135174684467</v>
      </c>
      <c r="Z45" s="210">
        <v>38.47</v>
      </c>
      <c r="AA45" s="183">
        <v>92.8</v>
      </c>
      <c r="AB45" s="182">
        <v>0.48383115908287083</v>
      </c>
      <c r="AC45" s="617">
        <v>38.22</v>
      </c>
      <c r="AD45" s="605">
        <v>86.5</v>
      </c>
      <c r="AE45" s="606">
        <v>0.58573658598312006</v>
      </c>
      <c r="AF45" s="618">
        <v>37.65</v>
      </c>
      <c r="AG45" s="67">
        <v>84.6</v>
      </c>
      <c r="AH45" s="40">
        <v>1.0921837786908843</v>
      </c>
      <c r="AI45" s="619">
        <v>37.81</v>
      </c>
      <c r="AJ45" s="609">
        <v>88</v>
      </c>
      <c r="AK45" s="610">
        <v>1.3517033621849681</v>
      </c>
      <c r="AL45" s="249">
        <v>38.08</v>
      </c>
      <c r="AM45" s="250">
        <v>90.9</v>
      </c>
      <c r="AN45" s="248">
        <v>1.3337618574120935</v>
      </c>
      <c r="AO45" s="248">
        <v>1.3337618574120935</v>
      </c>
      <c r="AP45" s="611">
        <v>37.99</v>
      </c>
      <c r="AQ45" s="612">
        <v>83.9</v>
      </c>
      <c r="AR45" s="613">
        <v>1.7190008682353282</v>
      </c>
      <c r="AS45" s="614">
        <v>38.22</v>
      </c>
      <c r="AT45" s="615">
        <v>83.2</v>
      </c>
      <c r="AU45" s="616">
        <v>2.6460780009761713</v>
      </c>
    </row>
    <row r="46" spans="1:47" ht="15" thickBot="1">
      <c r="A46" s="81" t="s">
        <v>124</v>
      </c>
      <c r="B46" s="207">
        <v>5382.6539215686271</v>
      </c>
      <c r="C46" s="207">
        <v>6086.2607843137257</v>
      </c>
      <c r="D46" s="207">
        <v>6951.4490196078432</v>
      </c>
      <c r="E46" s="207">
        <v>6966.0754901960781</v>
      </c>
      <c r="F46" s="207">
        <v>5937.048039215686</v>
      </c>
      <c r="G46" s="535">
        <v>-11.560576972950649</v>
      </c>
      <c r="H46" s="535">
        <v>57.03</v>
      </c>
      <c r="I46" s="535">
        <v>92.5</v>
      </c>
      <c r="J46" s="535">
        <v>100</v>
      </c>
      <c r="K46" s="536">
        <v>56.82</v>
      </c>
      <c r="L46" s="536">
        <v>91.4</v>
      </c>
      <c r="M46" s="536">
        <v>100</v>
      </c>
      <c r="N46" s="537">
        <v>56.9</v>
      </c>
      <c r="O46" s="537">
        <v>90.5</v>
      </c>
      <c r="P46" s="537">
        <v>100</v>
      </c>
      <c r="Q46" s="538">
        <v>56.68</v>
      </c>
      <c r="R46" s="539">
        <v>90.4</v>
      </c>
      <c r="S46" s="540">
        <v>100</v>
      </c>
      <c r="T46" s="541">
        <v>55.16</v>
      </c>
      <c r="U46" s="542">
        <v>87.9</v>
      </c>
      <c r="V46" s="543">
        <v>100</v>
      </c>
      <c r="W46" s="211">
        <v>54.68</v>
      </c>
      <c r="X46" s="185">
        <v>89</v>
      </c>
      <c r="Y46" s="186">
        <v>100</v>
      </c>
      <c r="Z46" s="211">
        <v>54.5</v>
      </c>
      <c r="AA46" s="185">
        <v>88.8</v>
      </c>
      <c r="AB46" s="186">
        <v>100</v>
      </c>
      <c r="AC46" s="620">
        <v>54.48</v>
      </c>
      <c r="AD46" s="621">
        <v>85.4</v>
      </c>
      <c r="AE46" s="622">
        <v>100</v>
      </c>
      <c r="AF46" s="636">
        <v>53.59</v>
      </c>
      <c r="AG46" s="83">
        <v>85.8</v>
      </c>
      <c r="AH46" s="41">
        <v>100</v>
      </c>
      <c r="AI46" s="624">
        <v>52.92</v>
      </c>
      <c r="AJ46" s="625">
        <v>86.3</v>
      </c>
      <c r="AK46" s="626">
        <v>100</v>
      </c>
      <c r="AL46" s="251">
        <v>52.69</v>
      </c>
      <c r="AM46" s="252">
        <v>86</v>
      </c>
      <c r="AN46" s="253">
        <v>100</v>
      </c>
      <c r="AO46" s="253">
        <v>100</v>
      </c>
      <c r="AP46" s="627">
        <v>52.16</v>
      </c>
      <c r="AQ46" s="628">
        <v>83.4</v>
      </c>
      <c r="AR46" s="629">
        <v>100</v>
      </c>
      <c r="AS46" s="630">
        <v>51.06</v>
      </c>
      <c r="AT46" s="631">
        <v>82.9</v>
      </c>
      <c r="AU46" s="632">
        <v>100</v>
      </c>
    </row>
    <row r="47" spans="1:47">
      <c r="A47" s="171"/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  <c r="N47" s="171"/>
      <c r="O47" s="171"/>
      <c r="P47" s="171"/>
      <c r="Q47" s="171"/>
      <c r="R47" s="171"/>
      <c r="S47" s="171"/>
      <c r="T47" s="171"/>
      <c r="U47" s="171"/>
      <c r="V47" s="171"/>
    </row>
    <row r="48" spans="1:47">
      <c r="A48" s="172" t="s">
        <v>42</v>
      </c>
      <c r="B48" s="172"/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172"/>
    </row>
    <row r="49" spans="1:22">
      <c r="A49" s="172" t="s">
        <v>43</v>
      </c>
      <c r="B49" s="172"/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2"/>
      <c r="Q49" s="172"/>
      <c r="R49" s="172"/>
      <c r="S49" s="172"/>
      <c r="T49" s="172"/>
      <c r="U49" s="172"/>
      <c r="V49" s="172"/>
    </row>
    <row r="50" spans="1:22">
      <c r="A50" s="172" t="s">
        <v>44</v>
      </c>
      <c r="B50" s="172"/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  <c r="Q50" s="172"/>
      <c r="R50" s="172"/>
      <c r="S50" s="172"/>
      <c r="T50" s="172"/>
      <c r="U50" s="172"/>
      <c r="V50" s="172"/>
    </row>
    <row r="51" spans="1:22">
      <c r="A51" s="172" t="s">
        <v>45</v>
      </c>
      <c r="B51" s="172"/>
      <c r="C51" s="172"/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  <c r="T51" s="172"/>
      <c r="U51" s="172"/>
      <c r="V51" s="172"/>
    </row>
  </sheetData>
  <mergeCells count="39">
    <mergeCell ref="A39:V39"/>
    <mergeCell ref="W39:Y39"/>
    <mergeCell ref="Z39:AH39"/>
    <mergeCell ref="AI39:AN39"/>
    <mergeCell ref="AO39:AU39"/>
    <mergeCell ref="A23:V23"/>
    <mergeCell ref="W23:Y23"/>
    <mergeCell ref="Z23:AH23"/>
    <mergeCell ref="AI23:AN23"/>
    <mergeCell ref="AO23:AU23"/>
    <mergeCell ref="A31:V31"/>
    <mergeCell ref="W31:Y31"/>
    <mergeCell ref="Z31:AH31"/>
    <mergeCell ref="AI31:AN31"/>
    <mergeCell ref="AO31:AU31"/>
    <mergeCell ref="AO7:AU7"/>
    <mergeCell ref="A15:V15"/>
    <mergeCell ref="W15:Y15"/>
    <mergeCell ref="Z15:AH15"/>
    <mergeCell ref="AI15:AN15"/>
    <mergeCell ref="AO15:AU15"/>
    <mergeCell ref="AI7:AN7"/>
    <mergeCell ref="B4:F4"/>
    <mergeCell ref="B5:F5"/>
    <mergeCell ref="A7:V7"/>
    <mergeCell ref="W7:Y7"/>
    <mergeCell ref="Z7:AH7"/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B9" sqref="B9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142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45" t="s">
        <v>331</v>
      </c>
      <c r="C9" s="146"/>
      <c r="D9" s="145" t="s">
        <v>39</v>
      </c>
      <c r="E9" s="146"/>
      <c r="F9" s="146"/>
      <c r="G9" s="146"/>
      <c r="H9" s="51"/>
      <c r="I9" s="154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298" t="s">
        <v>139</v>
      </c>
      <c r="C12" s="298"/>
      <c r="D12" s="299" t="str">
        <f>SKUP_SEUROP_tyg!J1</f>
        <v xml:space="preserve"> 01.08.2016 - 07.08.2016 r. </v>
      </c>
      <c r="E12" s="254"/>
      <c r="F12" s="306"/>
      <c r="G12" s="307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141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topLeftCell="A4" zoomScaleNormal="100" workbookViewId="0">
      <selection activeCell="J52" sqref="J52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673" t="s">
        <v>258</v>
      </c>
      <c r="C1" s="668"/>
      <c r="D1" s="668"/>
      <c r="E1" s="668"/>
      <c r="F1" s="668"/>
      <c r="G1" s="668"/>
      <c r="H1" s="668"/>
      <c r="I1" s="668"/>
      <c r="J1" s="312" t="s">
        <v>330</v>
      </c>
      <c r="K1" s="312"/>
      <c r="L1" s="313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304" t="s">
        <v>123</v>
      </c>
      <c r="C3" s="305"/>
      <c r="D3" s="305"/>
      <c r="E3" s="305"/>
      <c r="F3" s="305"/>
      <c r="G3" s="305"/>
      <c r="H3" s="305"/>
      <c r="I3" s="305"/>
      <c r="J3" s="305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35"/>
    </row>
    <row r="7" spans="1:14" ht="25.5" customHeight="1">
      <c r="B7" s="32" t="s">
        <v>2</v>
      </c>
      <c r="C7" s="844" t="s">
        <v>146</v>
      </c>
      <c r="D7" s="845"/>
      <c r="E7" s="845"/>
      <c r="F7" s="846"/>
      <c r="G7" s="130" t="s">
        <v>251</v>
      </c>
      <c r="H7" s="128" t="s">
        <v>4</v>
      </c>
      <c r="I7" s="128" t="s">
        <v>5</v>
      </c>
      <c r="J7" s="129" t="s">
        <v>150</v>
      </c>
      <c r="K7" s="30"/>
    </row>
    <row r="8" spans="1:14">
      <c r="B8" s="32" t="s">
        <v>6</v>
      </c>
      <c r="C8" s="33" t="s">
        <v>101</v>
      </c>
      <c r="D8" s="33"/>
      <c r="E8" s="132" t="s">
        <v>7</v>
      </c>
      <c r="F8" s="132"/>
      <c r="G8" s="130" t="s">
        <v>147</v>
      </c>
      <c r="H8" s="128" t="s">
        <v>8</v>
      </c>
      <c r="I8" s="128" t="s">
        <v>9</v>
      </c>
      <c r="J8" s="128" t="s">
        <v>149</v>
      </c>
      <c r="K8" s="30"/>
    </row>
    <row r="9" spans="1:14" ht="16.5" thickBot="1">
      <c r="B9" s="53" t="s">
        <v>151</v>
      </c>
      <c r="C9" s="37" t="s">
        <v>335</v>
      </c>
      <c r="D9" s="37" t="s">
        <v>336</v>
      </c>
      <c r="E9" s="133" t="s">
        <v>335</v>
      </c>
      <c r="F9" s="133" t="s">
        <v>336</v>
      </c>
      <c r="G9" s="130" t="s">
        <v>18</v>
      </c>
      <c r="H9" s="128" t="s">
        <v>10</v>
      </c>
      <c r="I9" s="128" t="s">
        <v>148</v>
      </c>
      <c r="J9" s="128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125</v>
      </c>
      <c r="C12" s="78">
        <v>7147.5219999999999</v>
      </c>
      <c r="D12" s="61">
        <v>7155.3429999999998</v>
      </c>
      <c r="E12" s="137">
        <v>7007.3745098039199</v>
      </c>
      <c r="F12" s="137">
        <v>7015.0421568627444</v>
      </c>
      <c r="G12" s="167">
        <v>-0.1093029362813203</v>
      </c>
      <c r="H12" s="39">
        <v>61.16</v>
      </c>
      <c r="I12" s="67">
        <v>89.3</v>
      </c>
      <c r="J12" s="40">
        <v>18.035125006991443</v>
      </c>
      <c r="K12" s="30"/>
      <c r="L12" s="317"/>
      <c r="M12" s="317"/>
      <c r="N12" s="317"/>
    </row>
    <row r="13" spans="1:14" ht="15">
      <c r="B13" s="66" t="s">
        <v>12</v>
      </c>
      <c r="C13" s="78">
        <v>7062.2489999999998</v>
      </c>
      <c r="D13" s="61">
        <v>7079.8310000000001</v>
      </c>
      <c r="E13" s="137">
        <v>6923.7735294117647</v>
      </c>
      <c r="F13" s="137">
        <v>6941.0107843137257</v>
      </c>
      <c r="G13" s="167">
        <v>-0.24833926120553348</v>
      </c>
      <c r="H13" s="39">
        <v>57.56</v>
      </c>
      <c r="I13" s="67">
        <v>90.9</v>
      </c>
      <c r="J13" s="40">
        <v>62.86784975190367</v>
      </c>
      <c r="K13" s="30"/>
      <c r="L13" s="317"/>
      <c r="M13" s="317"/>
      <c r="N13" s="317"/>
    </row>
    <row r="14" spans="1:14" ht="15">
      <c r="B14" s="66" t="s">
        <v>13</v>
      </c>
      <c r="C14" s="78">
        <v>6654.3549999999996</v>
      </c>
      <c r="D14" s="61">
        <v>6663.4620000000004</v>
      </c>
      <c r="E14" s="137">
        <v>6523.8774509803916</v>
      </c>
      <c r="F14" s="137">
        <v>6532.8058823529418</v>
      </c>
      <c r="G14" s="167">
        <v>-0.1366706976043516</v>
      </c>
      <c r="H14" s="67">
        <v>53.59</v>
      </c>
      <c r="I14" s="67">
        <v>91.9</v>
      </c>
      <c r="J14" s="40">
        <v>16.622054605163282</v>
      </c>
      <c r="K14" s="30"/>
    </row>
    <row r="15" spans="1:14" ht="15">
      <c r="B15" s="66" t="s">
        <v>14</v>
      </c>
      <c r="C15" s="78">
        <v>6216.4430000000002</v>
      </c>
      <c r="D15" s="61">
        <v>6227.5529999999999</v>
      </c>
      <c r="E15" s="137">
        <v>6094.5519607843135</v>
      </c>
      <c r="F15" s="137">
        <v>6105.4441176470582</v>
      </c>
      <c r="G15" s="167">
        <v>-0.17840072978904672</v>
      </c>
      <c r="H15" s="67">
        <v>48.43</v>
      </c>
      <c r="I15" s="67">
        <v>92.4</v>
      </c>
      <c r="J15" s="40">
        <v>2.2080972889183639</v>
      </c>
      <c r="K15" s="30"/>
    </row>
    <row r="16" spans="1:14" ht="15">
      <c r="B16" s="66" t="s">
        <v>15</v>
      </c>
      <c r="C16" s="78">
        <v>5670.0959999999995</v>
      </c>
      <c r="D16" s="61">
        <v>5584.8959999999997</v>
      </c>
      <c r="E16" s="137">
        <v>5558.9176470588227</v>
      </c>
      <c r="F16" s="137">
        <v>5475.3882352941173</v>
      </c>
      <c r="G16" s="167">
        <v>1.5255431793179286</v>
      </c>
      <c r="H16" s="67">
        <v>43.54</v>
      </c>
      <c r="I16" s="67">
        <v>94</v>
      </c>
      <c r="J16" s="40">
        <v>0.22532420317531343</v>
      </c>
      <c r="K16" s="30"/>
    </row>
    <row r="17" spans="2:11" ht="15">
      <c r="B17" s="66" t="s">
        <v>16</v>
      </c>
      <c r="C17" s="78">
        <v>4795.6959999999999</v>
      </c>
      <c r="D17" s="61">
        <v>5106.2929999999997</v>
      </c>
      <c r="E17" s="137">
        <v>4701.6627450980386</v>
      </c>
      <c r="F17" s="137">
        <v>5006.1696078431369</v>
      </c>
      <c r="G17" s="167">
        <v>-6.0826317643738772</v>
      </c>
      <c r="H17" s="67">
        <v>38.549999999999997</v>
      </c>
      <c r="I17" s="67">
        <v>77.7</v>
      </c>
      <c r="J17" s="40">
        <v>4.1549143847930133E-2</v>
      </c>
      <c r="K17" s="30"/>
    </row>
    <row r="18" spans="2:11" ht="15" thickBot="1">
      <c r="B18" s="68" t="s">
        <v>124</v>
      </c>
      <c r="C18" s="79">
        <v>6985.7089999999998</v>
      </c>
      <c r="D18" s="80">
        <v>7005.52</v>
      </c>
      <c r="E18" s="168">
        <v>6848.7343137254902</v>
      </c>
      <c r="F18" s="168">
        <v>6868.1568627450979</v>
      </c>
      <c r="G18" s="169">
        <v>-0.28279128458702002</v>
      </c>
      <c r="H18" s="69">
        <v>57.31</v>
      </c>
      <c r="I18" s="69">
        <v>90.8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187"/>
      <c r="H19" s="74"/>
      <c r="I19" s="74"/>
      <c r="J19" s="75"/>
      <c r="K19" s="30"/>
    </row>
    <row r="20" spans="2:11" ht="15">
      <c r="B20" s="66" t="s">
        <v>125</v>
      </c>
      <c r="C20" s="78">
        <v>7204.7969999999996</v>
      </c>
      <c r="D20" s="61">
        <v>7244.3540000000003</v>
      </c>
      <c r="E20" s="137">
        <v>7063.5264705882346</v>
      </c>
      <c r="F20" s="137">
        <v>7102.3078431372551</v>
      </c>
      <c r="G20" s="167">
        <v>-0.54603902570195628</v>
      </c>
      <c r="H20" s="67">
        <v>61.11</v>
      </c>
      <c r="I20" s="67">
        <v>91</v>
      </c>
      <c r="J20" s="40">
        <v>19.924445769957252</v>
      </c>
      <c r="K20" s="30"/>
    </row>
    <row r="21" spans="2:11" ht="15">
      <c r="B21" s="66" t="s">
        <v>12</v>
      </c>
      <c r="C21" s="78">
        <v>7127.027</v>
      </c>
      <c r="D21" s="61">
        <v>7133.6220000000003</v>
      </c>
      <c r="E21" s="137">
        <v>6987.2813725490196</v>
      </c>
      <c r="F21" s="137">
        <v>6993.7470588235292</v>
      </c>
      <c r="G21" s="167">
        <v>-9.2449529846132222E-2</v>
      </c>
      <c r="H21" s="67">
        <v>57.75</v>
      </c>
      <c r="I21" s="67">
        <v>91</v>
      </c>
      <c r="J21" s="40">
        <v>66.551347052390895</v>
      </c>
      <c r="K21" s="30"/>
    </row>
    <row r="22" spans="2:11" ht="15">
      <c r="B22" s="66" t="s">
        <v>13</v>
      </c>
      <c r="C22" s="78">
        <v>6721.53</v>
      </c>
      <c r="D22" s="61">
        <v>6729.2860000000001</v>
      </c>
      <c r="E22" s="137">
        <v>6589.7352941176468</v>
      </c>
      <c r="F22" s="137">
        <v>6597.3392156862747</v>
      </c>
      <c r="G22" s="167">
        <v>-0.1152573987790133</v>
      </c>
      <c r="H22" s="67">
        <v>53.33</v>
      </c>
      <c r="I22" s="67">
        <v>92</v>
      </c>
      <c r="J22" s="40">
        <v>12.305398150909634</v>
      </c>
      <c r="K22" s="30"/>
    </row>
    <row r="23" spans="2:11" ht="15">
      <c r="B23" s="66" t="s">
        <v>14</v>
      </c>
      <c r="C23" s="78">
        <v>6378.7020000000002</v>
      </c>
      <c r="D23" s="61">
        <v>6357.5379999999996</v>
      </c>
      <c r="E23" s="137">
        <v>6253.6294117647058</v>
      </c>
      <c r="F23" s="137">
        <v>6232.8803921568624</v>
      </c>
      <c r="G23" s="167">
        <v>0.33289616200486211</v>
      </c>
      <c r="H23" s="67">
        <v>48.33</v>
      </c>
      <c r="I23" s="67">
        <v>92.2</v>
      </c>
      <c r="J23" s="40">
        <v>1.1134307585247043</v>
      </c>
      <c r="K23" s="30"/>
    </row>
    <row r="24" spans="2:11" ht="15">
      <c r="B24" s="66" t="s">
        <v>15</v>
      </c>
      <c r="C24" s="78">
        <v>5757.84</v>
      </c>
      <c r="D24" s="61">
        <v>5788.6589999999997</v>
      </c>
      <c r="E24" s="137">
        <v>5644.9411764705883</v>
      </c>
      <c r="F24" s="137">
        <v>5675.1558823529404</v>
      </c>
      <c r="G24" s="167">
        <v>-0.53240310061448615</v>
      </c>
      <c r="H24" s="67">
        <v>43.46</v>
      </c>
      <c r="I24" s="67">
        <v>91.7</v>
      </c>
      <c r="J24" s="40">
        <v>0.1033899990058654</v>
      </c>
      <c r="K24" s="30"/>
    </row>
    <row r="25" spans="2:11" ht="15">
      <c r="B25" s="66" t="s">
        <v>16</v>
      </c>
      <c r="C25" s="78">
        <v>5470</v>
      </c>
      <c r="D25" s="61">
        <v>5587.24</v>
      </c>
      <c r="E25" s="137">
        <v>5362.7450980392159</v>
      </c>
      <c r="F25" s="137">
        <v>5477.6862745098033</v>
      </c>
      <c r="G25" s="167">
        <v>-2.0983526750238002</v>
      </c>
      <c r="H25" s="67">
        <v>39.299999999999997</v>
      </c>
      <c r="I25" s="67">
        <v>100</v>
      </c>
      <c r="J25" s="40">
        <v>1.9882692116512577E-3</v>
      </c>
      <c r="K25" s="30"/>
    </row>
    <row r="26" spans="2:11" ht="15" thickBot="1">
      <c r="B26" s="68" t="s">
        <v>124</v>
      </c>
      <c r="C26" s="79">
        <v>7082.2529999999997</v>
      </c>
      <c r="D26" s="80">
        <v>7090.0259999999998</v>
      </c>
      <c r="E26" s="168">
        <v>6943.3852941176465</v>
      </c>
      <c r="F26" s="168">
        <v>6951.0058823529407</v>
      </c>
      <c r="G26" s="169">
        <v>-0.10963288427997499</v>
      </c>
      <c r="H26" s="69">
        <v>57.76</v>
      </c>
      <c r="I26" s="69">
        <v>91.1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187"/>
      <c r="H27" s="74"/>
      <c r="I27" s="74"/>
      <c r="J27" s="75"/>
      <c r="K27" s="30"/>
    </row>
    <row r="28" spans="2:11" ht="15">
      <c r="B28" s="66" t="s">
        <v>125</v>
      </c>
      <c r="C28" s="78">
        <v>7191.1</v>
      </c>
      <c r="D28" s="61">
        <v>7201.0910000000003</v>
      </c>
      <c r="E28" s="137">
        <v>7050.0980392156862</v>
      </c>
      <c r="F28" s="137">
        <v>7059.8931372549023</v>
      </c>
      <c r="G28" s="167">
        <v>-0.13874286549079834</v>
      </c>
      <c r="H28" s="67">
        <v>60.99</v>
      </c>
      <c r="I28" s="67">
        <v>88.5</v>
      </c>
      <c r="J28" s="40">
        <v>13.365911044749106</v>
      </c>
      <c r="K28" s="30"/>
    </row>
    <row r="29" spans="2:11" ht="15">
      <c r="B29" s="66" t="s">
        <v>12</v>
      </c>
      <c r="C29" s="78">
        <v>7122.3720000000003</v>
      </c>
      <c r="D29" s="61">
        <v>7159.3580000000002</v>
      </c>
      <c r="E29" s="137">
        <v>6982.7176470588238</v>
      </c>
      <c r="F29" s="137">
        <v>7018.9784313725495</v>
      </c>
      <c r="G29" s="167">
        <v>-0.51661056759558432</v>
      </c>
      <c r="H29" s="67">
        <v>57.19</v>
      </c>
      <c r="I29" s="67">
        <v>90.8</v>
      </c>
      <c r="J29" s="40">
        <v>65.713089905434146</v>
      </c>
      <c r="K29" s="30"/>
    </row>
    <row r="30" spans="2:11" ht="15">
      <c r="B30" s="66" t="s">
        <v>13</v>
      </c>
      <c r="C30" s="78">
        <v>6670.9920000000002</v>
      </c>
      <c r="D30" s="61">
        <v>6692.9110000000001</v>
      </c>
      <c r="E30" s="137">
        <v>6540.1882352941175</v>
      </c>
      <c r="F30" s="137">
        <v>6561.6774509803918</v>
      </c>
      <c r="G30" s="167">
        <v>-0.32749576380142914</v>
      </c>
      <c r="H30" s="67">
        <v>53.98</v>
      </c>
      <c r="I30" s="67">
        <v>92</v>
      </c>
      <c r="J30" s="40">
        <v>18.185828695534141</v>
      </c>
      <c r="K30" s="30"/>
    </row>
    <row r="31" spans="2:11" ht="15">
      <c r="B31" s="66" t="s">
        <v>14</v>
      </c>
      <c r="C31" s="78">
        <v>6191.2489999999998</v>
      </c>
      <c r="D31" s="61">
        <v>6228.7430000000004</v>
      </c>
      <c r="E31" s="137">
        <v>6069.8519607843136</v>
      </c>
      <c r="F31" s="137">
        <v>6106.6107843137261</v>
      </c>
      <c r="G31" s="167">
        <v>-0.60195130863483359</v>
      </c>
      <c r="H31" s="67">
        <v>48.31</v>
      </c>
      <c r="I31" s="67">
        <v>92.8</v>
      </c>
      <c r="J31" s="40">
        <v>2.5530518981041581</v>
      </c>
      <c r="K31" s="30"/>
    </row>
    <row r="32" spans="2:11" ht="15">
      <c r="B32" s="66" t="s">
        <v>15</v>
      </c>
      <c r="C32" s="78">
        <v>5765.6009999999997</v>
      </c>
      <c r="D32" s="61">
        <v>5643.8159999999998</v>
      </c>
      <c r="E32" s="137">
        <v>5652.5499999999993</v>
      </c>
      <c r="F32" s="137">
        <v>5533.1529411764704</v>
      </c>
      <c r="G32" s="167">
        <v>2.1578485195123274</v>
      </c>
      <c r="H32" s="67">
        <v>43.58</v>
      </c>
      <c r="I32" s="67">
        <v>91.2</v>
      </c>
      <c r="J32" s="40">
        <v>0.17420026243156417</v>
      </c>
      <c r="K32" s="30"/>
    </row>
    <row r="33" spans="2:11" ht="15">
      <c r="B33" s="66" t="s">
        <v>16</v>
      </c>
      <c r="C33" s="78">
        <v>5279.43</v>
      </c>
      <c r="D33" s="61">
        <v>5132.91</v>
      </c>
      <c r="E33" s="137">
        <v>5175.9117647058829</v>
      </c>
      <c r="F33" s="137">
        <v>5032.2647058823532</v>
      </c>
      <c r="G33" s="167">
        <v>2.8545211195988327</v>
      </c>
      <c r="H33" s="67">
        <v>38.46</v>
      </c>
      <c r="I33" s="67">
        <v>88.6</v>
      </c>
      <c r="J33" s="40">
        <v>7.9181937468892818E-3</v>
      </c>
      <c r="K33" s="30"/>
    </row>
    <row r="34" spans="2:11" ht="15" thickBot="1">
      <c r="B34" s="68" t="s">
        <v>124</v>
      </c>
      <c r="C34" s="79">
        <v>7021.2860000000001</v>
      </c>
      <c r="D34" s="80">
        <v>7067.9939999999997</v>
      </c>
      <c r="E34" s="168">
        <v>6883.613725490196</v>
      </c>
      <c r="F34" s="168">
        <v>6929.4058823529404</v>
      </c>
      <c r="G34" s="169">
        <v>-0.66083813879864117</v>
      </c>
      <c r="H34" s="69">
        <v>56.86</v>
      </c>
      <c r="I34" s="69">
        <v>90.7</v>
      </c>
      <c r="J34" s="76">
        <v>100</v>
      </c>
      <c r="K34" s="30"/>
    </row>
    <row r="35" spans="2:11" ht="14.25">
      <c r="B35" s="70" t="s">
        <v>162</v>
      </c>
      <c r="C35" s="73"/>
      <c r="D35" s="77"/>
      <c r="E35" s="73"/>
      <c r="F35" s="73"/>
      <c r="G35" s="187"/>
      <c r="H35" s="74"/>
      <c r="I35" s="74"/>
      <c r="J35" s="75"/>
      <c r="K35" s="30"/>
    </row>
    <row r="36" spans="2:11" ht="15">
      <c r="B36" s="66" t="s">
        <v>125</v>
      </c>
      <c r="C36" s="78">
        <v>7105.2479999999996</v>
      </c>
      <c r="D36" s="61">
        <v>7133.1440000000002</v>
      </c>
      <c r="E36" s="137">
        <v>6965.929411764705</v>
      </c>
      <c r="F36" s="137">
        <v>6993.2784313725488</v>
      </c>
      <c r="G36" s="167">
        <v>-0.39107580051658342</v>
      </c>
      <c r="H36" s="67">
        <v>61.25</v>
      </c>
      <c r="I36" s="67">
        <v>89</v>
      </c>
      <c r="J36" s="40">
        <v>23.928742101630117</v>
      </c>
      <c r="K36" s="30"/>
    </row>
    <row r="37" spans="2:11" ht="15">
      <c r="B37" s="66" t="s">
        <v>12</v>
      </c>
      <c r="C37" s="78">
        <v>7005.1530000000002</v>
      </c>
      <c r="D37" s="61">
        <v>7044.8950000000004</v>
      </c>
      <c r="E37" s="137">
        <v>6867.7970588235294</v>
      </c>
      <c r="F37" s="137">
        <v>6906.7598039215691</v>
      </c>
      <c r="G37" s="167">
        <v>-0.56412480242786001</v>
      </c>
      <c r="H37" s="67">
        <v>57.75</v>
      </c>
      <c r="I37" s="67">
        <v>91</v>
      </c>
      <c r="J37" s="40">
        <v>57.808102798279613</v>
      </c>
      <c r="K37" s="30"/>
    </row>
    <row r="38" spans="2:11" ht="15">
      <c r="B38" s="66" t="s">
        <v>13</v>
      </c>
      <c r="C38" s="78">
        <v>6581.7579999999998</v>
      </c>
      <c r="D38" s="61">
        <v>6620.6670000000004</v>
      </c>
      <c r="E38" s="137">
        <v>6452.7039215686273</v>
      </c>
      <c r="F38" s="137">
        <v>6490.85</v>
      </c>
      <c r="G38" s="167">
        <v>-0.58769003183516944</v>
      </c>
      <c r="H38" s="67">
        <v>53.14</v>
      </c>
      <c r="I38" s="67">
        <v>92.1</v>
      </c>
      <c r="J38" s="40">
        <v>15.61355068231296</v>
      </c>
      <c r="K38" s="30"/>
    </row>
    <row r="39" spans="2:11" ht="15">
      <c r="B39" s="66" t="s">
        <v>14</v>
      </c>
      <c r="C39" s="78">
        <v>6049.3680000000004</v>
      </c>
      <c r="D39" s="61">
        <v>6067.86</v>
      </c>
      <c r="E39" s="137">
        <v>5930.7529411764708</v>
      </c>
      <c r="F39" s="137">
        <v>5948.8823529411757</v>
      </c>
      <c r="G39" s="167">
        <v>-0.30475324084601951</v>
      </c>
      <c r="H39" s="67">
        <v>48.08</v>
      </c>
      <c r="I39" s="67">
        <v>93.8</v>
      </c>
      <c r="J39" s="40">
        <v>2.3788031646577816</v>
      </c>
      <c r="K39" s="30"/>
    </row>
    <row r="40" spans="2:11" ht="15">
      <c r="B40" s="66" t="s">
        <v>15</v>
      </c>
      <c r="C40" s="78">
        <v>5182.7979999999998</v>
      </c>
      <c r="D40" s="61">
        <v>5131.3249999999998</v>
      </c>
      <c r="E40" s="137">
        <v>5081.174509803921</v>
      </c>
      <c r="F40" s="137">
        <v>5030.7107843137255</v>
      </c>
      <c r="G40" s="167">
        <v>1.0031132309880968</v>
      </c>
      <c r="H40" s="67">
        <v>43.12</v>
      </c>
      <c r="I40" s="67">
        <v>96.5</v>
      </c>
      <c r="J40" s="40">
        <v>0.26283651038071471</v>
      </c>
      <c r="K40" s="30"/>
    </row>
    <row r="41" spans="2:11" ht="15">
      <c r="B41" s="66" t="s">
        <v>16</v>
      </c>
      <c r="C41" s="78">
        <v>4502.6530000000002</v>
      </c>
      <c r="D41" s="61">
        <v>4681.6220000000003</v>
      </c>
      <c r="E41" s="137">
        <v>4414.3656862745102</v>
      </c>
      <c r="F41" s="137">
        <v>4589.825490196079</v>
      </c>
      <c r="G41" s="167">
        <v>-3.8227990213648186</v>
      </c>
      <c r="H41" s="67">
        <v>39.17</v>
      </c>
      <c r="I41" s="67">
        <v>100</v>
      </c>
      <c r="J41" s="40">
        <v>7.9647427388095365E-3</v>
      </c>
      <c r="K41" s="30"/>
    </row>
    <row r="42" spans="2:11" ht="15" thickBot="1">
      <c r="B42" s="68" t="s">
        <v>124</v>
      </c>
      <c r="C42" s="79">
        <v>6932.7479999999996</v>
      </c>
      <c r="D42" s="80">
        <v>6970.8789999999999</v>
      </c>
      <c r="E42" s="168">
        <v>6796.8117647058816</v>
      </c>
      <c r="F42" s="168">
        <v>6834.1950980392157</v>
      </c>
      <c r="G42" s="169">
        <v>-0.54700418698990916</v>
      </c>
      <c r="H42" s="69">
        <v>57.6</v>
      </c>
      <c r="I42" s="69">
        <v>90.8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187"/>
      <c r="H43" s="74"/>
      <c r="I43" s="74"/>
      <c r="J43" s="75"/>
      <c r="K43" s="30"/>
    </row>
    <row r="44" spans="2:11" ht="15">
      <c r="B44" s="66" t="s">
        <v>125</v>
      </c>
      <c r="C44" s="78">
        <v>7097.3149999999996</v>
      </c>
      <c r="D44" s="61">
        <v>7077.0770000000002</v>
      </c>
      <c r="E44" s="137">
        <v>6958.1519607843129</v>
      </c>
      <c r="F44" s="137">
        <v>6938.3107843137259</v>
      </c>
      <c r="G44" s="167">
        <v>0.2859655193803794</v>
      </c>
      <c r="H44" s="67">
        <v>61.28</v>
      </c>
      <c r="I44" s="67">
        <v>89</v>
      </c>
      <c r="J44" s="40">
        <v>19.330276842347278</v>
      </c>
      <c r="K44" s="30"/>
    </row>
    <row r="45" spans="2:11" ht="15">
      <c r="B45" s="66" t="s">
        <v>12</v>
      </c>
      <c r="C45" s="78">
        <v>6961.95</v>
      </c>
      <c r="D45" s="61">
        <v>6953.0169999999998</v>
      </c>
      <c r="E45" s="137">
        <v>6825.4411764705883</v>
      </c>
      <c r="F45" s="137">
        <v>6816.6833333333334</v>
      </c>
      <c r="G45" s="167">
        <v>0.12847660231522506</v>
      </c>
      <c r="H45" s="67">
        <v>57.79</v>
      </c>
      <c r="I45" s="67">
        <v>90.9</v>
      </c>
      <c r="J45" s="40">
        <v>59.538010035027931</v>
      </c>
      <c r="K45" s="30"/>
    </row>
    <row r="46" spans="2:11" ht="15">
      <c r="B46" s="66" t="s">
        <v>13</v>
      </c>
      <c r="C46" s="78">
        <v>6635.2690000000002</v>
      </c>
      <c r="D46" s="61">
        <v>6621.3059999999996</v>
      </c>
      <c r="E46" s="137">
        <v>6505.1656862745103</v>
      </c>
      <c r="F46" s="137">
        <v>6491.4764705882344</v>
      </c>
      <c r="G46" s="167">
        <v>0.21087984757086667</v>
      </c>
      <c r="H46" s="67">
        <v>53.43</v>
      </c>
      <c r="I46" s="67">
        <v>91.6</v>
      </c>
      <c r="J46" s="40">
        <v>18.202350522714056</v>
      </c>
      <c r="K46" s="30"/>
    </row>
    <row r="47" spans="2:11" ht="15">
      <c r="B47" s="66" t="s">
        <v>14</v>
      </c>
      <c r="C47" s="78">
        <v>6282.5309999999999</v>
      </c>
      <c r="D47" s="61">
        <v>6264.0159999999996</v>
      </c>
      <c r="E47" s="137">
        <v>6159.3441176470587</v>
      </c>
      <c r="F47" s="137">
        <v>6141.1921568627449</v>
      </c>
      <c r="G47" s="167">
        <v>0.29557715050536792</v>
      </c>
      <c r="H47" s="67">
        <v>48.79</v>
      </c>
      <c r="I47" s="67">
        <v>91.3</v>
      </c>
      <c r="J47" s="40">
        <v>2.4533073666842484</v>
      </c>
      <c r="K47" s="30"/>
    </row>
    <row r="48" spans="2:11" ht="15">
      <c r="B48" s="66" t="s">
        <v>15</v>
      </c>
      <c r="C48" s="78">
        <v>5787.4629999999997</v>
      </c>
      <c r="D48" s="61">
        <v>5700.1949999999997</v>
      </c>
      <c r="E48" s="137">
        <v>5673.9833333333327</v>
      </c>
      <c r="F48" s="137">
        <v>5588.4264705882351</v>
      </c>
      <c r="G48" s="167">
        <v>1.5309651687354562</v>
      </c>
      <c r="H48" s="67">
        <v>43.69</v>
      </c>
      <c r="I48" s="67">
        <v>95.2</v>
      </c>
      <c r="J48" s="40">
        <v>0.35027927672062864</v>
      </c>
      <c r="K48" s="30" t="s">
        <v>105</v>
      </c>
    </row>
    <row r="49" spans="2:15" ht="15">
      <c r="B49" s="66" t="s">
        <v>16</v>
      </c>
      <c r="C49" s="78">
        <v>4756.116</v>
      </c>
      <c r="D49" s="61">
        <v>5124.7150000000001</v>
      </c>
      <c r="E49" s="137">
        <v>4662.8588235294119</v>
      </c>
      <c r="F49" s="137">
        <v>5024.2303921568628</v>
      </c>
      <c r="G49" s="167">
        <v>-7.1925755871302135</v>
      </c>
      <c r="H49" s="67">
        <v>38.520000000000003</v>
      </c>
      <c r="I49" s="67">
        <v>75.900000000000006</v>
      </c>
      <c r="J49" s="40">
        <v>0.12577595650586279</v>
      </c>
      <c r="K49" s="30"/>
    </row>
    <row r="50" spans="2:15" ht="15" thickBot="1">
      <c r="B50" s="81" t="s">
        <v>124</v>
      </c>
      <c r="C50" s="82">
        <v>6904.1270000000004</v>
      </c>
      <c r="D50" s="62">
        <v>6897.2219999999998</v>
      </c>
      <c r="E50" s="170">
        <v>6768.7519607843142</v>
      </c>
      <c r="F50" s="170">
        <v>6761.982352941176</v>
      </c>
      <c r="G50" s="169">
        <v>0.10011277003988933</v>
      </c>
      <c r="H50" s="83">
        <v>57.38</v>
      </c>
      <c r="I50" s="83">
        <v>90.7</v>
      </c>
      <c r="J50" s="41">
        <v>100</v>
      </c>
      <c r="K50" s="30"/>
    </row>
    <row r="51" spans="2:15" ht="14.25">
      <c r="B51" s="84" t="s">
        <v>203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7.25" customHeight="1">
      <c r="B53" s="847" t="s">
        <v>343</v>
      </c>
      <c r="C53" s="848"/>
      <c r="D53" s="848"/>
      <c r="E53" s="848"/>
      <c r="F53" s="848"/>
      <c r="G53" s="848"/>
      <c r="H53" s="848"/>
      <c r="I53" s="848"/>
      <c r="J53" s="848"/>
      <c r="K53" s="848"/>
      <c r="L53" s="848"/>
      <c r="M53" s="848"/>
    </row>
    <row r="55" spans="2:15" ht="15.75">
      <c r="B55" s="293" t="s">
        <v>72</v>
      </c>
      <c r="C55" s="293"/>
      <c r="D55" s="293"/>
      <c r="E55" s="293"/>
      <c r="F55" s="293"/>
      <c r="G55" s="12"/>
      <c r="H55" s="12"/>
      <c r="I55" s="12"/>
      <c r="J55" s="12"/>
      <c r="K55" s="12"/>
      <c r="L55" s="12"/>
    </row>
    <row r="57" spans="2:15" ht="15.75">
      <c r="B57" s="291" t="s">
        <v>42</v>
      </c>
      <c r="C57" s="294"/>
      <c r="D57" s="294"/>
      <c r="E57" s="294"/>
      <c r="F57" s="291"/>
      <c r="G57" s="291"/>
      <c r="H57" s="236"/>
      <c r="I57" s="236"/>
      <c r="J57" s="291"/>
    </row>
    <row r="58" spans="2:15" ht="15.75">
      <c r="B58" s="291" t="s">
        <v>43</v>
      </c>
      <c r="C58" s="294"/>
      <c r="D58" s="294"/>
      <c r="E58" s="294"/>
      <c r="F58" s="291"/>
      <c r="G58" s="291"/>
      <c r="H58" s="236"/>
      <c r="I58" s="236"/>
      <c r="J58" s="291"/>
    </row>
    <row r="59" spans="2:15" ht="15.75">
      <c r="B59" s="291" t="s">
        <v>44</v>
      </c>
      <c r="C59" s="294"/>
      <c r="D59" s="294"/>
      <c r="E59" s="294"/>
      <c r="F59" s="291"/>
      <c r="G59" s="291"/>
      <c r="H59" s="236"/>
      <c r="I59" s="236"/>
      <c r="J59" s="291"/>
      <c r="O59" t="s">
        <v>231</v>
      </c>
    </row>
    <row r="60" spans="2:15" ht="15.75">
      <c r="B60" s="291" t="s">
        <v>45</v>
      </c>
      <c r="C60" s="291"/>
      <c r="D60" s="291"/>
      <c r="E60" s="291"/>
      <c r="F60" s="291"/>
      <c r="G60" s="291"/>
      <c r="H60" s="236"/>
      <c r="I60" s="236"/>
      <c r="J60" s="291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workbookViewId="0">
      <selection activeCell="D23" sqref="D23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858" t="s">
        <v>145</v>
      </c>
      <c r="C1" s="858"/>
      <c r="D1" s="858"/>
      <c r="E1" s="666" t="str">
        <f>SKUP_SEUROP_tyg!J1</f>
        <v xml:space="preserve"> 01.08.2016 - 07.08.2016 r. </v>
      </c>
      <c r="F1" s="666"/>
      <c r="G1" s="669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291" t="s">
        <v>255</v>
      </c>
      <c r="C3" s="292"/>
      <c r="D3" s="292"/>
      <c r="E3" s="292"/>
      <c r="F3" s="292"/>
      <c r="G3" s="292"/>
      <c r="H3" s="292"/>
      <c r="I3" s="282"/>
      <c r="J3" s="282"/>
      <c r="K3" s="58"/>
      <c r="L3" s="58"/>
      <c r="M3" s="58"/>
      <c r="N3" s="58"/>
    </row>
    <row r="4" spans="1:14" ht="13.5" thickBot="1">
      <c r="B4" s="236"/>
      <c r="C4" s="283"/>
      <c r="D4" s="283"/>
      <c r="E4" s="283"/>
      <c r="F4" s="283"/>
      <c r="G4" s="283"/>
      <c r="H4" s="282"/>
      <c r="I4" s="282"/>
      <c r="J4" s="282"/>
      <c r="K4" s="58"/>
      <c r="L4" s="58"/>
      <c r="M4" s="59"/>
      <c r="N4" s="59"/>
    </row>
    <row r="5" spans="1:14" ht="17.25" customHeight="1">
      <c r="B5" s="849" t="s">
        <v>140</v>
      </c>
      <c r="C5" s="850"/>
      <c r="D5" s="851"/>
      <c r="E5" s="236"/>
      <c r="F5" s="236"/>
      <c r="G5" s="236"/>
      <c r="H5" s="236"/>
      <c r="I5" s="236"/>
      <c r="J5" s="236"/>
    </row>
    <row r="6" spans="1:14">
      <c r="B6" s="284" t="s">
        <v>46</v>
      </c>
      <c r="C6" s="285" t="s">
        <v>335</v>
      </c>
      <c r="D6" s="286" t="s">
        <v>336</v>
      </c>
      <c r="E6" s="236"/>
      <c r="F6" s="236"/>
      <c r="G6" s="236"/>
      <c r="H6" s="236"/>
      <c r="I6" s="236"/>
      <c r="J6" s="236"/>
    </row>
    <row r="7" spans="1:14">
      <c r="B7" s="287" t="s">
        <v>11</v>
      </c>
      <c r="C7" s="109">
        <v>5.3420127647058822</v>
      </c>
      <c r="D7" s="110">
        <v>5.3571623529411765</v>
      </c>
      <c r="E7" s="236"/>
      <c r="F7" s="288"/>
      <c r="G7" s="288"/>
      <c r="H7" s="288"/>
      <c r="I7" s="236"/>
      <c r="J7" s="236"/>
    </row>
    <row r="8" spans="1:14" ht="16.5" customHeight="1">
      <c r="B8" s="289" t="s">
        <v>47</v>
      </c>
      <c r="C8" s="98">
        <v>5.4158405294117644</v>
      </c>
      <c r="D8" s="99">
        <v>5.421784588235294</v>
      </c>
      <c r="E8" s="236"/>
      <c r="F8" s="667"/>
      <c r="G8" s="288"/>
      <c r="H8" s="288"/>
      <c r="I8" s="236"/>
      <c r="J8" s="236"/>
    </row>
    <row r="9" spans="1:14" ht="15.75" customHeight="1">
      <c r="B9" s="289" t="s">
        <v>48</v>
      </c>
      <c r="C9" s="98">
        <v>5.3692187058823526</v>
      </c>
      <c r="D9" s="99">
        <v>5.4049365882352944</v>
      </c>
      <c r="E9" s="236"/>
      <c r="F9" s="288"/>
      <c r="G9" s="288"/>
      <c r="H9" s="288"/>
      <c r="I9" s="236"/>
      <c r="J9" s="236"/>
    </row>
    <row r="10" spans="1:14" ht="15.75" customHeight="1">
      <c r="B10" s="289" t="s">
        <v>162</v>
      </c>
      <c r="C10" s="98">
        <v>5.3015131764705874</v>
      </c>
      <c r="D10" s="99">
        <v>5.3306721764705882</v>
      </c>
      <c r="E10" s="236"/>
      <c r="F10" s="288"/>
      <c r="G10" s="288"/>
      <c r="H10" s="288"/>
      <c r="I10" s="236"/>
      <c r="J10" s="236"/>
    </row>
    <row r="11" spans="1:14" ht="15.75" customHeight="1" thickBot="1">
      <c r="B11" s="290" t="s">
        <v>49</v>
      </c>
      <c r="C11" s="100">
        <v>5.2796265294117655</v>
      </c>
      <c r="D11" s="101">
        <v>5.2743462352941179</v>
      </c>
      <c r="E11" s="236"/>
      <c r="F11" s="288"/>
      <c r="G11" s="288"/>
      <c r="H11" s="288"/>
      <c r="I11" s="236"/>
      <c r="J11" s="236"/>
    </row>
    <row r="12" spans="1:14" ht="15.75">
      <c r="B12" s="291" t="s">
        <v>253</v>
      </c>
      <c r="C12" s="291"/>
      <c r="D12" s="291"/>
      <c r="E12" s="291"/>
      <c r="F12" s="291"/>
      <c r="G12" s="236"/>
      <c r="H12" s="236"/>
      <c r="I12" s="236"/>
      <c r="J12" s="236"/>
    </row>
    <row r="13" spans="1:14" ht="15.75">
      <c r="B13" s="291" t="s">
        <v>254</v>
      </c>
      <c r="C13" s="291"/>
      <c r="D13" s="291"/>
      <c r="E13" s="291"/>
      <c r="F13" s="291"/>
      <c r="G13" s="236"/>
      <c r="H13" s="236"/>
      <c r="I13" s="236"/>
      <c r="J13" s="236"/>
    </row>
    <row r="14" spans="1:14">
      <c r="B14" s="236"/>
      <c r="C14" s="236"/>
      <c r="D14" s="236"/>
      <c r="E14" s="236"/>
      <c r="F14" s="236"/>
      <c r="G14" s="236"/>
      <c r="H14" s="236"/>
      <c r="I14" s="236"/>
      <c r="J14" s="236"/>
    </row>
    <row r="15" spans="1:14" ht="18.75" customHeight="1">
      <c r="J15" s="317"/>
    </row>
    <row r="16" spans="1:14" ht="18.75" customHeight="1">
      <c r="B16" s="857" t="s">
        <v>232</v>
      </c>
      <c r="C16" s="857"/>
      <c r="D16" s="857"/>
      <c r="E16" s="857"/>
      <c r="F16" s="857"/>
      <c r="G16" s="857"/>
      <c r="J16" s="317"/>
    </row>
    <row r="17" spans="2:10" ht="18.75" customHeight="1">
      <c r="B17" s="291" t="s">
        <v>255</v>
      </c>
      <c r="C17" s="292"/>
      <c r="D17" s="292"/>
      <c r="E17" s="292"/>
      <c r="F17" s="292"/>
      <c r="J17" s="317"/>
    </row>
    <row r="18" spans="2:10" ht="18.75" customHeight="1">
      <c r="B18" s="291"/>
      <c r="C18" s="292"/>
      <c r="D18" s="292"/>
      <c r="E18" s="292"/>
      <c r="F18" s="292"/>
      <c r="J18" s="317"/>
    </row>
    <row r="19" spans="2:10" ht="22.5" customHeight="1" thickBot="1">
      <c r="B19" s="443" t="s">
        <v>185</v>
      </c>
      <c r="C19" s="444"/>
      <c r="D19" s="163"/>
      <c r="E19" s="163"/>
      <c r="F19" s="3"/>
      <c r="G19" s="163"/>
      <c r="J19" s="317"/>
    </row>
    <row r="20" spans="2:10" ht="15.75" customHeight="1" thickBot="1">
      <c r="B20" s="852" t="s">
        <v>11</v>
      </c>
      <c r="C20" s="311" t="s">
        <v>234</v>
      </c>
      <c r="D20" s="445"/>
      <c r="E20" s="445"/>
      <c r="F20" s="446"/>
      <c r="G20" s="854" t="s">
        <v>235</v>
      </c>
    </row>
    <row r="21" spans="2:10" ht="18" customHeight="1" thickBot="1">
      <c r="B21" s="853"/>
      <c r="C21" s="447" t="s">
        <v>236</v>
      </c>
      <c r="D21" s="448"/>
      <c r="E21" s="447" t="s">
        <v>237</v>
      </c>
      <c r="F21" s="448"/>
      <c r="G21" s="855"/>
      <c r="H21" s="174"/>
    </row>
    <row r="22" spans="2:10" ht="15.75" customHeight="1" thickBot="1">
      <c r="B22" s="853"/>
      <c r="C22" s="460" t="s">
        <v>335</v>
      </c>
      <c r="D22" s="460">
        <v>42225</v>
      </c>
      <c r="E22" s="449" t="str">
        <f>C22</f>
        <v>2016-08-07</v>
      </c>
      <c r="F22" s="449">
        <f>D22</f>
        <v>42225</v>
      </c>
      <c r="G22" s="856"/>
    </row>
    <row r="23" spans="2:10" ht="15">
      <c r="B23" s="450" t="s">
        <v>125</v>
      </c>
      <c r="C23" s="451">
        <v>7007.3745098039217</v>
      </c>
      <c r="D23" s="452">
        <v>5794.8843137254898</v>
      </c>
      <c r="E23" s="453">
        <v>5.3086170528817584</v>
      </c>
      <c r="F23" s="453">
        <v>4.3900638740344622</v>
      </c>
      <c r="G23" s="454">
        <v>20.923458182013814</v>
      </c>
    </row>
    <row r="24" spans="2:10" ht="15">
      <c r="B24" s="367" t="s">
        <v>12</v>
      </c>
      <c r="C24" s="462">
        <v>6923.7735294117647</v>
      </c>
      <c r="D24" s="461">
        <v>5712.4029411764704</v>
      </c>
      <c r="E24" s="455">
        <v>5.2452829768270943</v>
      </c>
      <c r="F24" s="455">
        <v>4.3275779857397501</v>
      </c>
      <c r="G24" s="456">
        <v>21.205972350154497</v>
      </c>
    </row>
    <row r="25" spans="2:10" ht="15">
      <c r="B25" s="367" t="s">
        <v>13</v>
      </c>
      <c r="C25" s="462">
        <v>6523.8774509803916</v>
      </c>
      <c r="D25" s="461">
        <v>5285.174509803921</v>
      </c>
      <c r="E25" s="455">
        <v>4.9800591228857947</v>
      </c>
      <c r="F25" s="455">
        <v>4.0344843586289469</v>
      </c>
      <c r="G25" s="456">
        <v>23.437313921776752</v>
      </c>
      <c r="J25" s="236"/>
    </row>
    <row r="26" spans="2:10" ht="15.75">
      <c r="B26" s="367" t="s">
        <v>14</v>
      </c>
      <c r="C26" s="462">
        <v>6094.5519607843135</v>
      </c>
      <c r="D26" s="461">
        <v>4879.785294117647</v>
      </c>
      <c r="E26" s="455">
        <v>4.68811689291101</v>
      </c>
      <c r="F26" s="455">
        <v>3.7536809954751131</v>
      </c>
      <c r="G26" s="456">
        <v>24.893854820436676</v>
      </c>
      <c r="H26" s="291"/>
      <c r="I26" s="291"/>
      <c r="J26" s="291"/>
    </row>
    <row r="27" spans="2:10" ht="15.75">
      <c r="B27" s="367" t="s">
        <v>15</v>
      </c>
      <c r="C27" s="462">
        <v>5558.9176470588227</v>
      </c>
      <c r="D27" s="461">
        <v>4369.1990196078423</v>
      </c>
      <c r="E27" s="455">
        <v>4.3092384860921102</v>
      </c>
      <c r="F27" s="455">
        <v>3.3869759841921261</v>
      </c>
      <c r="G27" s="456">
        <v>27.229673496488211</v>
      </c>
      <c r="H27" s="291"/>
      <c r="I27" s="291"/>
      <c r="J27" s="291"/>
    </row>
    <row r="28" spans="2:10" ht="15.75">
      <c r="B28" s="367" t="s">
        <v>16</v>
      </c>
      <c r="C28" s="462">
        <v>4701.6627450980386</v>
      </c>
      <c r="D28" s="461">
        <v>3539.6245098039212</v>
      </c>
      <c r="E28" s="455">
        <v>3.6731740196078428</v>
      </c>
      <c r="F28" s="455">
        <v>2.7653316482843135</v>
      </c>
      <c r="G28" s="456">
        <v>32.829421089032095</v>
      </c>
      <c r="H28" s="291"/>
      <c r="I28" s="291"/>
      <c r="J28" s="291"/>
    </row>
    <row r="29" spans="2:10" ht="16.5" thickBot="1">
      <c r="B29" s="457" t="s">
        <v>124</v>
      </c>
      <c r="C29" s="463">
        <v>6848.7343137254902</v>
      </c>
      <c r="D29" s="464">
        <v>5622.4588235294123</v>
      </c>
      <c r="E29" s="458">
        <v>5.3420127647058822</v>
      </c>
      <c r="F29" s="458">
        <v>4.385517882352941</v>
      </c>
      <c r="G29" s="459">
        <v>21.810306285645733</v>
      </c>
      <c r="H29" s="291" t="s">
        <v>238</v>
      </c>
      <c r="I29" s="291"/>
      <c r="J29" s="291"/>
    </row>
    <row r="30" spans="2:10" ht="15.75">
      <c r="B30" s="291" t="s">
        <v>253</v>
      </c>
      <c r="C30" s="291"/>
      <c r="D30" s="291"/>
      <c r="E30" s="291"/>
      <c r="F30" s="291"/>
      <c r="G30" s="291"/>
    </row>
    <row r="31" spans="2:10" ht="15.75">
      <c r="B31" s="291" t="s">
        <v>254</v>
      </c>
      <c r="C31" s="291"/>
      <c r="D31" s="291"/>
      <c r="E31" s="291"/>
      <c r="F31" s="291"/>
      <c r="G31" s="291"/>
    </row>
    <row r="32" spans="2:10" ht="15.75">
      <c r="B32" s="291"/>
      <c r="C32" s="291"/>
      <c r="D32" s="291"/>
      <c r="E32" s="291"/>
      <c r="F32" s="291"/>
      <c r="G32" s="291"/>
    </row>
    <row r="33" spans="2:7" ht="15.75">
      <c r="B33" s="670" t="s">
        <v>72</v>
      </c>
      <c r="C33" s="671"/>
      <c r="D33" s="294"/>
      <c r="E33" s="294"/>
      <c r="F33" s="291"/>
      <c r="G33" s="291"/>
    </row>
    <row r="34" spans="2:7" ht="15.75">
      <c r="B34" s="291"/>
      <c r="C34" s="294"/>
      <c r="D34" s="294"/>
      <c r="E34" s="294"/>
      <c r="F34" s="291"/>
      <c r="G34" s="291"/>
    </row>
    <row r="35" spans="2:7" ht="15.75">
      <c r="B35" s="291" t="s">
        <v>42</v>
      </c>
      <c r="C35" s="294"/>
      <c r="D35" s="294"/>
      <c r="E35" s="294"/>
      <c r="F35" s="291"/>
      <c r="G35" s="291"/>
    </row>
    <row r="36" spans="2:7" ht="15.75">
      <c r="B36" s="291" t="s">
        <v>43</v>
      </c>
      <c r="C36" s="294"/>
      <c r="D36" s="294"/>
      <c r="E36" s="294"/>
      <c r="F36" s="291"/>
      <c r="G36" s="291"/>
    </row>
    <row r="37" spans="2:7" ht="15.75">
      <c r="B37" s="291" t="s">
        <v>44</v>
      </c>
      <c r="C37" s="294"/>
      <c r="D37" s="294"/>
      <c r="E37" s="294"/>
      <c r="F37" s="291"/>
      <c r="G37" s="291"/>
    </row>
    <row r="38" spans="2:7" ht="15.75">
      <c r="B38" s="291" t="s">
        <v>45</v>
      </c>
      <c r="C38" s="291"/>
      <c r="D38" s="291"/>
      <c r="E38" s="291"/>
      <c r="F38" s="291"/>
      <c r="G38" s="291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D21" sqref="D21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859" t="s">
        <v>137</v>
      </c>
      <c r="C1" s="859"/>
      <c r="D1" s="859"/>
      <c r="E1" s="859"/>
      <c r="F1" s="312" t="str">
        <f>SKUP_SEUROP_tyg!J1</f>
        <v xml:space="preserve"> 01.08.2016 - 07.08.2016 r. </v>
      </c>
      <c r="G1" s="312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54" t="s">
        <v>256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860" t="s">
        <v>248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337</v>
      </c>
      <c r="D6" s="37" t="s">
        <v>338</v>
      </c>
      <c r="E6" s="861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295" t="s">
        <v>11</v>
      </c>
      <c r="C8" s="296">
        <v>7681.2979999999998</v>
      </c>
      <c r="D8" s="296">
        <v>7697.0950000000003</v>
      </c>
      <c r="E8" s="297">
        <v>-0.20523327307250955</v>
      </c>
      <c r="F8" s="24"/>
      <c r="G8" s="24"/>
      <c r="H8" s="92"/>
      <c r="I8" s="24"/>
    </row>
    <row r="9" spans="1:20" ht="20.100000000000001" customHeight="1">
      <c r="A9" s="2"/>
      <c r="B9" s="143" t="s">
        <v>132</v>
      </c>
      <c r="C9" s="137">
        <v>7630.1940000000004</v>
      </c>
      <c r="D9" s="137">
        <v>7677.6679999999997</v>
      </c>
      <c r="E9" s="104">
        <v>-0.61833879766615663</v>
      </c>
      <c r="F9" s="24"/>
      <c r="G9" s="24"/>
      <c r="H9" s="24"/>
      <c r="I9" s="24"/>
    </row>
    <row r="10" spans="1:20" ht="20.100000000000001" customHeight="1">
      <c r="A10" s="2"/>
      <c r="B10" s="143" t="s">
        <v>133</v>
      </c>
      <c r="C10" s="137">
        <v>8108.5879999999997</v>
      </c>
      <c r="D10" s="137">
        <v>8108.8850000000002</v>
      </c>
      <c r="E10" s="104">
        <v>-3.6626490571820937E-3</v>
      </c>
      <c r="F10" s="24"/>
      <c r="G10" s="24"/>
      <c r="H10" s="89"/>
      <c r="I10" s="24"/>
    </row>
    <row r="11" spans="1:20" ht="20.100000000000001" customHeight="1">
      <c r="A11" s="2"/>
      <c r="B11" s="143" t="s">
        <v>134</v>
      </c>
      <c r="C11" s="137">
        <v>7702.8180000000002</v>
      </c>
      <c r="D11" s="137">
        <v>7673.07</v>
      </c>
      <c r="E11" s="104">
        <v>0.38769358288143474</v>
      </c>
      <c r="F11" s="24"/>
      <c r="G11" s="42"/>
      <c r="H11" s="89"/>
      <c r="I11" s="24"/>
    </row>
    <row r="12" spans="1:20" ht="20.100000000000001" customHeight="1" thickBot="1">
      <c r="A12" s="2"/>
      <c r="B12" s="144" t="s">
        <v>135</v>
      </c>
      <c r="C12" s="138">
        <v>7661.1660000000002</v>
      </c>
      <c r="D12" s="138">
        <v>7686.1629999999996</v>
      </c>
      <c r="E12" s="105">
        <v>-0.32522078961894757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857" t="s">
        <v>232</v>
      </c>
      <c r="C15" s="857"/>
      <c r="D15" s="857"/>
      <c r="E15" s="857"/>
      <c r="F15" s="857"/>
      <c r="G15" s="857"/>
      <c r="H15" s="24"/>
      <c r="I15" s="24"/>
    </row>
    <row r="16" spans="1:20" ht="15.75">
      <c r="B16" s="672"/>
      <c r="C16" s="672"/>
      <c r="D16" s="672"/>
      <c r="E16" s="672"/>
      <c r="F16" s="672"/>
      <c r="G16" s="672"/>
      <c r="H16" s="24"/>
      <c r="I16" s="24"/>
    </row>
    <row r="17" spans="2:20" ht="18" customHeight="1" thickBot="1">
      <c r="B17" s="154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864" t="s">
        <v>339</v>
      </c>
      <c r="C18" s="865"/>
      <c r="D18" s="865"/>
      <c r="E18" s="866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862" t="s">
        <v>340</v>
      </c>
      <c r="C19" s="867" t="s">
        <v>146</v>
      </c>
      <c r="D19" s="868"/>
      <c r="E19" s="356" t="s">
        <v>341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863">
        <v>0</v>
      </c>
      <c r="C20" s="357" t="s">
        <v>337</v>
      </c>
      <c r="D20" s="358" t="s">
        <v>342</v>
      </c>
      <c r="E20" s="316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359" t="s">
        <v>11</v>
      </c>
      <c r="C21" s="360">
        <v>7681.2979999999998</v>
      </c>
      <c r="D21" s="361">
        <v>6304.8389999999999</v>
      </c>
      <c r="E21" s="362">
        <v>21.831786664179688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363" t="s">
        <v>132</v>
      </c>
      <c r="C22" s="364">
        <v>7630.1940000000004</v>
      </c>
      <c r="D22" s="365">
        <v>6267.2259999999997</v>
      </c>
      <c r="E22" s="366">
        <v>21.747548277339941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367" t="s">
        <v>133</v>
      </c>
      <c r="C23" s="368">
        <v>8108.5879999999997</v>
      </c>
      <c r="D23" s="369">
        <v>7295.4669999999996</v>
      </c>
      <c r="E23" s="370">
        <v>11.145564773303754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371" t="s">
        <v>134</v>
      </c>
      <c r="C24" s="368">
        <v>7702.8180000000002</v>
      </c>
      <c r="D24" s="369">
        <v>6531.2830000000004</v>
      </c>
      <c r="E24" s="370">
        <v>17.937287359926064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372" t="s">
        <v>135</v>
      </c>
      <c r="C25" s="373">
        <v>7661.1660000000002</v>
      </c>
      <c r="D25" s="374">
        <v>6210.6840000000002</v>
      </c>
      <c r="E25" s="375">
        <v>23.354625674080342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670" t="s">
        <v>252</v>
      </c>
      <c r="C29" s="671"/>
      <c r="D29" s="294"/>
      <c r="E29" s="294"/>
      <c r="F29" s="291"/>
      <c r="G29" s="29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291"/>
      <c r="C30" s="294"/>
      <c r="D30" s="294"/>
      <c r="E30" s="294"/>
      <c r="F30" s="291"/>
      <c r="G30" s="29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291" t="s">
        <v>42</v>
      </c>
      <c r="C31" s="294"/>
      <c r="D31" s="294"/>
      <c r="E31" s="294"/>
      <c r="F31" s="291"/>
      <c r="G31" s="29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291" t="s">
        <v>43</v>
      </c>
      <c r="C32" s="294"/>
      <c r="D32" s="294"/>
      <c r="E32" s="294"/>
      <c r="F32" s="291"/>
      <c r="G32" s="29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291" t="s">
        <v>44</v>
      </c>
      <c r="C33" s="294"/>
      <c r="D33" s="294"/>
      <c r="E33" s="294"/>
      <c r="F33" s="291"/>
      <c r="G33" s="29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291" t="s">
        <v>45</v>
      </c>
      <c r="C34" s="291"/>
      <c r="D34" s="291"/>
      <c r="E34" s="291"/>
      <c r="F34" s="291"/>
      <c r="G34" s="29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workbookViewId="0">
      <selection activeCell="B4" sqref="B4:E42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871" t="s">
        <v>138</v>
      </c>
      <c r="C1" s="871"/>
      <c r="D1" s="871"/>
      <c r="E1" s="871"/>
      <c r="F1" s="312" t="str">
        <f>SKUP_SEUROP_tyg!J1</f>
        <v xml:space="preserve"> 01.08.2016 - 07.08.2016 r. </v>
      </c>
      <c r="G1" s="312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54" t="s">
        <v>93</v>
      </c>
      <c r="G3" s="34"/>
    </row>
    <row r="4" spans="2:8" ht="24.75" customHeight="1" thickBot="1">
      <c r="B4" s="257" t="s">
        <v>17</v>
      </c>
      <c r="C4" s="258"/>
      <c r="D4" s="258"/>
      <c r="E4" s="259"/>
      <c r="F4" s="27"/>
      <c r="G4" s="27"/>
    </row>
    <row r="5" spans="2:8" ht="24.75" customHeight="1">
      <c r="B5" s="872" t="s">
        <v>20</v>
      </c>
      <c r="C5" s="869" t="s">
        <v>146</v>
      </c>
      <c r="D5" s="870"/>
      <c r="E5" s="310" t="s">
        <v>249</v>
      </c>
      <c r="F5" s="27"/>
      <c r="G5" s="27"/>
    </row>
    <row r="6" spans="2:8" ht="21" customHeight="1" thickBot="1">
      <c r="B6" s="873"/>
      <c r="C6" s="256" t="s">
        <v>337</v>
      </c>
      <c r="D6" s="256" t="s">
        <v>338</v>
      </c>
      <c r="E6" s="301" t="s">
        <v>18</v>
      </c>
      <c r="F6" s="27"/>
      <c r="G6" s="27"/>
    </row>
    <row r="7" spans="2:8" ht="16.5" customHeight="1">
      <c r="B7" s="7" t="s">
        <v>11</v>
      </c>
      <c r="C7" s="8"/>
      <c r="D7" s="8"/>
      <c r="E7" s="255"/>
      <c r="F7" s="27"/>
      <c r="G7" s="27"/>
    </row>
    <row r="8" spans="2:8" ht="16.5" customHeight="1">
      <c r="B8" s="148" t="s">
        <v>21</v>
      </c>
      <c r="C8" s="137">
        <v>12004.995999999999</v>
      </c>
      <c r="D8" s="137">
        <v>12165.241</v>
      </c>
      <c r="E8" s="91">
        <v>-1.317236543032734</v>
      </c>
      <c r="F8" s="27"/>
      <c r="G8" s="27"/>
    </row>
    <row r="9" spans="2:8" ht="16.5" customHeight="1">
      <c r="B9" s="148" t="s">
        <v>22</v>
      </c>
      <c r="C9" s="137">
        <v>16868.925999999999</v>
      </c>
      <c r="D9" s="137">
        <v>15751.787</v>
      </c>
      <c r="E9" s="91">
        <v>7.0921413551364001</v>
      </c>
      <c r="F9" s="27"/>
      <c r="G9" s="27"/>
    </row>
    <row r="10" spans="2:8" ht="16.5" customHeight="1" thickBot="1">
      <c r="B10" s="148" t="s">
        <v>23</v>
      </c>
      <c r="C10" s="137">
        <v>10665.093999999999</v>
      </c>
      <c r="D10" s="137">
        <v>10299.819</v>
      </c>
      <c r="E10" s="91">
        <v>3.5464215439125644</v>
      </c>
    </row>
    <row r="11" spans="2:8" ht="16.5" customHeight="1">
      <c r="B11" s="7" t="s">
        <v>24</v>
      </c>
      <c r="C11" s="73"/>
      <c r="D11" s="73"/>
      <c r="E11" s="255"/>
    </row>
    <row r="12" spans="2:8" ht="16.5" customHeight="1">
      <c r="B12" s="148" t="s">
        <v>21</v>
      </c>
      <c r="C12" s="137">
        <v>11347.439</v>
      </c>
      <c r="D12" s="137">
        <v>11435.62</v>
      </c>
      <c r="E12" s="149">
        <v>-0.77110816903675083</v>
      </c>
    </row>
    <row r="13" spans="2:8" ht="16.5" customHeight="1">
      <c r="B13" s="148" t="s">
        <v>22</v>
      </c>
      <c r="C13" s="137">
        <v>18066.050999999999</v>
      </c>
      <c r="D13" s="137">
        <v>18057.839</v>
      </c>
      <c r="E13" s="149">
        <v>4.5476094897066777E-2</v>
      </c>
    </row>
    <row r="14" spans="2:8" ht="16.5" customHeight="1" thickBot="1">
      <c r="B14" s="148" t="s">
        <v>23</v>
      </c>
      <c r="C14" s="137">
        <v>10026.897999999999</v>
      </c>
      <c r="D14" s="137">
        <v>9817.9959999999992</v>
      </c>
      <c r="E14" s="149">
        <v>2.1277458251154315</v>
      </c>
    </row>
    <row r="15" spans="2:8" ht="16.5" customHeight="1">
      <c r="B15" s="7" t="s">
        <v>25</v>
      </c>
      <c r="C15" s="73"/>
      <c r="D15" s="73"/>
      <c r="E15" s="255"/>
    </row>
    <row r="16" spans="2:8" ht="16.5" customHeight="1">
      <c r="B16" s="148" t="s">
        <v>21</v>
      </c>
      <c r="C16" s="137">
        <v>12306.671</v>
      </c>
      <c r="D16" s="137">
        <v>12668.887000000001</v>
      </c>
      <c r="E16" s="149">
        <v>-2.8590988300708684</v>
      </c>
    </row>
    <row r="17" spans="2:5" ht="16.5" customHeight="1">
      <c r="B17" s="148" t="s">
        <v>22</v>
      </c>
      <c r="C17" s="137" t="s">
        <v>231</v>
      </c>
      <c r="D17" s="137" t="s">
        <v>231</v>
      </c>
      <c r="E17" s="149" t="s">
        <v>231</v>
      </c>
    </row>
    <row r="18" spans="2:5" ht="16.5" customHeight="1" thickBot="1">
      <c r="B18" s="148" t="s">
        <v>23</v>
      </c>
      <c r="C18" s="137" t="s">
        <v>231</v>
      </c>
      <c r="D18" s="137" t="s">
        <v>231</v>
      </c>
      <c r="E18" s="149" t="s">
        <v>231</v>
      </c>
    </row>
    <row r="19" spans="2:5" ht="16.5" customHeight="1">
      <c r="B19" s="7" t="s">
        <v>26</v>
      </c>
      <c r="C19" s="73"/>
      <c r="D19" s="73"/>
      <c r="E19" s="255"/>
    </row>
    <row r="20" spans="2:5" ht="16.5" customHeight="1">
      <c r="B20" s="148" t="s">
        <v>21</v>
      </c>
      <c r="C20" s="137">
        <v>13179.849</v>
      </c>
      <c r="D20" s="137">
        <v>12920.451999999999</v>
      </c>
      <c r="E20" s="149">
        <v>2.0076464817175195</v>
      </c>
    </row>
    <row r="21" spans="2:5" ht="16.5" customHeight="1">
      <c r="B21" s="150" t="s">
        <v>22</v>
      </c>
      <c r="C21" s="137">
        <v>16874.365000000002</v>
      </c>
      <c r="D21" s="137">
        <v>16922.418000000001</v>
      </c>
      <c r="E21" s="149">
        <v>-0.28396060184779665</v>
      </c>
    </row>
    <row r="22" spans="2:5" ht="16.5" customHeight="1" thickBot="1">
      <c r="B22" s="150" t="s">
        <v>23</v>
      </c>
      <c r="C22" s="137" t="s">
        <v>231</v>
      </c>
      <c r="D22" s="137" t="s">
        <v>231</v>
      </c>
      <c r="E22" s="149" t="s">
        <v>231</v>
      </c>
    </row>
    <row r="23" spans="2:5" ht="16.5" customHeight="1">
      <c r="B23" s="7" t="s">
        <v>27</v>
      </c>
      <c r="C23" s="73"/>
      <c r="D23" s="73"/>
      <c r="E23" s="255"/>
    </row>
    <row r="24" spans="2:5" ht="16.5" customHeight="1">
      <c r="B24" s="148" t="s">
        <v>21</v>
      </c>
      <c r="C24" s="137">
        <v>11114.232</v>
      </c>
      <c r="D24" s="137">
        <v>11469.482</v>
      </c>
      <c r="E24" s="149">
        <v>-3.0973499936614397</v>
      </c>
    </row>
    <row r="25" spans="2:5" ht="16.5" customHeight="1">
      <c r="B25" s="150" t="s">
        <v>22</v>
      </c>
      <c r="C25" s="137">
        <v>15676.262000000001</v>
      </c>
      <c r="D25" s="137">
        <v>15976.869000000001</v>
      </c>
      <c r="E25" s="149">
        <v>-1.881513831026592</v>
      </c>
    </row>
    <row r="26" spans="2:5" ht="16.5" customHeight="1" thickBot="1">
      <c r="B26" s="150" t="s">
        <v>23</v>
      </c>
      <c r="C26" s="137" t="s">
        <v>231</v>
      </c>
      <c r="D26" s="137" t="s">
        <v>231</v>
      </c>
      <c r="E26" s="149" t="s">
        <v>231</v>
      </c>
    </row>
    <row r="27" spans="2:5" ht="16.5" customHeight="1">
      <c r="B27" s="7" t="s">
        <v>28</v>
      </c>
      <c r="C27" s="73"/>
      <c r="D27" s="73"/>
      <c r="E27" s="255"/>
    </row>
    <row r="28" spans="2:5" ht="16.5" customHeight="1">
      <c r="B28" s="148" t="s">
        <v>21</v>
      </c>
      <c r="C28" s="137">
        <v>11725.347</v>
      </c>
      <c r="D28" s="137">
        <v>12887.589</v>
      </c>
      <c r="E28" s="149">
        <v>-9.01830435467798</v>
      </c>
    </row>
    <row r="29" spans="2:5" ht="16.5" customHeight="1">
      <c r="B29" s="150" t="s">
        <v>22</v>
      </c>
      <c r="C29" s="137">
        <v>14799.98</v>
      </c>
      <c r="D29" s="137">
        <v>15027.16</v>
      </c>
      <c r="E29" s="149">
        <v>-1.5117959747550453</v>
      </c>
    </row>
    <row r="30" spans="2:5" ht="16.5" customHeight="1" thickBot="1">
      <c r="B30" s="150" t="s">
        <v>23</v>
      </c>
      <c r="C30" s="137">
        <v>11133.208000000001</v>
      </c>
      <c r="D30" s="137">
        <v>10466.423000000001</v>
      </c>
      <c r="E30" s="149">
        <v>6.3707056364910892</v>
      </c>
    </row>
    <row r="31" spans="2:5" ht="16.5" customHeight="1">
      <c r="B31" s="7" t="s">
        <v>29</v>
      </c>
      <c r="C31" s="73"/>
      <c r="D31" s="73"/>
      <c r="E31" s="255"/>
    </row>
    <row r="32" spans="2:5" ht="16.5" customHeight="1">
      <c r="B32" s="148" t="s">
        <v>21</v>
      </c>
      <c r="C32" s="137">
        <v>12191.615</v>
      </c>
      <c r="D32" s="137">
        <v>12112.695</v>
      </c>
      <c r="E32" s="149">
        <v>0.6515478182188198</v>
      </c>
    </row>
    <row r="33" spans="1:9" ht="16.5" customHeight="1">
      <c r="B33" s="150" t="s">
        <v>22</v>
      </c>
      <c r="C33" s="137">
        <v>18457.767</v>
      </c>
      <c r="D33" s="137">
        <v>18463.598000000002</v>
      </c>
      <c r="E33" s="149">
        <v>-3.1581060202902758E-2</v>
      </c>
    </row>
    <row r="34" spans="1:9" ht="16.5" customHeight="1" thickBot="1">
      <c r="B34" s="150" t="s">
        <v>23</v>
      </c>
      <c r="C34" s="137" t="s">
        <v>231</v>
      </c>
      <c r="D34" s="137" t="s">
        <v>231</v>
      </c>
      <c r="E34" s="149" t="s">
        <v>231</v>
      </c>
    </row>
    <row r="35" spans="1:9" ht="16.5" customHeight="1">
      <c r="B35" s="7" t="s">
        <v>30</v>
      </c>
      <c r="C35" s="73"/>
      <c r="D35" s="73"/>
      <c r="E35" s="255"/>
      <c r="I35" t="s">
        <v>136</v>
      </c>
    </row>
    <row r="36" spans="1:9" ht="16.5" customHeight="1">
      <c r="B36" s="148" t="s">
        <v>21</v>
      </c>
      <c r="C36" s="137">
        <v>11665.56</v>
      </c>
      <c r="D36" s="137">
        <v>11589.828</v>
      </c>
      <c r="E36" s="149">
        <v>0.65343506391984396</v>
      </c>
    </row>
    <row r="37" spans="1:9" ht="16.5" customHeight="1">
      <c r="B37" s="148" t="s">
        <v>22</v>
      </c>
      <c r="C37" s="137">
        <v>14248.356</v>
      </c>
      <c r="D37" s="137">
        <v>13336.014999999999</v>
      </c>
      <c r="E37" s="149">
        <v>6.8411815673572685</v>
      </c>
    </row>
    <row r="38" spans="1:9" ht="16.5" customHeight="1" thickBot="1">
      <c r="B38" s="148" t="s">
        <v>23</v>
      </c>
      <c r="C38" s="137">
        <v>10155.096</v>
      </c>
      <c r="D38" s="137">
        <v>10607.934999999999</v>
      </c>
      <c r="E38" s="149">
        <v>-4.2688704257708965</v>
      </c>
    </row>
    <row r="39" spans="1:9" ht="16.5" customHeight="1">
      <c r="B39" s="7" t="s">
        <v>31</v>
      </c>
      <c r="C39" s="73"/>
      <c r="D39" s="73"/>
      <c r="E39" s="255"/>
    </row>
    <row r="40" spans="1:9" ht="16.5" customHeight="1">
      <c r="B40" s="148" t="s">
        <v>21</v>
      </c>
      <c r="C40" s="137">
        <v>11980.279</v>
      </c>
      <c r="D40" s="137">
        <v>11980.857</v>
      </c>
      <c r="E40" s="149">
        <v>-4.8243627313097866E-3</v>
      </c>
    </row>
    <row r="41" spans="1:9" ht="16.5" customHeight="1">
      <c r="B41" s="148" t="s">
        <v>22</v>
      </c>
      <c r="C41" s="137">
        <v>14700.478999999999</v>
      </c>
      <c r="D41" s="137">
        <v>15279.749</v>
      </c>
      <c r="E41" s="149">
        <v>-3.7910963066212702</v>
      </c>
    </row>
    <row r="42" spans="1:9" ht="16.5" customHeight="1" thickBot="1">
      <c r="A42" s="2"/>
      <c r="B42" s="151" t="s">
        <v>23</v>
      </c>
      <c r="C42" s="138">
        <v>10533.228999999999</v>
      </c>
      <c r="D42" s="138" t="s">
        <v>231</v>
      </c>
      <c r="E42" s="152" t="s">
        <v>231</v>
      </c>
    </row>
    <row r="43" spans="1:9">
      <c r="A43" s="2"/>
      <c r="B43" s="14"/>
    </row>
    <row r="45" spans="1:9" ht="14.25">
      <c r="B45" s="155" t="s">
        <v>163</v>
      </c>
      <c r="C45" s="155"/>
      <c r="D45" s="155"/>
      <c r="E45" s="155"/>
      <c r="F45" s="155"/>
    </row>
    <row r="46" spans="1:9" ht="14.25">
      <c r="B46" s="153"/>
    </row>
    <row r="47" spans="1:9" ht="15">
      <c r="B47" s="154" t="s">
        <v>164</v>
      </c>
    </row>
    <row r="48" spans="1:9" ht="15">
      <c r="B48" s="154" t="s">
        <v>165</v>
      </c>
    </row>
    <row r="49" spans="2:2" ht="15">
      <c r="B49" s="154" t="s">
        <v>166</v>
      </c>
    </row>
    <row r="50" spans="2:2" ht="15">
      <c r="B50" s="154" t="s">
        <v>167</v>
      </c>
    </row>
    <row r="51" spans="2:2" ht="15">
      <c r="B51" s="154" t="s">
        <v>168</v>
      </c>
    </row>
    <row r="52" spans="2:2" ht="15">
      <c r="B52" s="154" t="s">
        <v>169</v>
      </c>
    </row>
    <row r="53" spans="2:2" ht="15">
      <c r="B53" s="154" t="s">
        <v>170</v>
      </c>
    </row>
    <row r="54" spans="2:2" ht="15">
      <c r="B54" s="154" t="s">
        <v>171</v>
      </c>
    </row>
    <row r="55" spans="2:2" ht="15">
      <c r="B55" s="154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N31" sqref="N31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878" t="s">
        <v>158</v>
      </c>
      <c r="C1" s="878"/>
      <c r="D1" s="878"/>
      <c r="E1" s="878"/>
      <c r="F1" s="878"/>
      <c r="G1" s="312" t="str">
        <f>SKUP_SEUROP_tyg!J1</f>
        <v xml:space="preserve"> 01.08.2016 - 07.08.2016 r. </v>
      </c>
    </row>
    <row r="2" spans="1:13" ht="17.25" customHeight="1" thickBot="1">
      <c r="B2" s="154" t="s">
        <v>93</v>
      </c>
      <c r="G2" s="28"/>
    </row>
    <row r="3" spans="1:13" ht="34.5" customHeight="1" thickBot="1">
      <c r="B3" s="875" t="s">
        <v>51</v>
      </c>
      <c r="C3" s="260" t="s">
        <v>0</v>
      </c>
      <c r="D3" s="261">
        <v>42589</v>
      </c>
      <c r="E3" s="262">
        <v>42582</v>
      </c>
      <c r="F3" s="263" t="s">
        <v>250</v>
      </c>
      <c r="G3" s="24"/>
      <c r="H3" s="327" t="s">
        <v>218</v>
      </c>
    </row>
    <row r="4" spans="1:13" ht="24.95" customHeight="1">
      <c r="B4" s="876"/>
      <c r="C4" s="264" t="s">
        <v>68</v>
      </c>
      <c r="D4" s="265">
        <v>127.5</v>
      </c>
      <c r="E4" s="266">
        <v>140</v>
      </c>
      <c r="F4" s="267">
        <v>-8.9285714285714288</v>
      </c>
      <c r="G4" s="122"/>
      <c r="H4" s="328"/>
    </row>
    <row r="5" spans="1:13" ht="24.95" customHeight="1">
      <c r="B5" s="876"/>
      <c r="C5" s="268" t="s">
        <v>69</v>
      </c>
      <c r="D5" s="269">
        <v>215</v>
      </c>
      <c r="E5" s="270">
        <v>230</v>
      </c>
      <c r="F5" s="271">
        <v>-6.5217391304347823</v>
      </c>
      <c r="G5" s="24"/>
      <c r="H5" s="1" t="s">
        <v>222</v>
      </c>
      <c r="I5" s="24"/>
      <c r="J5" s="24"/>
      <c r="K5" s="24"/>
      <c r="L5" s="24"/>
      <c r="M5" s="24"/>
    </row>
    <row r="6" spans="1:13" ht="24.95" customHeight="1">
      <c r="B6" s="876"/>
      <c r="C6" s="272" t="s">
        <v>70</v>
      </c>
      <c r="D6" s="273">
        <v>159.21</v>
      </c>
      <c r="E6" s="274">
        <v>158.68</v>
      </c>
      <c r="F6" s="275">
        <v>0.3340055457524585</v>
      </c>
      <c r="G6" s="43"/>
      <c r="H6" s="1" t="s">
        <v>219</v>
      </c>
      <c r="I6" s="24"/>
      <c r="J6" s="24"/>
      <c r="K6" s="24"/>
      <c r="L6" s="24"/>
      <c r="M6" s="24"/>
    </row>
    <row r="7" spans="1:13" ht="27.75" customHeight="1">
      <c r="B7" s="876"/>
      <c r="C7" s="268" t="s">
        <v>94</v>
      </c>
      <c r="D7" s="276">
        <v>1728</v>
      </c>
      <c r="E7" s="277">
        <v>1754</v>
      </c>
      <c r="F7" s="271">
        <v>-1.4823261117445838</v>
      </c>
      <c r="G7" s="24"/>
      <c r="H7" s="1" t="s">
        <v>224</v>
      </c>
      <c r="I7" s="24"/>
      <c r="J7" s="24"/>
      <c r="K7" s="24"/>
      <c r="L7" s="24"/>
      <c r="M7" s="24"/>
    </row>
    <row r="8" spans="1:13" ht="20.25" customHeight="1">
      <c r="B8" s="876"/>
      <c r="C8" s="268" t="s">
        <v>95</v>
      </c>
      <c r="D8" s="276">
        <v>1285</v>
      </c>
      <c r="E8" s="277">
        <v>1279</v>
      </c>
      <c r="F8" s="271">
        <v>0.46911649726348714</v>
      </c>
      <c r="G8" s="24"/>
      <c r="H8" s="1" t="s">
        <v>230</v>
      </c>
      <c r="I8" s="24"/>
      <c r="J8" s="24"/>
      <c r="K8" s="24"/>
      <c r="L8" s="24"/>
      <c r="M8" s="24"/>
    </row>
    <row r="9" spans="1:13" ht="20.25" customHeight="1" thickBot="1">
      <c r="B9" s="877"/>
      <c r="C9" s="278" t="s">
        <v>96</v>
      </c>
      <c r="D9" s="279">
        <v>2.63</v>
      </c>
      <c r="E9" s="280">
        <v>2.67</v>
      </c>
      <c r="F9" s="281">
        <v>-1.4981273408239715</v>
      </c>
      <c r="G9" s="24"/>
      <c r="H9" s="1" t="s">
        <v>223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220</v>
      </c>
      <c r="I10" s="24"/>
      <c r="J10" s="24"/>
      <c r="K10" s="24"/>
      <c r="L10" s="24"/>
      <c r="M10" s="24"/>
    </row>
    <row r="11" spans="1:13" ht="28.5" customHeight="1">
      <c r="B11" s="874" t="s">
        <v>97</v>
      </c>
      <c r="C11" s="874"/>
      <c r="D11" s="874"/>
      <c r="E11" s="874"/>
      <c r="F11" s="874"/>
      <c r="G11" s="416"/>
      <c r="H11" s="326" t="s">
        <v>221</v>
      </c>
      <c r="I11" s="329"/>
      <c r="J11" s="329"/>
      <c r="K11" s="329"/>
      <c r="L11" s="329"/>
      <c r="M11" s="329"/>
    </row>
    <row r="12" spans="1:13" ht="15">
      <c r="B12" s="154" t="s">
        <v>98</v>
      </c>
      <c r="G12" s="24"/>
    </row>
    <row r="13" spans="1:13" ht="15">
      <c r="B13" s="154" t="s">
        <v>99</v>
      </c>
      <c r="G13" s="24"/>
    </row>
    <row r="14" spans="1:13" ht="17.25" customHeight="1">
      <c r="B14" s="154" t="s">
        <v>100</v>
      </c>
      <c r="G14" s="24"/>
    </row>
    <row r="15" spans="1:13">
      <c r="G15" s="43"/>
    </row>
    <row r="16" spans="1:13" ht="16.5" thickBot="1">
      <c r="B16" s="879" t="s">
        <v>232</v>
      </c>
      <c r="C16" s="879">
        <v>0</v>
      </c>
      <c r="D16" s="879">
        <v>0</v>
      </c>
      <c r="E16" s="879">
        <v>0</v>
      </c>
      <c r="F16" s="880">
        <v>0</v>
      </c>
    </row>
    <row r="17" spans="2:6" ht="29.25" thickBot="1">
      <c r="B17" s="875" t="s">
        <v>240</v>
      </c>
      <c r="C17" s="333" t="s">
        <v>0</v>
      </c>
      <c r="D17" s="334">
        <v>42589</v>
      </c>
      <c r="E17" s="335">
        <v>42225</v>
      </c>
      <c r="F17" s="336" t="s">
        <v>241</v>
      </c>
    </row>
    <row r="18" spans="2:6" ht="15">
      <c r="B18" s="876">
        <v>0</v>
      </c>
      <c r="C18" s="337" t="s">
        <v>68</v>
      </c>
      <c r="D18" s="338">
        <v>127.5</v>
      </c>
      <c r="E18" s="339">
        <v>112.5</v>
      </c>
      <c r="F18" s="340">
        <v>13.333333333333334</v>
      </c>
    </row>
    <row r="19" spans="2:6" ht="15">
      <c r="B19" s="876">
        <v>0</v>
      </c>
      <c r="C19" s="341" t="s">
        <v>69</v>
      </c>
      <c r="D19" s="342">
        <v>215</v>
      </c>
      <c r="E19" s="343">
        <v>190</v>
      </c>
      <c r="F19" s="340">
        <v>13.157894736842104</v>
      </c>
    </row>
    <row r="20" spans="2:6" ht="14.25">
      <c r="B20" s="876">
        <v>0</v>
      </c>
      <c r="C20" s="344" t="s">
        <v>70</v>
      </c>
      <c r="D20" s="345">
        <v>159.21</v>
      </c>
      <c r="E20" s="346">
        <v>148.94</v>
      </c>
      <c r="F20" s="347">
        <v>6.8953941184369612</v>
      </c>
    </row>
    <row r="21" spans="2:6" ht="15">
      <c r="B21" s="876">
        <v>0</v>
      </c>
      <c r="C21" s="348" t="s">
        <v>242</v>
      </c>
      <c r="D21" s="349">
        <v>1728</v>
      </c>
      <c r="E21" s="350">
        <v>2131</v>
      </c>
      <c r="F21" s="351">
        <v>-18.911309244486159</v>
      </c>
    </row>
    <row r="22" spans="2:6" ht="15">
      <c r="B22" s="876">
        <v>0</v>
      </c>
      <c r="C22" s="341" t="s">
        <v>243</v>
      </c>
      <c r="D22" s="349">
        <v>1285</v>
      </c>
      <c r="E22" s="350">
        <v>1346</v>
      </c>
      <c r="F22" s="351">
        <v>-4.5319465081723624</v>
      </c>
    </row>
    <row r="23" spans="2:6" ht="15.75" thickBot="1">
      <c r="B23" s="877">
        <v>0</v>
      </c>
      <c r="C23" s="352" t="s">
        <v>239</v>
      </c>
      <c r="D23" s="353">
        <v>2.63</v>
      </c>
      <c r="E23" s="354">
        <v>2.82</v>
      </c>
      <c r="F23" s="355">
        <v>-6.7375886524822679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6"/>
  <sheetViews>
    <sheetView topLeftCell="A73" workbookViewId="0">
      <selection activeCell="E116" sqref="E116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881" t="s">
        <v>159</v>
      </c>
      <c r="C1" s="881"/>
      <c r="D1" s="881"/>
      <c r="E1" s="881"/>
      <c r="F1" s="881"/>
      <c r="G1" s="312" t="str">
        <f>SKUP_SEUROP_tyg!J1</f>
        <v xml:space="preserve"> 01.08.2016 - 07.08.2016 r. </v>
      </c>
      <c r="H1" s="312"/>
      <c r="I1" s="188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322"/>
      <c r="J3" s="323"/>
      <c r="K3" s="324"/>
      <c r="L3" s="324"/>
    </row>
    <row r="4" spans="1:18" ht="30" customHeight="1" thickBot="1">
      <c r="B4" s="791" t="s">
        <v>67</v>
      </c>
      <c r="C4" s="308" t="s">
        <v>91</v>
      </c>
      <c r="D4" s="792" t="s">
        <v>102</v>
      </c>
      <c r="E4" s="308" t="s">
        <v>103</v>
      </c>
      <c r="F4" s="309" t="s">
        <v>213</v>
      </c>
    </row>
    <row r="5" spans="1:18" ht="16.5" customHeight="1">
      <c r="B5" s="318" t="s">
        <v>53</v>
      </c>
      <c r="C5" s="319"/>
      <c r="D5" s="320"/>
      <c r="E5" s="320"/>
      <c r="F5" s="321"/>
      <c r="H5" s="325" t="s">
        <v>212</v>
      </c>
    </row>
    <row r="6" spans="1:18">
      <c r="B6" s="97" t="s">
        <v>291</v>
      </c>
      <c r="C6" s="102"/>
      <c r="D6" s="212"/>
      <c r="E6" s="212"/>
      <c r="F6" s="103"/>
    </row>
    <row r="7" spans="1:18" ht="15.75">
      <c r="B7" s="97" t="s">
        <v>51</v>
      </c>
      <c r="C7" s="102">
        <v>162.5</v>
      </c>
      <c r="D7" s="212">
        <v>40</v>
      </c>
      <c r="E7" s="212">
        <v>18</v>
      </c>
      <c r="F7" s="103">
        <v>1</v>
      </c>
      <c r="H7" s="291" t="s">
        <v>214</v>
      </c>
      <c r="I7" s="291"/>
      <c r="J7" s="291"/>
      <c r="K7" s="291"/>
      <c r="L7" s="291"/>
      <c r="M7" s="291"/>
      <c r="N7" s="291"/>
      <c r="O7" s="291"/>
      <c r="P7" s="291"/>
      <c r="Q7" s="291"/>
      <c r="R7" s="291"/>
    </row>
    <row r="8" spans="1:18" ht="15.75">
      <c r="B8" s="97"/>
      <c r="C8" s="102"/>
      <c r="D8" s="212"/>
      <c r="E8" s="212"/>
      <c r="F8" s="103"/>
      <c r="H8" s="882" t="s">
        <v>215</v>
      </c>
      <c r="I8" s="883"/>
      <c r="J8" s="883"/>
      <c r="K8" s="883"/>
      <c r="L8" s="883"/>
      <c r="M8" s="883"/>
      <c r="N8" s="883"/>
      <c r="O8" s="883"/>
      <c r="P8" s="883"/>
      <c r="Q8" s="883"/>
      <c r="R8" s="883"/>
    </row>
    <row r="9" spans="1:18">
      <c r="B9" s="156" t="s">
        <v>53</v>
      </c>
      <c r="C9" s="157"/>
      <c r="D9" s="213"/>
      <c r="E9" s="213"/>
      <c r="F9" s="158"/>
    </row>
    <row r="10" spans="1:18">
      <c r="B10" s="97" t="s">
        <v>300</v>
      </c>
      <c r="C10" s="102"/>
      <c r="D10" s="212"/>
      <c r="E10" s="212"/>
      <c r="F10" s="103"/>
    </row>
    <row r="11" spans="1:18">
      <c r="B11" s="156" t="s">
        <v>51</v>
      </c>
      <c r="C11" s="157">
        <v>165</v>
      </c>
      <c r="D11" s="213">
        <v>100</v>
      </c>
      <c r="E11" s="213">
        <v>80</v>
      </c>
      <c r="F11" s="158">
        <v>3</v>
      </c>
    </row>
    <row r="12" spans="1:18">
      <c r="B12" s="97"/>
      <c r="C12" s="102"/>
      <c r="D12" s="212"/>
      <c r="E12" s="212"/>
      <c r="F12" s="103"/>
    </row>
    <row r="13" spans="1:18">
      <c r="B13" s="97" t="s">
        <v>53</v>
      </c>
      <c r="C13" s="102"/>
      <c r="D13" s="212"/>
      <c r="E13" s="212"/>
      <c r="F13" s="103"/>
    </row>
    <row r="14" spans="1:18">
      <c r="B14" s="156" t="s">
        <v>301</v>
      </c>
      <c r="C14" s="157"/>
      <c r="D14" s="213"/>
      <c r="E14" s="213"/>
      <c r="F14" s="158"/>
    </row>
    <row r="15" spans="1:18">
      <c r="B15" s="156" t="s">
        <v>51</v>
      </c>
      <c r="C15" s="157">
        <v>130</v>
      </c>
      <c r="D15" s="213">
        <v>40</v>
      </c>
      <c r="E15" s="213">
        <v>20</v>
      </c>
      <c r="F15" s="158">
        <v>3</v>
      </c>
    </row>
    <row r="16" spans="1:18">
      <c r="B16" s="156"/>
      <c r="C16" s="157"/>
      <c r="D16" s="213"/>
      <c r="E16" s="213"/>
      <c r="F16" s="158"/>
    </row>
    <row r="17" spans="2:6">
      <c r="B17" s="156" t="s">
        <v>55</v>
      </c>
      <c r="C17" s="157"/>
      <c r="D17" s="213"/>
      <c r="E17" s="213"/>
      <c r="F17" s="158"/>
    </row>
    <row r="18" spans="2:6">
      <c r="B18" s="97" t="s">
        <v>292</v>
      </c>
      <c r="C18" s="102"/>
      <c r="D18" s="212"/>
      <c r="E18" s="212"/>
      <c r="F18" s="103"/>
    </row>
    <row r="19" spans="2:6">
      <c r="B19" s="156" t="s">
        <v>51</v>
      </c>
      <c r="C19" s="157">
        <v>145</v>
      </c>
      <c r="D19" s="213">
        <v>80</v>
      </c>
      <c r="E19" s="213">
        <v>64</v>
      </c>
      <c r="F19" s="158">
        <v>2</v>
      </c>
    </row>
    <row r="20" spans="2:6">
      <c r="B20" s="97"/>
      <c r="C20" s="102"/>
      <c r="D20" s="212"/>
      <c r="E20" s="212"/>
      <c r="F20" s="103"/>
    </row>
    <row r="21" spans="2:6">
      <c r="B21" s="97" t="s">
        <v>55</v>
      </c>
      <c r="C21" s="102"/>
      <c r="D21" s="212"/>
      <c r="E21" s="212"/>
      <c r="F21" s="103"/>
    </row>
    <row r="22" spans="2:6">
      <c r="B22" s="97" t="s">
        <v>293</v>
      </c>
      <c r="C22" s="102"/>
      <c r="D22" s="212"/>
      <c r="E22" s="212"/>
      <c r="F22" s="103"/>
    </row>
    <row r="23" spans="2:6">
      <c r="B23" s="97" t="s">
        <v>51</v>
      </c>
      <c r="C23" s="102">
        <v>185</v>
      </c>
      <c r="D23" s="212">
        <v>90</v>
      </c>
      <c r="E23" s="212">
        <v>72</v>
      </c>
      <c r="F23" s="103">
        <v>3</v>
      </c>
    </row>
    <row r="24" spans="2:6">
      <c r="B24" s="156"/>
      <c r="C24" s="157"/>
      <c r="D24" s="213"/>
      <c r="E24" s="213"/>
      <c r="F24" s="158"/>
    </row>
    <row r="25" spans="2:6">
      <c r="B25" s="97" t="s">
        <v>56</v>
      </c>
      <c r="C25" s="102"/>
      <c r="D25" s="212"/>
      <c r="E25" s="212"/>
      <c r="F25" s="103"/>
    </row>
    <row r="26" spans="2:6">
      <c r="B26" s="97" t="s">
        <v>332</v>
      </c>
      <c r="C26" s="102"/>
      <c r="D26" s="212"/>
      <c r="E26" s="212"/>
      <c r="F26" s="103"/>
    </row>
    <row r="27" spans="2:6">
      <c r="B27" s="97" t="s">
        <v>51</v>
      </c>
      <c r="C27" s="102">
        <v>215</v>
      </c>
      <c r="D27" s="212">
        <v>12</v>
      </c>
      <c r="E27" s="212">
        <v>7</v>
      </c>
      <c r="F27" s="103">
        <v>3</v>
      </c>
    </row>
    <row r="28" spans="2:6">
      <c r="B28" s="156"/>
      <c r="C28" s="157"/>
      <c r="D28" s="213"/>
      <c r="E28" s="213"/>
      <c r="F28" s="158"/>
    </row>
    <row r="29" spans="2:6">
      <c r="B29" s="97" t="s">
        <v>56</v>
      </c>
      <c r="C29" s="102"/>
      <c r="D29" s="212"/>
      <c r="E29" s="212"/>
      <c r="F29" s="103"/>
    </row>
    <row r="30" spans="2:6">
      <c r="B30" s="97" t="s">
        <v>308</v>
      </c>
      <c r="C30" s="102"/>
      <c r="D30" s="212"/>
      <c r="E30" s="212"/>
      <c r="F30" s="103"/>
    </row>
    <row r="31" spans="2:6">
      <c r="B31" s="156" t="s">
        <v>51</v>
      </c>
      <c r="C31" s="157">
        <v>205</v>
      </c>
      <c r="D31" s="213">
        <v>30</v>
      </c>
      <c r="E31" s="213">
        <v>21</v>
      </c>
      <c r="F31" s="158">
        <v>3</v>
      </c>
    </row>
    <row r="32" spans="2:6">
      <c r="B32" s="97"/>
      <c r="C32" s="102"/>
      <c r="D32" s="212"/>
      <c r="E32" s="212"/>
      <c r="F32" s="103"/>
    </row>
    <row r="33" spans="2:6">
      <c r="B33" s="97" t="s">
        <v>56</v>
      </c>
      <c r="C33" s="102"/>
      <c r="D33" s="212"/>
      <c r="E33" s="212"/>
      <c r="F33" s="103"/>
    </row>
    <row r="34" spans="2:6">
      <c r="B34" s="97" t="s">
        <v>302</v>
      </c>
      <c r="C34" s="102"/>
      <c r="D34" s="212"/>
      <c r="E34" s="212"/>
      <c r="F34" s="103"/>
    </row>
    <row r="35" spans="2:6">
      <c r="B35" s="156" t="s">
        <v>51</v>
      </c>
      <c r="C35" s="157">
        <v>170</v>
      </c>
      <c r="D35" s="213">
        <v>140</v>
      </c>
      <c r="E35" s="213">
        <v>120</v>
      </c>
      <c r="F35" s="158">
        <v>3</v>
      </c>
    </row>
    <row r="36" spans="2:6">
      <c r="B36" s="97"/>
      <c r="C36" s="102"/>
      <c r="D36" s="212"/>
      <c r="E36" s="212"/>
      <c r="F36" s="103"/>
    </row>
    <row r="37" spans="2:6">
      <c r="B37" s="156" t="s">
        <v>56</v>
      </c>
      <c r="C37" s="157"/>
      <c r="D37" s="213"/>
      <c r="E37" s="213"/>
      <c r="F37" s="158"/>
    </row>
    <row r="38" spans="2:6">
      <c r="B38" s="97" t="s">
        <v>333</v>
      </c>
      <c r="C38" s="102"/>
      <c r="D38" s="212"/>
      <c r="E38" s="212"/>
      <c r="F38" s="103"/>
    </row>
    <row r="39" spans="2:6">
      <c r="B39" s="156" t="s">
        <v>51</v>
      </c>
      <c r="C39" s="157">
        <v>155</v>
      </c>
      <c r="D39" s="213">
        <v>240</v>
      </c>
      <c r="E39" s="213">
        <v>168</v>
      </c>
      <c r="F39" s="158">
        <v>3</v>
      </c>
    </row>
    <row r="40" spans="2:6">
      <c r="B40" s="97"/>
      <c r="C40" s="102"/>
      <c r="D40" s="212"/>
      <c r="E40" s="212"/>
      <c r="F40" s="103"/>
    </row>
    <row r="41" spans="2:6">
      <c r="B41" s="97" t="s">
        <v>56</v>
      </c>
      <c r="C41" s="102"/>
      <c r="D41" s="212"/>
      <c r="E41" s="212"/>
      <c r="F41" s="103"/>
    </row>
    <row r="42" spans="2:6">
      <c r="B42" s="97" t="s">
        <v>310</v>
      </c>
      <c r="C42" s="102"/>
      <c r="D42" s="212"/>
      <c r="E42" s="212"/>
      <c r="F42" s="103"/>
    </row>
    <row r="43" spans="2:6">
      <c r="B43" s="97" t="s">
        <v>51</v>
      </c>
      <c r="C43" s="102">
        <v>180</v>
      </c>
      <c r="D43" s="212">
        <v>50</v>
      </c>
      <c r="E43" s="212">
        <v>40</v>
      </c>
      <c r="F43" s="103">
        <v>3</v>
      </c>
    </row>
    <row r="44" spans="2:6">
      <c r="B44" s="156"/>
      <c r="C44" s="157"/>
      <c r="D44" s="213"/>
      <c r="E44" s="213"/>
      <c r="F44" s="158"/>
    </row>
    <row r="45" spans="2:6">
      <c r="B45" s="97" t="s">
        <v>56</v>
      </c>
      <c r="C45" s="102"/>
      <c r="D45" s="212"/>
      <c r="E45" s="212"/>
      <c r="F45" s="103"/>
    </row>
    <row r="46" spans="2:6">
      <c r="B46" s="97" t="s">
        <v>321</v>
      </c>
      <c r="C46" s="102"/>
      <c r="D46" s="212"/>
      <c r="E46" s="212"/>
      <c r="F46" s="103"/>
    </row>
    <row r="47" spans="2:6">
      <c r="B47" s="97" t="s">
        <v>51</v>
      </c>
      <c r="C47" s="102">
        <v>170</v>
      </c>
      <c r="D47" s="212">
        <v>80</v>
      </c>
      <c r="E47" s="212">
        <v>48</v>
      </c>
      <c r="F47" s="103">
        <v>3</v>
      </c>
    </row>
    <row r="48" spans="2:6">
      <c r="B48" s="156"/>
      <c r="C48" s="157"/>
      <c r="D48" s="213"/>
      <c r="E48" s="213"/>
      <c r="F48" s="158"/>
    </row>
    <row r="49" spans="2:6">
      <c r="B49" s="156" t="s">
        <v>57</v>
      </c>
      <c r="C49" s="157"/>
      <c r="D49" s="213"/>
      <c r="E49" s="213"/>
      <c r="F49" s="158"/>
    </row>
    <row r="50" spans="2:6">
      <c r="B50" s="97" t="s">
        <v>298</v>
      </c>
      <c r="C50" s="102"/>
      <c r="D50" s="212"/>
      <c r="E50" s="212"/>
      <c r="F50" s="103"/>
    </row>
    <row r="51" spans="2:6">
      <c r="B51" s="97" t="s">
        <v>51</v>
      </c>
      <c r="C51" s="102">
        <v>160</v>
      </c>
      <c r="D51" s="212">
        <v>36</v>
      </c>
      <c r="E51" s="212">
        <v>29</v>
      </c>
      <c r="F51" s="103">
        <v>3</v>
      </c>
    </row>
    <row r="52" spans="2:6">
      <c r="B52" s="156"/>
      <c r="C52" s="157"/>
      <c r="D52" s="213"/>
      <c r="E52" s="213"/>
      <c r="F52" s="158"/>
    </row>
    <row r="53" spans="2:6">
      <c r="B53" s="97" t="s">
        <v>57</v>
      </c>
      <c r="C53" s="102"/>
      <c r="D53" s="212"/>
      <c r="E53" s="212"/>
      <c r="F53" s="103"/>
    </row>
    <row r="54" spans="2:6">
      <c r="B54" s="97" t="s">
        <v>299</v>
      </c>
      <c r="C54" s="102"/>
      <c r="D54" s="212"/>
      <c r="E54" s="212"/>
      <c r="F54" s="103"/>
    </row>
    <row r="55" spans="2:6">
      <c r="B55" s="156" t="s">
        <v>51</v>
      </c>
      <c r="C55" s="157">
        <v>150</v>
      </c>
      <c r="D55" s="213">
        <v>10</v>
      </c>
      <c r="E55" s="213">
        <v>8</v>
      </c>
      <c r="F55" s="158">
        <v>2</v>
      </c>
    </row>
    <row r="56" spans="2:6">
      <c r="B56" s="97"/>
      <c r="C56" s="102"/>
      <c r="D56" s="212"/>
      <c r="E56" s="212"/>
      <c r="F56" s="103"/>
    </row>
    <row r="57" spans="2:6">
      <c r="B57" s="97" t="s">
        <v>57</v>
      </c>
      <c r="C57" s="102"/>
      <c r="D57" s="212"/>
      <c r="E57" s="212"/>
      <c r="F57" s="103"/>
    </row>
    <row r="58" spans="2:6">
      <c r="B58" s="97" t="s">
        <v>296</v>
      </c>
      <c r="C58" s="102"/>
      <c r="D58" s="212"/>
      <c r="E58" s="212"/>
      <c r="F58" s="103"/>
    </row>
    <row r="59" spans="2:6">
      <c r="B59" s="97" t="s">
        <v>51</v>
      </c>
      <c r="C59" s="102">
        <v>140</v>
      </c>
      <c r="D59" s="212">
        <v>160</v>
      </c>
      <c r="E59" s="212">
        <v>144</v>
      </c>
      <c r="F59" s="103">
        <v>2</v>
      </c>
    </row>
    <row r="60" spans="2:6">
      <c r="B60" s="97"/>
      <c r="C60" s="102"/>
      <c r="D60" s="212"/>
      <c r="E60" s="212"/>
      <c r="F60" s="103"/>
    </row>
    <row r="61" spans="2:6">
      <c r="B61" s="97" t="s">
        <v>57</v>
      </c>
      <c r="C61" s="102"/>
      <c r="D61" s="212"/>
      <c r="E61" s="212"/>
      <c r="F61" s="103"/>
    </row>
    <row r="62" spans="2:6">
      <c r="B62" s="97" t="s">
        <v>322</v>
      </c>
      <c r="C62" s="102"/>
      <c r="D62" s="212"/>
      <c r="E62" s="212"/>
      <c r="F62" s="103"/>
    </row>
    <row r="63" spans="2:6">
      <c r="B63" s="97" t="s">
        <v>51</v>
      </c>
      <c r="C63" s="102">
        <v>140</v>
      </c>
      <c r="D63" s="212">
        <v>50</v>
      </c>
      <c r="E63" s="212">
        <v>20</v>
      </c>
      <c r="F63" s="103">
        <v>3</v>
      </c>
    </row>
    <row r="64" spans="2:6">
      <c r="B64" s="97"/>
      <c r="C64" s="102"/>
      <c r="D64" s="212"/>
      <c r="E64" s="212"/>
      <c r="F64" s="103"/>
    </row>
    <row r="65" spans="2:6">
      <c r="B65" s="97" t="s">
        <v>58</v>
      </c>
      <c r="C65" s="102"/>
      <c r="D65" s="212"/>
      <c r="E65" s="212"/>
      <c r="F65" s="103"/>
    </row>
    <row r="66" spans="2:6">
      <c r="B66" s="97" t="s">
        <v>211</v>
      </c>
      <c r="C66" s="102"/>
      <c r="D66" s="212"/>
      <c r="E66" s="212"/>
      <c r="F66" s="103"/>
    </row>
    <row r="67" spans="2:6">
      <c r="B67" s="97" t="s">
        <v>51</v>
      </c>
      <c r="C67" s="102">
        <v>184</v>
      </c>
      <c r="D67" s="212">
        <v>100</v>
      </c>
      <c r="E67" s="212">
        <v>100</v>
      </c>
      <c r="F67" s="103">
        <v>3</v>
      </c>
    </row>
    <row r="68" spans="2:6">
      <c r="B68" s="156"/>
      <c r="C68" s="157"/>
      <c r="D68" s="213"/>
      <c r="E68" s="213"/>
      <c r="F68" s="158"/>
    </row>
    <row r="69" spans="2:6">
      <c r="B69" s="97" t="s">
        <v>58</v>
      </c>
      <c r="C69" s="102"/>
      <c r="D69" s="212"/>
      <c r="E69" s="212"/>
      <c r="F69" s="103"/>
    </row>
    <row r="70" spans="2:6">
      <c r="B70" s="97" t="s">
        <v>206</v>
      </c>
      <c r="C70" s="102"/>
      <c r="D70" s="212"/>
      <c r="E70" s="212"/>
      <c r="F70" s="103"/>
    </row>
    <row r="71" spans="2:6">
      <c r="B71" s="97" t="s">
        <v>51</v>
      </c>
      <c r="C71" s="102">
        <v>150</v>
      </c>
      <c r="D71" s="212">
        <v>40</v>
      </c>
      <c r="E71" s="212">
        <v>40</v>
      </c>
      <c r="F71" s="103">
        <v>3</v>
      </c>
    </row>
    <row r="72" spans="2:6">
      <c r="B72" s="156"/>
      <c r="C72" s="157"/>
      <c r="D72" s="213"/>
      <c r="E72" s="213"/>
      <c r="F72" s="158"/>
    </row>
    <row r="73" spans="2:6">
      <c r="B73" s="156" t="s">
        <v>59</v>
      </c>
      <c r="C73" s="157"/>
      <c r="D73" s="213"/>
      <c r="E73" s="213"/>
      <c r="F73" s="158"/>
    </row>
    <row r="74" spans="2:6">
      <c r="B74" s="97" t="s">
        <v>282</v>
      </c>
      <c r="C74" s="102"/>
      <c r="D74" s="212"/>
      <c r="E74" s="212"/>
      <c r="F74" s="103"/>
    </row>
    <row r="75" spans="2:6">
      <c r="B75" s="97" t="s">
        <v>51</v>
      </c>
      <c r="C75" s="102">
        <v>160</v>
      </c>
      <c r="D75" s="212">
        <v>40</v>
      </c>
      <c r="E75" s="212">
        <v>32</v>
      </c>
      <c r="F75" s="103">
        <v>3</v>
      </c>
    </row>
    <row r="76" spans="2:6">
      <c r="B76" s="156"/>
      <c r="C76" s="157"/>
      <c r="D76" s="213"/>
      <c r="E76" s="213"/>
      <c r="F76" s="158"/>
    </row>
    <row r="77" spans="2:6">
      <c r="B77" s="97" t="s">
        <v>59</v>
      </c>
      <c r="C77" s="102"/>
      <c r="D77" s="212"/>
      <c r="E77" s="212"/>
      <c r="F77" s="103"/>
    </row>
    <row r="78" spans="2:6">
      <c r="B78" s="97" t="s">
        <v>208</v>
      </c>
      <c r="C78" s="102"/>
      <c r="D78" s="212"/>
      <c r="E78" s="212"/>
      <c r="F78" s="103"/>
    </row>
    <row r="79" spans="2:6">
      <c r="B79" s="97" t="s">
        <v>51</v>
      </c>
      <c r="C79" s="102">
        <v>160</v>
      </c>
      <c r="D79" s="212">
        <v>25</v>
      </c>
      <c r="E79" s="212">
        <v>20</v>
      </c>
      <c r="F79" s="103">
        <v>3</v>
      </c>
    </row>
    <row r="80" spans="2:6">
      <c r="B80" s="156"/>
      <c r="C80" s="157"/>
      <c r="D80" s="213"/>
      <c r="E80" s="213"/>
      <c r="F80" s="158"/>
    </row>
    <row r="81" spans="2:6">
      <c r="B81" s="97" t="s">
        <v>59</v>
      </c>
      <c r="C81" s="102"/>
      <c r="D81" s="212"/>
      <c r="E81" s="212"/>
      <c r="F81" s="103"/>
    </row>
    <row r="82" spans="2:6">
      <c r="B82" s="97" t="s">
        <v>303</v>
      </c>
      <c r="C82" s="102"/>
      <c r="D82" s="212"/>
      <c r="E82" s="212"/>
      <c r="F82" s="103"/>
    </row>
    <row r="83" spans="2:6">
      <c r="B83" s="97" t="s">
        <v>51</v>
      </c>
      <c r="C83" s="102">
        <v>150</v>
      </c>
      <c r="D83" s="212">
        <v>30</v>
      </c>
      <c r="E83" s="212">
        <v>14</v>
      </c>
      <c r="F83" s="103">
        <v>2</v>
      </c>
    </row>
    <row r="84" spans="2:6">
      <c r="B84" s="156"/>
      <c r="C84" s="157"/>
      <c r="D84" s="213"/>
      <c r="E84" s="213"/>
      <c r="F84" s="158"/>
    </row>
    <row r="85" spans="2:6">
      <c r="B85" s="156" t="s">
        <v>60</v>
      </c>
      <c r="C85" s="157"/>
      <c r="D85" s="213"/>
      <c r="E85" s="213"/>
      <c r="F85" s="158"/>
    </row>
    <row r="86" spans="2:6">
      <c r="B86" s="97" t="s">
        <v>304</v>
      </c>
      <c r="C86" s="102"/>
      <c r="D86" s="212"/>
      <c r="E86" s="212"/>
      <c r="F86" s="103"/>
    </row>
    <row r="87" spans="2:6">
      <c r="B87" s="97" t="s">
        <v>51</v>
      </c>
      <c r="C87" s="102">
        <v>127.5</v>
      </c>
      <c r="D87" s="212">
        <v>80</v>
      </c>
      <c r="E87" s="212">
        <v>64</v>
      </c>
      <c r="F87" s="103">
        <v>2</v>
      </c>
    </row>
    <row r="88" spans="2:6">
      <c r="B88" s="156"/>
      <c r="C88" s="157"/>
      <c r="D88" s="213"/>
      <c r="E88" s="213"/>
      <c r="F88" s="158"/>
    </row>
    <row r="89" spans="2:6">
      <c r="B89" s="97" t="s">
        <v>60</v>
      </c>
      <c r="C89" s="102"/>
      <c r="D89" s="212"/>
      <c r="E89" s="212"/>
      <c r="F89" s="103"/>
    </row>
    <row r="90" spans="2:6">
      <c r="B90" s="97" t="s">
        <v>259</v>
      </c>
      <c r="C90" s="102"/>
      <c r="D90" s="212"/>
      <c r="E90" s="212"/>
      <c r="F90" s="103"/>
    </row>
    <row r="91" spans="2:6">
      <c r="B91" s="97" t="s">
        <v>51</v>
      </c>
      <c r="C91" s="102">
        <v>130</v>
      </c>
      <c r="D91" s="212">
        <v>20</v>
      </c>
      <c r="E91" s="212">
        <v>2</v>
      </c>
      <c r="F91" s="103">
        <v>2</v>
      </c>
    </row>
    <row r="92" spans="2:6">
      <c r="B92" s="156"/>
      <c r="C92" s="157"/>
      <c r="D92" s="213"/>
      <c r="E92" s="213"/>
      <c r="F92" s="158"/>
    </row>
    <row r="93" spans="2:6">
      <c r="B93" s="156" t="s">
        <v>60</v>
      </c>
      <c r="C93" s="157"/>
      <c r="D93" s="213"/>
      <c r="E93" s="213"/>
      <c r="F93" s="158"/>
    </row>
    <row r="94" spans="2:6">
      <c r="B94" s="97" t="s">
        <v>305</v>
      </c>
      <c r="C94" s="102"/>
      <c r="D94" s="212"/>
      <c r="E94" s="212"/>
      <c r="F94" s="103"/>
    </row>
    <row r="95" spans="2:6">
      <c r="B95" s="97" t="s">
        <v>51</v>
      </c>
      <c r="C95" s="102">
        <v>155</v>
      </c>
      <c r="D95" s="212">
        <v>20</v>
      </c>
      <c r="E95" s="212">
        <v>6</v>
      </c>
      <c r="F95" s="103">
        <v>2</v>
      </c>
    </row>
    <row r="96" spans="2:6">
      <c r="B96" s="156"/>
      <c r="C96" s="157"/>
      <c r="D96" s="213"/>
      <c r="E96" s="213"/>
      <c r="F96" s="158"/>
    </row>
    <row r="97" spans="2:6">
      <c r="B97" s="97" t="s">
        <v>60</v>
      </c>
      <c r="C97" s="102"/>
      <c r="D97" s="212"/>
      <c r="E97" s="212"/>
      <c r="F97" s="103"/>
    </row>
    <row r="98" spans="2:6">
      <c r="B98" s="97" t="s">
        <v>233</v>
      </c>
      <c r="C98" s="102"/>
      <c r="D98" s="212"/>
      <c r="E98" s="212"/>
      <c r="F98" s="103"/>
    </row>
    <row r="99" spans="2:6">
      <c r="B99" s="156" t="s">
        <v>51</v>
      </c>
      <c r="C99" s="157">
        <v>135</v>
      </c>
      <c r="D99" s="213">
        <v>30</v>
      </c>
      <c r="E99" s="213">
        <v>21</v>
      </c>
      <c r="F99" s="158">
        <v>2</v>
      </c>
    </row>
    <row r="100" spans="2:6">
      <c r="B100" s="97"/>
      <c r="C100" s="102"/>
      <c r="D100" s="212"/>
      <c r="E100" s="212"/>
      <c r="F100" s="103"/>
    </row>
    <row r="101" spans="2:6">
      <c r="B101" s="97" t="s">
        <v>60</v>
      </c>
      <c r="C101" s="102"/>
      <c r="D101" s="212"/>
      <c r="E101" s="212"/>
      <c r="F101" s="103"/>
    </row>
    <row r="102" spans="2:6">
      <c r="B102" s="97" t="s">
        <v>334</v>
      </c>
      <c r="C102" s="102"/>
      <c r="D102" s="212"/>
      <c r="E102" s="212"/>
      <c r="F102" s="103"/>
    </row>
    <row r="103" spans="2:6">
      <c r="B103" s="97" t="s">
        <v>51</v>
      </c>
      <c r="C103" s="102">
        <v>170</v>
      </c>
      <c r="D103" s="212">
        <v>60</v>
      </c>
      <c r="E103" s="212">
        <v>42</v>
      </c>
      <c r="F103" s="103">
        <v>2</v>
      </c>
    </row>
    <row r="104" spans="2:6">
      <c r="B104" s="156"/>
      <c r="C104" s="157"/>
      <c r="D104" s="213"/>
      <c r="E104" s="213"/>
      <c r="F104" s="158"/>
    </row>
    <row r="105" spans="2:6">
      <c r="B105" s="156" t="s">
        <v>62</v>
      </c>
      <c r="C105" s="157"/>
      <c r="D105" s="213"/>
      <c r="E105" s="213"/>
      <c r="F105" s="158"/>
    </row>
    <row r="106" spans="2:6">
      <c r="B106" s="97" t="s">
        <v>306</v>
      </c>
      <c r="C106" s="102"/>
      <c r="D106" s="212"/>
      <c r="E106" s="212"/>
      <c r="F106" s="103"/>
    </row>
    <row r="107" spans="2:6">
      <c r="B107" s="156" t="s">
        <v>51</v>
      </c>
      <c r="C107" s="157">
        <v>174</v>
      </c>
      <c r="D107" s="213">
        <v>50</v>
      </c>
      <c r="E107" s="213">
        <v>15</v>
      </c>
      <c r="F107" s="158">
        <v>3</v>
      </c>
    </row>
    <row r="108" spans="2:6">
      <c r="B108" s="97"/>
      <c r="C108" s="102"/>
      <c r="D108" s="212"/>
      <c r="E108" s="212"/>
      <c r="F108" s="103"/>
    </row>
    <row r="109" spans="2:6">
      <c r="B109" s="97" t="s">
        <v>65</v>
      </c>
      <c r="C109" s="102"/>
      <c r="D109" s="212"/>
      <c r="E109" s="212"/>
      <c r="F109" s="103"/>
    </row>
    <row r="110" spans="2:6">
      <c r="B110" s="97" t="s">
        <v>173</v>
      </c>
      <c r="C110" s="102"/>
      <c r="D110" s="212"/>
      <c r="E110" s="212"/>
      <c r="F110" s="103"/>
    </row>
    <row r="111" spans="2:6">
      <c r="B111" s="97" t="s">
        <v>51</v>
      </c>
      <c r="C111" s="102">
        <v>150</v>
      </c>
      <c r="D111" s="212">
        <v>30</v>
      </c>
      <c r="E111" s="212">
        <v>30</v>
      </c>
      <c r="F111" s="103">
        <v>3</v>
      </c>
    </row>
    <row r="112" spans="2:6">
      <c r="B112" s="156"/>
      <c r="C112" s="157"/>
      <c r="D112" s="213"/>
      <c r="E112" s="213"/>
      <c r="F112" s="158"/>
    </row>
    <row r="113" spans="2:6">
      <c r="B113" s="156" t="s">
        <v>65</v>
      </c>
      <c r="C113" s="157"/>
      <c r="D113" s="213"/>
      <c r="E113" s="213"/>
      <c r="F113" s="158"/>
    </row>
    <row r="114" spans="2:6">
      <c r="B114" s="97" t="s">
        <v>297</v>
      </c>
      <c r="C114" s="102"/>
      <c r="D114" s="212"/>
      <c r="E114" s="212"/>
      <c r="F114" s="103"/>
    </row>
    <row r="115" spans="2:6">
      <c r="B115" s="156" t="s">
        <v>51</v>
      </c>
      <c r="C115" s="157">
        <v>140</v>
      </c>
      <c r="D115" s="213">
        <v>45</v>
      </c>
      <c r="E115" s="213">
        <v>41</v>
      </c>
      <c r="F115" s="158">
        <v>3</v>
      </c>
    </row>
    <row r="116" spans="2:6">
      <c r="D116" s="790">
        <f>SUM(D7:D115)</f>
        <v>1728</v>
      </c>
      <c r="E116" s="790">
        <f>SUM(E7:E115)</f>
        <v>1286</v>
      </c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D34" sqref="D34:G34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878" t="s">
        <v>160</v>
      </c>
      <c r="C1" s="878"/>
      <c r="D1" s="878"/>
      <c r="E1" s="878"/>
      <c r="F1" s="878"/>
      <c r="G1" s="878"/>
      <c r="H1" s="312" t="str">
        <f>SKUP_SEUROP_tyg!J1</f>
        <v xml:space="preserve"> 01.08.2016 - 07.08.2016 r. </v>
      </c>
      <c r="I1" s="312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216</v>
      </c>
      <c r="H4" s="18" t="s">
        <v>136</v>
      </c>
    </row>
    <row r="5" spans="2:9" ht="19.5" customHeight="1">
      <c r="B5" s="111" t="s">
        <v>75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152</v>
      </c>
      <c r="E6" s="126" t="s">
        <v>152</v>
      </c>
      <c r="F6" s="126" t="s">
        <v>152</v>
      </c>
      <c r="G6" s="127" t="s">
        <v>152</v>
      </c>
      <c r="H6" s="24"/>
    </row>
    <row r="7" spans="2:9">
      <c r="B7" s="111" t="s">
        <v>76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 t="s">
        <v>152</v>
      </c>
      <c r="E8" s="126" t="s">
        <v>152</v>
      </c>
      <c r="F8" s="126" t="s">
        <v>152</v>
      </c>
      <c r="G8" s="127" t="s">
        <v>152</v>
      </c>
      <c r="H8" s="141"/>
    </row>
    <row r="9" spans="2:9">
      <c r="B9" s="111" t="s">
        <v>77</v>
      </c>
      <c r="C9" s="115" t="s">
        <v>53</v>
      </c>
      <c r="D9" s="123"/>
      <c r="E9" s="139"/>
      <c r="F9" s="124"/>
      <c r="G9" s="136"/>
      <c r="H9" s="189"/>
    </row>
    <row r="10" spans="2:9" ht="13.5" thickBot="1">
      <c r="B10" s="113"/>
      <c r="C10" s="116" t="s">
        <v>51</v>
      </c>
      <c r="D10" s="125">
        <v>152.5</v>
      </c>
      <c r="E10" s="126">
        <v>180</v>
      </c>
      <c r="F10" s="126">
        <v>118</v>
      </c>
      <c r="G10" s="127">
        <v>2.33</v>
      </c>
      <c r="H10" s="141"/>
    </row>
    <row r="11" spans="2:9">
      <c r="B11" s="111" t="s">
        <v>78</v>
      </c>
      <c r="C11" s="115" t="s">
        <v>54</v>
      </c>
      <c r="D11" s="123"/>
      <c r="E11" s="139"/>
      <c r="F11" s="124"/>
      <c r="G11" s="136"/>
      <c r="H11" s="189"/>
    </row>
    <row r="12" spans="2:9" ht="13.5" thickBot="1">
      <c r="B12" s="113"/>
      <c r="C12" s="116" t="s">
        <v>51</v>
      </c>
      <c r="D12" s="125" t="s">
        <v>152</v>
      </c>
      <c r="E12" s="126" t="s">
        <v>152</v>
      </c>
      <c r="F12" s="126" t="s">
        <v>152</v>
      </c>
      <c r="G12" s="127" t="s">
        <v>152</v>
      </c>
      <c r="H12" s="141"/>
    </row>
    <row r="13" spans="2:9">
      <c r="B13" s="111" t="s">
        <v>79</v>
      </c>
      <c r="C13" s="115" t="s">
        <v>55</v>
      </c>
      <c r="D13" s="123"/>
      <c r="E13" s="139"/>
      <c r="F13" s="124"/>
      <c r="G13" s="136"/>
      <c r="H13" s="189"/>
    </row>
    <row r="14" spans="2:9" ht="13.5" thickBot="1">
      <c r="B14" s="113"/>
      <c r="C14" s="116" t="s">
        <v>51</v>
      </c>
      <c r="D14" s="125">
        <v>165</v>
      </c>
      <c r="E14" s="126">
        <v>170</v>
      </c>
      <c r="F14" s="126">
        <v>136</v>
      </c>
      <c r="G14" s="127">
        <v>2.5</v>
      </c>
      <c r="H14" s="141"/>
    </row>
    <row r="15" spans="2:9">
      <c r="B15" s="111" t="s">
        <v>80</v>
      </c>
      <c r="C15" s="115" t="s">
        <v>56</v>
      </c>
      <c r="D15" s="123"/>
      <c r="E15" s="139"/>
      <c r="F15" s="124"/>
      <c r="G15" s="136"/>
      <c r="H15" s="189"/>
    </row>
    <row r="16" spans="2:9" ht="13.5" thickBot="1">
      <c r="B16" s="113"/>
      <c r="C16" s="116" t="s">
        <v>51</v>
      </c>
      <c r="D16" s="125">
        <v>182.5</v>
      </c>
      <c r="E16" s="126">
        <v>552</v>
      </c>
      <c r="F16" s="126">
        <v>405</v>
      </c>
      <c r="G16" s="127">
        <v>3</v>
      </c>
      <c r="H16" s="141"/>
    </row>
    <row r="17" spans="2:8">
      <c r="B17" s="111" t="s">
        <v>81</v>
      </c>
      <c r="C17" s="115" t="s">
        <v>57</v>
      </c>
      <c r="D17" s="123"/>
      <c r="E17" s="139"/>
      <c r="F17" s="124"/>
      <c r="G17" s="136"/>
      <c r="H17" s="189"/>
    </row>
    <row r="18" spans="2:8" ht="13.5" thickBot="1">
      <c r="B18" s="113"/>
      <c r="C18" s="116" t="s">
        <v>51</v>
      </c>
      <c r="D18" s="125">
        <v>147.5</v>
      </c>
      <c r="E18" s="126">
        <v>256</v>
      </c>
      <c r="F18" s="126">
        <v>201</v>
      </c>
      <c r="G18" s="127">
        <v>2.6</v>
      </c>
      <c r="H18" s="141"/>
    </row>
    <row r="19" spans="2:8">
      <c r="B19" s="111" t="s">
        <v>82</v>
      </c>
      <c r="C19" s="115" t="s">
        <v>58</v>
      </c>
      <c r="D19" s="123"/>
      <c r="E19" s="139"/>
      <c r="F19" s="124"/>
      <c r="G19" s="136"/>
      <c r="H19" s="189"/>
    </row>
    <row r="20" spans="2:8" ht="13.5" thickBot="1">
      <c r="B20" s="113"/>
      <c r="C20" s="116" t="s">
        <v>51</v>
      </c>
      <c r="D20" s="125">
        <v>167</v>
      </c>
      <c r="E20" s="126">
        <v>140</v>
      </c>
      <c r="F20" s="126">
        <v>140</v>
      </c>
      <c r="G20" s="127">
        <v>3</v>
      </c>
      <c r="H20" s="141"/>
    </row>
    <row r="21" spans="2:8">
      <c r="B21" s="111" t="s">
        <v>83</v>
      </c>
      <c r="C21" s="115" t="s">
        <v>59</v>
      </c>
      <c r="D21" s="123"/>
      <c r="E21" s="139"/>
      <c r="F21" s="124"/>
      <c r="G21" s="136"/>
      <c r="H21" s="189"/>
    </row>
    <row r="22" spans="2:8" ht="13.5" thickBot="1">
      <c r="B22" s="113"/>
      <c r="C22" s="116" t="s">
        <v>51</v>
      </c>
      <c r="D22" s="125">
        <v>156.66999999999999</v>
      </c>
      <c r="E22" s="126">
        <v>95</v>
      </c>
      <c r="F22" s="126">
        <v>66</v>
      </c>
      <c r="G22" s="127">
        <v>2.67</v>
      </c>
      <c r="H22" s="141"/>
    </row>
    <row r="23" spans="2:8">
      <c r="B23" s="111" t="s">
        <v>84</v>
      </c>
      <c r="C23" s="115" t="s">
        <v>60</v>
      </c>
      <c r="D23" s="123"/>
      <c r="E23" s="139"/>
      <c r="F23" s="124"/>
      <c r="G23" s="136"/>
      <c r="H23" s="189"/>
    </row>
    <row r="24" spans="2:8" ht="13.5" thickBot="1">
      <c r="B24" s="113"/>
      <c r="C24" s="116" t="s">
        <v>51</v>
      </c>
      <c r="D24" s="125">
        <v>143.5</v>
      </c>
      <c r="E24" s="126">
        <v>210</v>
      </c>
      <c r="F24" s="126">
        <v>135</v>
      </c>
      <c r="G24" s="127">
        <v>2</v>
      </c>
      <c r="H24" s="141"/>
    </row>
    <row r="25" spans="2:8">
      <c r="B25" s="111" t="s">
        <v>85</v>
      </c>
      <c r="C25" s="115" t="s">
        <v>61</v>
      </c>
      <c r="D25" s="123"/>
      <c r="E25" s="139"/>
      <c r="F25" s="124"/>
      <c r="G25" s="136"/>
      <c r="H25" s="189"/>
    </row>
    <row r="26" spans="2:8" ht="13.5" thickBot="1">
      <c r="B26" s="113"/>
      <c r="C26" s="116" t="s">
        <v>51</v>
      </c>
      <c r="D26" s="125" t="s">
        <v>152</v>
      </c>
      <c r="E26" s="126" t="s">
        <v>152</v>
      </c>
      <c r="F26" s="126" t="s">
        <v>152</v>
      </c>
      <c r="G26" s="127" t="s">
        <v>152</v>
      </c>
      <c r="H26" s="141"/>
    </row>
    <row r="27" spans="2:8">
      <c r="B27" s="111" t="s">
        <v>86</v>
      </c>
      <c r="C27" s="115" t="s">
        <v>62</v>
      </c>
      <c r="D27" s="123"/>
      <c r="E27" s="139"/>
      <c r="F27" s="124"/>
      <c r="G27" s="136"/>
      <c r="H27" s="189"/>
    </row>
    <row r="28" spans="2:8" ht="13.5" thickBot="1">
      <c r="B28" s="113"/>
      <c r="C28" s="116" t="s">
        <v>51</v>
      </c>
      <c r="D28" s="125">
        <v>174</v>
      </c>
      <c r="E28" s="126">
        <v>50</v>
      </c>
      <c r="F28" s="126">
        <v>15</v>
      </c>
      <c r="G28" s="127">
        <v>3</v>
      </c>
      <c r="H28" s="141"/>
    </row>
    <row r="29" spans="2:8">
      <c r="B29" s="111" t="s">
        <v>87</v>
      </c>
      <c r="C29" s="115" t="s">
        <v>63</v>
      </c>
      <c r="D29" s="123"/>
      <c r="E29" s="139"/>
      <c r="F29" s="124"/>
      <c r="G29" s="136"/>
      <c r="H29" s="189"/>
    </row>
    <row r="30" spans="2:8" ht="13.5" thickBot="1">
      <c r="B30" s="113"/>
      <c r="C30" s="116" t="s">
        <v>51</v>
      </c>
      <c r="D30" s="147" t="s">
        <v>152</v>
      </c>
      <c r="E30" s="126" t="s">
        <v>152</v>
      </c>
      <c r="F30" s="126" t="s">
        <v>152</v>
      </c>
      <c r="G30" s="127" t="s">
        <v>152</v>
      </c>
      <c r="H30" s="141"/>
    </row>
    <row r="31" spans="2:8">
      <c r="B31" s="111" t="s">
        <v>88</v>
      </c>
      <c r="C31" s="115" t="s">
        <v>64</v>
      </c>
      <c r="D31" s="123"/>
      <c r="E31" s="139"/>
      <c r="F31" s="124"/>
      <c r="G31" s="136"/>
      <c r="H31" s="189"/>
    </row>
    <row r="32" spans="2:8" ht="13.5" thickBot="1">
      <c r="B32" s="117"/>
      <c r="C32" s="140" t="s">
        <v>51</v>
      </c>
      <c r="D32" s="147" t="s">
        <v>152</v>
      </c>
      <c r="E32" s="126" t="s">
        <v>152</v>
      </c>
      <c r="F32" s="126" t="s">
        <v>152</v>
      </c>
      <c r="G32" s="127" t="s">
        <v>152</v>
      </c>
      <c r="H32" s="141"/>
    </row>
    <row r="33" spans="2:17">
      <c r="B33" s="113" t="s">
        <v>89</v>
      </c>
      <c r="C33" s="234" t="s">
        <v>65</v>
      </c>
      <c r="D33" s="123"/>
      <c r="E33" s="139"/>
      <c r="F33" s="124"/>
      <c r="G33" s="136"/>
      <c r="H33" s="189"/>
    </row>
    <row r="34" spans="2:17" ht="13.5" thickBot="1">
      <c r="B34" s="117"/>
      <c r="C34" s="140" t="s">
        <v>51</v>
      </c>
      <c r="D34" s="147">
        <v>145</v>
      </c>
      <c r="E34" s="126">
        <v>75</v>
      </c>
      <c r="F34" s="126">
        <v>71</v>
      </c>
      <c r="G34" s="127">
        <v>2.67</v>
      </c>
      <c r="H34" s="141"/>
    </row>
    <row r="35" spans="2:17">
      <c r="B35" s="111" t="s">
        <v>90</v>
      </c>
      <c r="C35" s="115" t="s">
        <v>66</v>
      </c>
      <c r="D35" s="123"/>
      <c r="E35" s="139"/>
      <c r="F35" s="124"/>
      <c r="G35" s="136"/>
      <c r="H35" s="189"/>
    </row>
    <row r="36" spans="2:17" ht="13.5" thickBot="1">
      <c r="B36" s="117"/>
      <c r="C36" s="140" t="s">
        <v>51</v>
      </c>
      <c r="D36" s="147" t="s">
        <v>152</v>
      </c>
      <c r="E36" s="126" t="s">
        <v>152</v>
      </c>
      <c r="F36" s="126" t="s">
        <v>152</v>
      </c>
      <c r="G36" s="127" t="s">
        <v>152</v>
      </c>
      <c r="H36" s="141"/>
      <c r="I36" s="142"/>
      <c r="J36" s="142"/>
    </row>
    <row r="37" spans="2:17">
      <c r="B37" s="24"/>
      <c r="C37" s="24"/>
      <c r="D37" s="24"/>
      <c r="E37" s="88"/>
      <c r="F37" s="88"/>
      <c r="G37" s="24"/>
      <c r="H37" s="190"/>
      <c r="I37" s="2"/>
      <c r="J37" s="2"/>
    </row>
    <row r="38" spans="2:17">
      <c r="E38" s="159"/>
      <c r="F38" s="159"/>
      <c r="H38" s="2"/>
      <c r="I38" s="2"/>
      <c r="J38" s="2"/>
    </row>
    <row r="39" spans="2:17">
      <c r="D39" s="10"/>
      <c r="E39" s="159">
        <f>SUM(E10:E38)</f>
        <v>1728</v>
      </c>
      <c r="F39" s="159">
        <f>SUM(F10:F38)</f>
        <v>1287</v>
      </c>
      <c r="G39" s="10"/>
      <c r="H39" s="2"/>
      <c r="I39" s="2"/>
      <c r="J39" s="2"/>
    </row>
    <row r="40" spans="2:17">
      <c r="E40" s="159"/>
      <c r="F40" s="159"/>
      <c r="H40" s="2"/>
      <c r="I40" s="2"/>
      <c r="J40" s="2"/>
    </row>
    <row r="41" spans="2:17" ht="15.75">
      <c r="C41" s="293" t="s">
        <v>212</v>
      </c>
      <c r="D41" s="291"/>
      <c r="E41" s="291"/>
      <c r="F41" s="291"/>
      <c r="G41" s="291"/>
      <c r="H41" s="291"/>
      <c r="I41" s="291"/>
      <c r="J41" s="291"/>
      <c r="K41" s="291"/>
      <c r="L41" s="291"/>
      <c r="M41" s="291"/>
    </row>
    <row r="42" spans="2:17" ht="15.75">
      <c r="C42" s="331" t="s">
        <v>229</v>
      </c>
      <c r="D42" s="291"/>
      <c r="E42" s="291"/>
      <c r="F42" s="291"/>
      <c r="G42" s="291"/>
      <c r="H42" s="291"/>
      <c r="I42" s="291"/>
      <c r="J42" s="291"/>
      <c r="K42" s="291"/>
      <c r="L42" s="291"/>
      <c r="M42" s="291"/>
    </row>
    <row r="43" spans="2:17" ht="15.75" customHeight="1">
      <c r="C43" s="882" t="s">
        <v>217</v>
      </c>
      <c r="D43" s="882"/>
      <c r="E43" s="882"/>
      <c r="F43" s="882"/>
      <c r="G43" s="882"/>
      <c r="H43" s="882"/>
      <c r="I43" s="882"/>
      <c r="J43" s="882"/>
      <c r="K43" s="882"/>
      <c r="L43" s="882"/>
      <c r="M43" s="882"/>
      <c r="N43" s="882"/>
      <c r="O43" s="882"/>
      <c r="P43" s="882"/>
      <c r="Q43" s="882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M25" sqref="M25"/>
    </sheetView>
  </sheetViews>
  <sheetFormatPr defaultRowHeight="15"/>
  <cols>
    <col min="1" max="1" width="17.140625" style="809" bestFit="1" customWidth="1"/>
    <col min="2" max="2" width="13.5703125" style="809" customWidth="1"/>
    <col min="3" max="3" width="12" style="809" bestFit="1" customWidth="1"/>
    <col min="4" max="4" width="10.85546875" style="809" bestFit="1" customWidth="1"/>
    <col min="5" max="7" width="12" style="809" bestFit="1" customWidth="1"/>
    <col min="8" max="8" width="10.85546875" style="809" bestFit="1" customWidth="1"/>
    <col min="9" max="9" width="12" style="809" bestFit="1" customWidth="1"/>
    <col min="10" max="11" width="10.85546875" style="809" bestFit="1" customWidth="1"/>
    <col min="12" max="12" width="11.42578125" style="809" customWidth="1"/>
    <col min="13" max="14" width="10.85546875" style="809" bestFit="1" customWidth="1"/>
    <col min="15" max="17" width="12" style="809" bestFit="1" customWidth="1"/>
    <col min="18" max="18" width="13" style="809" customWidth="1"/>
    <col min="19" max="19" width="12" style="809" bestFit="1" customWidth="1"/>
    <col min="20" max="20" width="10.85546875" style="809" bestFit="1" customWidth="1"/>
    <col min="21" max="23" width="12" style="809" bestFit="1" customWidth="1"/>
    <col min="24" max="24" width="10.85546875" style="809" bestFit="1" customWidth="1"/>
    <col min="25" max="27" width="12" style="809" bestFit="1" customWidth="1"/>
    <col min="28" max="29" width="10.85546875" style="809" bestFit="1" customWidth="1"/>
    <col min="30" max="30" width="11.28515625" style="809" bestFit="1" customWidth="1"/>
    <col min="31" max="31" width="9.140625" style="809"/>
    <col min="32" max="32" width="13" style="809" customWidth="1"/>
    <col min="33" max="33" width="14.5703125" style="809" customWidth="1"/>
    <col min="34" max="16384" width="9.140625" style="809"/>
  </cols>
  <sheetData>
    <row r="1" spans="1:33" ht="21">
      <c r="A1" s="815" t="s">
        <v>329</v>
      </c>
      <c r="B1" s="815"/>
      <c r="C1" s="815"/>
      <c r="D1" s="815"/>
      <c r="E1" s="815"/>
      <c r="F1" s="815"/>
      <c r="G1" s="815"/>
      <c r="H1" s="815"/>
      <c r="I1" s="815"/>
      <c r="J1" s="815"/>
      <c r="K1" s="815"/>
      <c r="L1" s="815"/>
      <c r="M1" s="815"/>
      <c r="N1" s="815"/>
      <c r="O1" s="815"/>
      <c r="P1" s="815"/>
      <c r="Q1" s="815"/>
      <c r="AE1" s="884"/>
      <c r="AF1" s="885"/>
      <c r="AG1" s="885"/>
    </row>
    <row r="2" spans="1:33" ht="18">
      <c r="A2" s="886" t="s">
        <v>328</v>
      </c>
      <c r="B2" s="886"/>
      <c r="C2" s="886"/>
      <c r="D2" s="886"/>
      <c r="E2" s="886"/>
      <c r="F2" s="886"/>
      <c r="G2" s="886"/>
      <c r="H2" s="886"/>
      <c r="I2" s="886"/>
      <c r="J2" s="886"/>
      <c r="K2" s="886"/>
      <c r="L2" s="886"/>
      <c r="M2" s="886"/>
      <c r="N2" s="886"/>
      <c r="O2" s="886"/>
      <c r="AE2" s="677"/>
      <c r="AF2" s="811"/>
      <c r="AG2" s="812"/>
    </row>
    <row r="3" spans="1:33">
      <c r="A3" s="810"/>
      <c r="B3" s="810"/>
      <c r="C3" s="810"/>
      <c r="D3" s="810"/>
      <c r="E3" s="810"/>
      <c r="F3" s="810"/>
      <c r="G3" s="810"/>
      <c r="H3" s="810"/>
      <c r="I3" s="810"/>
      <c r="J3" s="810"/>
      <c r="K3" s="810"/>
      <c r="L3" s="810"/>
      <c r="M3" s="810"/>
      <c r="N3" s="810"/>
      <c r="O3" s="810"/>
      <c r="P3" s="810"/>
      <c r="Q3" s="810"/>
      <c r="R3" s="810"/>
      <c r="S3" s="810"/>
      <c r="T3" s="810"/>
      <c r="U3" s="810"/>
      <c r="V3" s="810"/>
      <c r="W3" s="810"/>
      <c r="X3" s="810"/>
      <c r="Y3" s="810"/>
      <c r="Z3" s="810"/>
      <c r="AA3" s="810"/>
      <c r="AB3" s="810"/>
      <c r="AC3" s="810"/>
      <c r="AD3" s="810"/>
      <c r="AE3" s="677"/>
      <c r="AF3" s="808"/>
      <c r="AG3" s="677"/>
    </row>
    <row r="4" spans="1:33">
      <c r="A4" s="810"/>
      <c r="B4" s="810"/>
      <c r="C4" s="810"/>
      <c r="D4" s="810"/>
      <c r="E4" s="810"/>
      <c r="F4" s="810"/>
      <c r="G4" s="810"/>
      <c r="H4" s="810"/>
      <c r="I4" s="810"/>
      <c r="J4" s="810"/>
      <c r="K4" s="810"/>
      <c r="L4" s="810"/>
      <c r="M4" s="810"/>
      <c r="N4" s="810"/>
      <c r="O4" s="810"/>
      <c r="P4" s="810"/>
      <c r="Q4" s="810"/>
      <c r="R4" s="810"/>
      <c r="S4" s="810"/>
      <c r="T4" s="810"/>
      <c r="U4" s="810"/>
      <c r="V4" s="810"/>
      <c r="W4" s="810"/>
      <c r="X4" s="810"/>
      <c r="Y4" s="810"/>
      <c r="Z4" s="810"/>
      <c r="AA4" s="810"/>
      <c r="AB4" s="810"/>
      <c r="AC4" s="810"/>
      <c r="AD4" s="810"/>
      <c r="AE4" s="677"/>
      <c r="AF4" s="808"/>
      <c r="AG4" s="677"/>
    </row>
    <row r="5" spans="1:33">
      <c r="A5" s="810"/>
      <c r="B5" s="810"/>
      <c r="C5" s="810"/>
      <c r="D5" s="810"/>
      <c r="E5" s="810"/>
      <c r="F5" s="810"/>
      <c r="G5" s="810"/>
      <c r="H5" s="810"/>
      <c r="I5" s="810"/>
      <c r="J5" s="810"/>
      <c r="K5" s="810"/>
      <c r="L5" s="810"/>
      <c r="M5" s="810"/>
      <c r="N5" s="810"/>
      <c r="O5" s="810"/>
      <c r="P5" s="810"/>
      <c r="Q5" s="810"/>
      <c r="R5" s="810"/>
      <c r="S5" s="810"/>
      <c r="T5" s="810"/>
      <c r="U5" s="810"/>
      <c r="V5" s="810"/>
      <c r="W5" s="810"/>
      <c r="X5" s="810"/>
      <c r="Y5" s="810"/>
      <c r="Z5" s="810"/>
      <c r="AA5" s="810"/>
      <c r="AB5" s="810"/>
      <c r="AC5" s="810"/>
      <c r="AD5" s="810"/>
      <c r="AE5" s="677"/>
      <c r="AF5" s="808"/>
      <c r="AG5" s="677"/>
    </row>
    <row r="6" spans="1:33">
      <c r="A6" s="810"/>
      <c r="B6" s="810"/>
      <c r="C6" s="810"/>
      <c r="D6" s="810"/>
      <c r="E6" s="810"/>
      <c r="F6" s="810"/>
      <c r="G6" s="810"/>
      <c r="H6" s="810"/>
      <c r="I6" s="810"/>
      <c r="J6" s="810"/>
      <c r="K6" s="810"/>
      <c r="L6" s="810"/>
      <c r="M6" s="810"/>
      <c r="N6" s="810"/>
      <c r="O6" s="810"/>
      <c r="P6" s="810"/>
      <c r="Q6" s="810"/>
      <c r="R6" s="810"/>
      <c r="S6" s="810"/>
      <c r="T6" s="810"/>
      <c r="U6" s="810"/>
      <c r="V6" s="810"/>
      <c r="W6" s="810"/>
      <c r="X6" s="810"/>
      <c r="Y6" s="810"/>
      <c r="Z6" s="810"/>
      <c r="AA6" s="810"/>
      <c r="AB6" s="810"/>
      <c r="AC6" s="810"/>
      <c r="AD6" s="810"/>
      <c r="AE6" s="677"/>
      <c r="AF6" s="808"/>
      <c r="AG6" s="677"/>
    </row>
    <row r="7" spans="1:33">
      <c r="A7" s="810"/>
      <c r="B7" s="810"/>
      <c r="C7" s="810"/>
      <c r="D7" s="810"/>
      <c r="E7" s="810"/>
      <c r="F7" s="810"/>
      <c r="G7" s="810"/>
      <c r="H7" s="810"/>
      <c r="I7" s="810"/>
      <c r="J7" s="810"/>
      <c r="K7" s="810"/>
      <c r="L7" s="810"/>
      <c r="M7" s="810"/>
      <c r="N7" s="810"/>
      <c r="O7" s="810"/>
      <c r="P7" s="810"/>
      <c r="Q7" s="810"/>
      <c r="R7" s="810"/>
      <c r="S7" s="810"/>
      <c r="T7" s="810"/>
      <c r="U7" s="810"/>
      <c r="V7" s="810"/>
      <c r="W7" s="810"/>
      <c r="X7" s="810"/>
      <c r="Y7" s="810"/>
      <c r="Z7" s="810"/>
      <c r="AA7" s="810"/>
      <c r="AB7" s="810"/>
      <c r="AC7" s="810"/>
      <c r="AD7" s="810"/>
      <c r="AE7" s="677"/>
      <c r="AF7" s="808"/>
      <c r="AG7" s="677"/>
    </row>
    <row r="8" spans="1:33">
      <c r="A8" s="810"/>
      <c r="B8" s="810"/>
      <c r="C8" s="810"/>
      <c r="D8" s="810"/>
      <c r="E8" s="810"/>
      <c r="F8" s="810"/>
      <c r="G8" s="810"/>
      <c r="H8" s="810"/>
      <c r="I8" s="810"/>
      <c r="J8" s="810"/>
      <c r="K8" s="810"/>
      <c r="L8" s="810"/>
      <c r="M8" s="810"/>
      <c r="N8" s="810"/>
      <c r="O8" s="810"/>
      <c r="P8" s="810"/>
      <c r="Q8" s="810"/>
      <c r="R8" s="810"/>
      <c r="S8" s="810"/>
      <c r="T8" s="810"/>
      <c r="U8" s="810"/>
      <c r="V8" s="810"/>
      <c r="W8" s="810"/>
      <c r="X8" s="810"/>
      <c r="Y8" s="810"/>
      <c r="Z8" s="810"/>
      <c r="AA8" s="810"/>
      <c r="AB8" s="810"/>
      <c r="AC8" s="810"/>
      <c r="AD8" s="810"/>
      <c r="AE8" s="677"/>
      <c r="AF8" s="808"/>
      <c r="AG8" s="677"/>
    </row>
    <row r="9" spans="1:33">
      <c r="A9" s="810"/>
      <c r="B9" s="810"/>
      <c r="C9" s="810"/>
      <c r="D9" s="810"/>
      <c r="E9" s="810"/>
      <c r="F9" s="810"/>
      <c r="G9" s="810"/>
      <c r="H9" s="810"/>
      <c r="I9" s="810"/>
      <c r="J9" s="810"/>
      <c r="K9" s="810"/>
      <c r="L9" s="810"/>
      <c r="M9" s="810"/>
      <c r="N9" s="810"/>
      <c r="O9" s="810"/>
      <c r="P9" s="810"/>
      <c r="Q9" s="810"/>
      <c r="R9" s="810"/>
      <c r="S9" s="810"/>
      <c r="T9" s="810"/>
      <c r="U9" s="810"/>
      <c r="V9" s="810"/>
      <c r="W9" s="810"/>
      <c r="X9" s="810"/>
      <c r="Y9" s="810"/>
      <c r="Z9" s="810"/>
      <c r="AA9" s="810"/>
      <c r="AB9" s="810"/>
      <c r="AC9" s="810"/>
      <c r="AD9" s="810"/>
      <c r="AE9" s="677"/>
      <c r="AF9" s="808"/>
      <c r="AG9" s="677"/>
    </row>
    <row r="10" spans="1:33">
      <c r="A10" s="810"/>
      <c r="B10" s="810"/>
      <c r="C10" s="810"/>
      <c r="D10" s="810"/>
      <c r="E10" s="810"/>
      <c r="F10" s="810"/>
      <c r="G10" s="810"/>
      <c r="H10" s="810"/>
      <c r="I10" s="810"/>
      <c r="J10" s="810"/>
      <c r="K10" s="810"/>
      <c r="L10" s="810"/>
      <c r="M10" s="810"/>
      <c r="N10" s="810"/>
      <c r="O10" s="810"/>
      <c r="P10" s="810"/>
      <c r="Q10" s="810"/>
      <c r="R10" s="810"/>
      <c r="S10" s="810"/>
      <c r="T10" s="810"/>
      <c r="U10" s="810"/>
      <c r="V10" s="810"/>
      <c r="W10" s="810"/>
      <c r="X10" s="810"/>
      <c r="Y10" s="810"/>
      <c r="Z10" s="810"/>
      <c r="AA10" s="810"/>
      <c r="AB10" s="810"/>
      <c r="AC10" s="810"/>
      <c r="AD10" s="810"/>
      <c r="AE10" s="677"/>
      <c r="AF10" s="808"/>
      <c r="AG10" s="677"/>
    </row>
    <row r="11" spans="1:33">
      <c r="A11" s="810"/>
      <c r="B11" s="810"/>
      <c r="C11" s="810"/>
      <c r="D11" s="810"/>
      <c r="E11" s="810"/>
      <c r="F11" s="810"/>
      <c r="G11" s="810"/>
      <c r="H11" s="810"/>
      <c r="I11" s="810"/>
      <c r="J11" s="810"/>
      <c r="K11" s="810"/>
      <c r="L11" s="810"/>
      <c r="M11" s="810"/>
      <c r="N11" s="810"/>
      <c r="O11" s="810"/>
      <c r="P11" s="810"/>
      <c r="Q11" s="810"/>
      <c r="R11" s="810"/>
      <c r="S11" s="810"/>
      <c r="T11" s="810"/>
      <c r="U11" s="810"/>
      <c r="V11" s="810"/>
      <c r="W11" s="810"/>
      <c r="X11" s="810"/>
      <c r="Y11" s="810"/>
      <c r="Z11" s="810"/>
      <c r="AA11" s="810"/>
      <c r="AB11" s="810"/>
      <c r="AC11" s="810"/>
      <c r="AD11" s="810"/>
      <c r="AE11" s="677"/>
      <c r="AF11" s="808"/>
      <c r="AG11" s="677"/>
    </row>
    <row r="12" spans="1:33">
      <c r="A12" s="810"/>
      <c r="B12" s="810"/>
      <c r="C12" s="810"/>
      <c r="D12" s="810"/>
      <c r="E12" s="810"/>
      <c r="F12" s="810"/>
      <c r="G12" s="810"/>
      <c r="H12" s="810"/>
      <c r="I12" s="810"/>
      <c r="J12" s="810"/>
      <c r="K12" s="810"/>
      <c r="L12" s="810"/>
      <c r="M12" s="810"/>
      <c r="N12" s="810"/>
      <c r="O12" s="810"/>
      <c r="P12" s="810"/>
      <c r="Q12" s="810"/>
      <c r="R12" s="810"/>
      <c r="S12" s="810"/>
      <c r="T12" s="810"/>
      <c r="U12" s="810"/>
      <c r="V12" s="810"/>
      <c r="W12" s="810"/>
      <c r="X12" s="810"/>
      <c r="Y12" s="810"/>
      <c r="Z12" s="810"/>
      <c r="AA12" s="810"/>
      <c r="AB12" s="810"/>
      <c r="AC12" s="810"/>
      <c r="AD12" s="810"/>
      <c r="AE12" s="677"/>
      <c r="AF12" s="808"/>
      <c r="AG12" s="677"/>
    </row>
    <row r="13" spans="1:33">
      <c r="A13" s="810"/>
      <c r="B13" s="810"/>
      <c r="C13" s="810"/>
      <c r="D13" s="810"/>
      <c r="E13" s="810"/>
      <c r="F13" s="810"/>
      <c r="G13" s="810"/>
      <c r="H13" s="810"/>
      <c r="I13" s="810"/>
      <c r="J13" s="810"/>
      <c r="K13" s="810"/>
      <c r="L13" s="810"/>
      <c r="M13" s="810"/>
      <c r="N13" s="810"/>
      <c r="O13" s="810"/>
      <c r="P13" s="810"/>
      <c r="Q13" s="810"/>
      <c r="R13" s="810"/>
      <c r="S13" s="810"/>
      <c r="T13" s="810"/>
      <c r="U13" s="810"/>
      <c r="V13" s="810"/>
      <c r="W13" s="810"/>
      <c r="X13" s="810"/>
      <c r="Y13" s="810"/>
      <c r="Z13" s="810"/>
      <c r="AA13" s="810"/>
      <c r="AB13" s="810"/>
      <c r="AC13" s="810"/>
      <c r="AD13" s="810"/>
      <c r="AE13" s="677"/>
      <c r="AF13" s="808"/>
      <c r="AG13" s="677"/>
    </row>
    <row r="14" spans="1:33">
      <c r="A14" s="810"/>
      <c r="B14" s="810"/>
      <c r="C14" s="810"/>
      <c r="D14" s="810"/>
      <c r="E14" s="810"/>
      <c r="F14" s="810"/>
      <c r="G14" s="810"/>
      <c r="H14" s="810"/>
      <c r="I14" s="810"/>
      <c r="J14" s="810"/>
      <c r="K14" s="810"/>
      <c r="L14" s="810"/>
      <c r="M14" s="810"/>
      <c r="N14" s="810"/>
      <c r="O14" s="810"/>
      <c r="P14" s="810"/>
      <c r="Q14" s="810"/>
      <c r="R14" s="810"/>
      <c r="S14" s="810"/>
      <c r="T14" s="810"/>
      <c r="U14" s="810"/>
      <c r="V14" s="810"/>
      <c r="W14" s="810"/>
      <c r="X14" s="810"/>
      <c r="Y14" s="810"/>
      <c r="Z14" s="810"/>
      <c r="AA14" s="810"/>
      <c r="AB14" s="810"/>
      <c r="AC14" s="810"/>
      <c r="AD14" s="810"/>
      <c r="AE14" s="677"/>
      <c r="AF14" s="808"/>
      <c r="AG14" s="677"/>
    </row>
    <row r="15" spans="1:33">
      <c r="A15" s="810"/>
      <c r="B15" s="810"/>
      <c r="C15" s="810"/>
      <c r="D15" s="810"/>
      <c r="E15" s="810"/>
      <c r="F15" s="810"/>
      <c r="G15" s="810"/>
      <c r="H15" s="810"/>
      <c r="I15" s="810"/>
      <c r="J15" s="810"/>
      <c r="K15" s="810"/>
      <c r="L15" s="810"/>
      <c r="M15" s="810"/>
      <c r="N15" s="810"/>
      <c r="O15" s="810"/>
      <c r="P15" s="810"/>
      <c r="Q15" s="810"/>
      <c r="R15" s="810"/>
      <c r="S15" s="810"/>
      <c r="T15" s="810"/>
      <c r="U15" s="810"/>
      <c r="V15" s="810"/>
      <c r="W15" s="810"/>
      <c r="X15" s="810"/>
      <c r="Y15" s="810"/>
      <c r="Z15" s="810"/>
      <c r="AA15" s="810"/>
      <c r="AB15" s="810"/>
      <c r="AC15" s="810"/>
      <c r="AD15" s="810"/>
      <c r="AE15" s="677"/>
      <c r="AF15" s="808"/>
      <c r="AG15" s="677"/>
    </row>
    <row r="16" spans="1:33">
      <c r="A16" s="810"/>
      <c r="B16" s="810"/>
      <c r="C16" s="810"/>
      <c r="D16" s="810"/>
      <c r="E16" s="810"/>
      <c r="F16" s="810"/>
      <c r="G16" s="810"/>
      <c r="H16" s="810"/>
      <c r="I16" s="810"/>
      <c r="J16" s="810"/>
      <c r="K16" s="810"/>
      <c r="L16" s="810"/>
      <c r="M16" s="810"/>
      <c r="N16" s="810"/>
      <c r="O16" s="810"/>
      <c r="P16" s="810"/>
      <c r="Q16" s="810"/>
      <c r="R16" s="810"/>
      <c r="S16" s="810"/>
      <c r="T16" s="810"/>
      <c r="U16" s="810"/>
      <c r="V16" s="810"/>
      <c r="W16" s="810"/>
      <c r="X16" s="810"/>
      <c r="Y16" s="810"/>
      <c r="Z16" s="810"/>
      <c r="AA16" s="810"/>
      <c r="AB16" s="810"/>
      <c r="AC16" s="810"/>
      <c r="AD16" s="810"/>
      <c r="AE16" s="677"/>
      <c r="AF16" s="808"/>
      <c r="AG16" s="677"/>
    </row>
    <row r="17" spans="1:33">
      <c r="A17" s="810"/>
      <c r="B17" s="810"/>
      <c r="C17" s="810"/>
      <c r="D17" s="810"/>
      <c r="E17" s="810"/>
      <c r="F17" s="810"/>
      <c r="G17" s="810"/>
      <c r="H17" s="810"/>
      <c r="I17" s="810"/>
      <c r="J17" s="810"/>
      <c r="K17" s="810"/>
      <c r="L17" s="810"/>
      <c r="M17" s="810"/>
      <c r="N17" s="810"/>
      <c r="O17" s="810"/>
      <c r="P17" s="810"/>
      <c r="Q17" s="810"/>
      <c r="R17" s="810"/>
      <c r="S17" s="810"/>
      <c r="T17" s="810"/>
      <c r="U17" s="810"/>
      <c r="V17" s="810"/>
      <c r="W17" s="810"/>
      <c r="X17" s="810"/>
      <c r="Y17" s="810"/>
      <c r="Z17" s="810"/>
      <c r="AA17" s="810"/>
      <c r="AB17" s="810"/>
      <c r="AC17" s="810"/>
      <c r="AD17" s="810"/>
      <c r="AE17" s="677"/>
      <c r="AF17" s="808"/>
      <c r="AG17" s="677"/>
    </row>
    <row r="18" spans="1:33">
      <c r="A18" s="810"/>
      <c r="B18" s="810"/>
      <c r="C18" s="810"/>
      <c r="D18" s="810"/>
      <c r="E18" s="810"/>
      <c r="F18" s="810"/>
      <c r="G18" s="810"/>
      <c r="H18" s="810"/>
      <c r="I18" s="810"/>
      <c r="J18" s="810"/>
      <c r="K18" s="810"/>
      <c r="L18" s="810"/>
      <c r="M18" s="810"/>
      <c r="N18" s="810"/>
      <c r="O18" s="810"/>
      <c r="P18" s="810"/>
      <c r="Q18" s="810"/>
      <c r="R18" s="810"/>
      <c r="S18" s="810"/>
      <c r="T18" s="810"/>
      <c r="U18" s="810"/>
      <c r="V18" s="810"/>
      <c r="W18" s="810"/>
      <c r="X18" s="810"/>
      <c r="Y18" s="810"/>
      <c r="Z18" s="810"/>
      <c r="AA18" s="810"/>
      <c r="AB18" s="810"/>
      <c r="AC18" s="810"/>
      <c r="AD18" s="810"/>
      <c r="AE18" s="677"/>
      <c r="AF18" s="808"/>
      <c r="AG18" s="677"/>
    </row>
    <row r="19" spans="1:33">
      <c r="A19" s="810"/>
      <c r="B19" s="810"/>
      <c r="C19" s="810"/>
      <c r="D19" s="810"/>
      <c r="E19" s="810"/>
      <c r="F19" s="810"/>
      <c r="G19" s="810"/>
      <c r="H19" s="810"/>
      <c r="I19" s="810"/>
      <c r="J19" s="810"/>
      <c r="K19" s="810"/>
      <c r="L19" s="810"/>
      <c r="M19" s="810"/>
      <c r="N19" s="810"/>
      <c r="O19" s="810"/>
      <c r="P19" s="810"/>
      <c r="Q19" s="810"/>
      <c r="R19" s="810"/>
      <c r="S19" s="810"/>
      <c r="T19" s="810"/>
      <c r="U19" s="810"/>
      <c r="V19" s="810"/>
      <c r="W19" s="810"/>
      <c r="X19" s="810"/>
      <c r="Y19" s="810"/>
      <c r="Z19" s="810"/>
      <c r="AA19" s="810"/>
      <c r="AB19" s="810"/>
      <c r="AC19" s="810"/>
      <c r="AD19" s="810"/>
      <c r="AE19" s="677"/>
      <c r="AF19" s="808"/>
      <c r="AG19" s="677"/>
    </row>
    <row r="20" spans="1:33">
      <c r="A20" s="810"/>
      <c r="B20" s="810"/>
      <c r="C20" s="810"/>
      <c r="D20" s="810"/>
      <c r="E20" s="810"/>
      <c r="F20" s="810"/>
      <c r="G20" s="810"/>
      <c r="H20" s="810"/>
      <c r="I20" s="810"/>
      <c r="J20" s="810"/>
      <c r="K20" s="810"/>
      <c r="L20" s="810"/>
      <c r="M20" s="810"/>
      <c r="N20" s="810"/>
      <c r="O20" s="810"/>
      <c r="P20" s="810"/>
      <c r="Q20" s="810"/>
      <c r="R20" s="810"/>
      <c r="S20" s="810"/>
      <c r="T20" s="810"/>
      <c r="U20" s="810"/>
      <c r="V20" s="810"/>
      <c r="W20" s="810"/>
      <c r="X20" s="810"/>
      <c r="Y20" s="810"/>
      <c r="Z20" s="810"/>
      <c r="AA20" s="810"/>
      <c r="AB20" s="810"/>
      <c r="AC20" s="810"/>
      <c r="AD20" s="810"/>
      <c r="AE20" s="677"/>
      <c r="AF20" s="808"/>
      <c r="AG20" s="677"/>
    </row>
    <row r="21" spans="1:33">
      <c r="A21" s="810"/>
      <c r="B21" s="810"/>
      <c r="C21" s="810"/>
      <c r="D21" s="810"/>
      <c r="E21" s="810"/>
      <c r="F21" s="810"/>
      <c r="G21" s="810"/>
      <c r="H21" s="810"/>
      <c r="I21" s="810"/>
      <c r="J21" s="810"/>
      <c r="K21" s="810"/>
      <c r="L21" s="810"/>
      <c r="M21" s="810"/>
      <c r="N21" s="810"/>
      <c r="O21" s="810"/>
      <c r="P21" s="810"/>
      <c r="Q21" s="810"/>
      <c r="R21" s="810"/>
      <c r="S21" s="810"/>
      <c r="T21" s="810"/>
      <c r="U21" s="810"/>
      <c r="V21" s="810"/>
      <c r="W21" s="810"/>
      <c r="X21" s="810"/>
      <c r="Y21" s="810"/>
      <c r="Z21" s="810"/>
      <c r="AA21" s="810"/>
      <c r="AB21" s="810"/>
      <c r="AC21" s="810"/>
      <c r="AD21" s="810"/>
      <c r="AE21" s="677"/>
      <c r="AF21" s="808"/>
      <c r="AG21" s="677"/>
    </row>
    <row r="22" spans="1:33">
      <c r="A22" s="810"/>
      <c r="B22" s="810"/>
      <c r="C22" s="810"/>
      <c r="D22" s="810"/>
      <c r="E22" s="810"/>
      <c r="F22" s="810"/>
      <c r="G22" s="810"/>
      <c r="H22" s="810"/>
      <c r="I22" s="810"/>
      <c r="J22" s="810"/>
      <c r="K22" s="810"/>
      <c r="L22" s="810"/>
      <c r="M22" s="810"/>
      <c r="N22" s="810"/>
      <c r="O22" s="810"/>
      <c r="P22" s="810"/>
      <c r="Q22" s="810"/>
      <c r="R22" s="810"/>
      <c r="S22" s="810"/>
      <c r="T22" s="810"/>
      <c r="U22" s="810"/>
      <c r="V22" s="810"/>
      <c r="W22" s="810"/>
      <c r="X22" s="810"/>
      <c r="Y22" s="810"/>
      <c r="Z22" s="810"/>
      <c r="AA22" s="810"/>
      <c r="AB22" s="810"/>
      <c r="AC22" s="810"/>
      <c r="AD22" s="810"/>
      <c r="AE22" s="677"/>
      <c r="AF22" s="808"/>
      <c r="AG22" s="677"/>
    </row>
    <row r="23" spans="1:33">
      <c r="A23" s="810"/>
      <c r="B23" s="810"/>
      <c r="C23" s="810"/>
      <c r="D23" s="810"/>
      <c r="E23" s="810"/>
      <c r="F23" s="810"/>
      <c r="G23" s="810"/>
      <c r="H23" s="810"/>
      <c r="I23" s="810"/>
      <c r="J23" s="810"/>
      <c r="K23" s="810"/>
      <c r="L23" s="810"/>
      <c r="M23" s="810"/>
      <c r="N23" s="810"/>
      <c r="O23" s="810"/>
      <c r="P23" s="810"/>
      <c r="Q23" s="810"/>
      <c r="R23" s="810"/>
      <c r="S23" s="810"/>
      <c r="T23" s="810"/>
      <c r="U23" s="810"/>
      <c r="V23" s="810"/>
      <c r="W23" s="810"/>
      <c r="X23" s="810"/>
      <c r="Y23" s="810"/>
      <c r="Z23" s="810"/>
      <c r="AA23" s="810"/>
      <c r="AB23" s="810"/>
      <c r="AC23" s="810"/>
      <c r="AD23" s="810"/>
      <c r="AE23" s="677"/>
      <c r="AF23" s="808"/>
      <c r="AG23" s="677"/>
    </row>
    <row r="24" spans="1:33">
      <c r="A24" s="810"/>
      <c r="B24" s="810"/>
      <c r="C24" s="810"/>
      <c r="D24" s="810"/>
      <c r="E24" s="810"/>
      <c r="F24" s="810"/>
      <c r="G24" s="810"/>
      <c r="H24" s="810"/>
      <c r="I24" s="810"/>
      <c r="J24" s="810"/>
      <c r="K24" s="810"/>
      <c r="L24" s="810"/>
      <c r="M24" s="810"/>
      <c r="N24" s="810"/>
      <c r="O24" s="810"/>
      <c r="P24" s="810"/>
      <c r="Q24" s="810"/>
      <c r="R24" s="810"/>
      <c r="S24" s="810"/>
      <c r="T24" s="810"/>
      <c r="U24" s="810"/>
      <c r="V24" s="810"/>
      <c r="W24" s="810"/>
      <c r="X24" s="810"/>
      <c r="Y24" s="810"/>
      <c r="Z24" s="810"/>
      <c r="AA24" s="810"/>
      <c r="AB24" s="810"/>
      <c r="AC24" s="810"/>
      <c r="AD24" s="810"/>
      <c r="AE24" s="677"/>
      <c r="AF24" s="808"/>
      <c r="AG24" s="677"/>
    </row>
    <row r="25" spans="1:33">
      <c r="A25" s="810"/>
      <c r="B25" s="810"/>
      <c r="C25" s="810"/>
      <c r="D25" s="810"/>
      <c r="E25" s="810"/>
      <c r="F25" s="810"/>
      <c r="G25" s="810"/>
      <c r="H25" s="810"/>
      <c r="I25" s="810"/>
      <c r="J25" s="810"/>
      <c r="K25" s="810"/>
      <c r="L25" s="810"/>
      <c r="M25" s="810"/>
      <c r="N25" s="810"/>
      <c r="O25" s="810"/>
      <c r="P25" s="810"/>
      <c r="Q25" s="810"/>
      <c r="R25" s="810"/>
      <c r="S25" s="810"/>
      <c r="T25" s="810"/>
      <c r="U25" s="810"/>
      <c r="V25" s="810"/>
      <c r="W25" s="810"/>
      <c r="X25" s="810"/>
      <c r="Y25" s="810"/>
      <c r="Z25" s="810"/>
      <c r="AA25" s="810"/>
      <c r="AB25" s="810"/>
      <c r="AC25" s="810"/>
      <c r="AD25" s="810"/>
      <c r="AE25" s="677"/>
      <c r="AF25" s="808"/>
      <c r="AG25" s="677"/>
    </row>
    <row r="26" spans="1:33">
      <c r="A26" s="810"/>
      <c r="B26" s="810"/>
      <c r="C26" s="810"/>
      <c r="D26" s="810"/>
      <c r="E26" s="810"/>
      <c r="F26" s="810"/>
      <c r="G26" s="810"/>
      <c r="H26" s="810"/>
      <c r="I26" s="810"/>
      <c r="J26" s="810"/>
      <c r="K26" s="810"/>
      <c r="L26" s="810"/>
      <c r="M26" s="810"/>
      <c r="N26" s="810"/>
      <c r="O26" s="810"/>
      <c r="P26" s="810"/>
      <c r="Q26" s="810"/>
      <c r="R26" s="810"/>
      <c r="S26" s="810"/>
      <c r="T26" s="810"/>
      <c r="U26" s="810"/>
      <c r="V26" s="810"/>
      <c r="W26" s="810"/>
      <c r="X26" s="810"/>
      <c r="Y26" s="810"/>
      <c r="Z26" s="810"/>
      <c r="AA26" s="810"/>
      <c r="AB26" s="810"/>
      <c r="AC26" s="810"/>
      <c r="AD26" s="810"/>
      <c r="AE26" s="677"/>
      <c r="AF26" s="808"/>
      <c r="AG26" s="677"/>
    </row>
    <row r="27" spans="1:33">
      <c r="A27" s="810"/>
      <c r="B27" s="810"/>
      <c r="C27" s="810"/>
      <c r="D27" s="810"/>
      <c r="E27" s="810"/>
      <c r="F27" s="810"/>
      <c r="G27" s="810"/>
      <c r="H27" s="810"/>
      <c r="I27" s="810"/>
      <c r="J27" s="810"/>
      <c r="K27" s="810"/>
      <c r="L27" s="810"/>
      <c r="M27" s="810"/>
      <c r="N27" s="810"/>
      <c r="O27" s="810"/>
      <c r="P27" s="810"/>
      <c r="Q27" s="810"/>
      <c r="R27" s="810"/>
      <c r="S27" s="810"/>
      <c r="T27" s="810"/>
      <c r="U27" s="810"/>
      <c r="V27" s="810"/>
      <c r="W27" s="810"/>
      <c r="X27" s="810"/>
      <c r="Y27" s="810"/>
      <c r="Z27" s="810"/>
      <c r="AA27" s="810"/>
      <c r="AB27" s="810"/>
      <c r="AC27" s="810"/>
      <c r="AD27" s="810"/>
      <c r="AE27" s="677"/>
      <c r="AF27" s="808"/>
      <c r="AG27" s="677"/>
    </row>
    <row r="28" spans="1:33">
      <c r="A28" s="810"/>
      <c r="B28" s="810"/>
      <c r="C28" s="810"/>
      <c r="D28" s="810"/>
      <c r="E28" s="810"/>
      <c r="F28" s="810"/>
      <c r="G28" s="810"/>
      <c r="H28" s="810"/>
      <c r="I28" s="810"/>
      <c r="J28" s="810"/>
      <c r="K28" s="810"/>
      <c r="L28" s="810"/>
      <c r="M28" s="810"/>
      <c r="N28" s="810"/>
      <c r="O28" s="810"/>
      <c r="P28" s="810"/>
      <c r="Q28" s="810"/>
      <c r="R28" s="810"/>
      <c r="S28" s="810"/>
      <c r="T28" s="810"/>
      <c r="U28" s="810"/>
      <c r="V28" s="810"/>
      <c r="W28" s="810"/>
      <c r="X28" s="810"/>
      <c r="Y28" s="810"/>
      <c r="Z28" s="810"/>
      <c r="AA28" s="810"/>
      <c r="AB28" s="810"/>
      <c r="AC28" s="810"/>
      <c r="AD28" s="810"/>
      <c r="AE28" s="677"/>
      <c r="AF28" s="808"/>
      <c r="AG28" s="677"/>
    </row>
    <row r="29" spans="1:33">
      <c r="A29" s="810"/>
      <c r="B29" s="810"/>
      <c r="C29" s="810"/>
      <c r="D29" s="810"/>
      <c r="E29" s="810"/>
      <c r="F29" s="810"/>
      <c r="G29" s="810"/>
      <c r="H29" s="810"/>
      <c r="I29" s="810"/>
      <c r="J29" s="810"/>
      <c r="K29" s="810"/>
      <c r="L29" s="810"/>
      <c r="M29" s="810"/>
      <c r="N29" s="810"/>
      <c r="O29" s="810"/>
      <c r="P29" s="810"/>
      <c r="Q29" s="810"/>
      <c r="R29" s="810"/>
      <c r="S29" s="810"/>
      <c r="T29" s="810"/>
      <c r="U29" s="810"/>
      <c r="V29" s="810"/>
      <c r="W29" s="810"/>
      <c r="X29" s="810"/>
      <c r="Y29" s="810"/>
      <c r="Z29" s="810"/>
      <c r="AA29" s="810"/>
      <c r="AB29" s="810"/>
      <c r="AC29" s="810"/>
      <c r="AD29" s="810"/>
      <c r="AE29" s="677"/>
      <c r="AF29" s="808"/>
      <c r="AG29" s="677"/>
    </row>
    <row r="30" spans="1:33">
      <c r="A30" s="810"/>
      <c r="B30" s="810"/>
      <c r="C30" s="810"/>
      <c r="D30" s="810"/>
      <c r="E30" s="810"/>
      <c r="F30" s="810"/>
      <c r="G30" s="810"/>
      <c r="H30" s="810"/>
      <c r="I30" s="810"/>
      <c r="J30" s="810"/>
      <c r="K30" s="810"/>
      <c r="L30" s="810"/>
      <c r="M30" s="810"/>
      <c r="N30" s="810"/>
      <c r="O30" s="810"/>
      <c r="P30" s="810"/>
      <c r="Q30" s="810"/>
      <c r="R30" s="810"/>
      <c r="S30" s="810"/>
      <c r="T30" s="810"/>
      <c r="U30" s="810"/>
      <c r="V30" s="810"/>
      <c r="W30" s="810"/>
      <c r="X30" s="810"/>
      <c r="Y30" s="810"/>
      <c r="Z30" s="810"/>
      <c r="AA30" s="810"/>
      <c r="AB30" s="810"/>
      <c r="AC30" s="810"/>
      <c r="AD30" s="810"/>
      <c r="AE30" s="677"/>
      <c r="AF30" s="808"/>
      <c r="AG30" s="677"/>
    </row>
    <row r="31" spans="1:33">
      <c r="A31" s="810"/>
      <c r="B31" s="810"/>
      <c r="C31" s="810"/>
      <c r="D31" s="810"/>
      <c r="E31" s="810"/>
      <c r="F31" s="810"/>
      <c r="G31" s="810"/>
      <c r="H31" s="810"/>
      <c r="I31" s="810"/>
      <c r="J31" s="810"/>
      <c r="K31" s="810"/>
      <c r="L31" s="810"/>
      <c r="M31" s="810"/>
      <c r="N31" s="810"/>
      <c r="O31" s="810"/>
      <c r="P31" s="810"/>
      <c r="Q31" s="810"/>
      <c r="R31" s="810"/>
      <c r="S31" s="810"/>
      <c r="T31" s="810"/>
      <c r="U31" s="810"/>
      <c r="V31" s="810"/>
      <c r="W31" s="810"/>
      <c r="X31" s="810"/>
      <c r="Y31" s="810"/>
      <c r="Z31" s="810"/>
      <c r="AA31" s="810"/>
      <c r="AB31" s="810"/>
      <c r="AC31" s="810"/>
      <c r="AD31" s="810"/>
      <c r="AE31" s="677"/>
      <c r="AF31" s="808"/>
      <c r="AG31" s="677"/>
    </row>
    <row r="32" spans="1:33">
      <c r="A32" s="810"/>
      <c r="B32" s="810"/>
      <c r="C32" s="810"/>
      <c r="D32" s="810"/>
      <c r="E32" s="810"/>
      <c r="F32" s="810"/>
      <c r="G32" s="810"/>
      <c r="H32" s="810"/>
      <c r="I32" s="810"/>
      <c r="J32" s="810"/>
      <c r="K32" s="810"/>
      <c r="L32" s="810"/>
      <c r="M32" s="810"/>
      <c r="N32" s="810"/>
      <c r="O32" s="810"/>
      <c r="P32" s="810"/>
      <c r="Q32" s="810"/>
      <c r="R32" s="810"/>
      <c r="S32" s="810"/>
      <c r="T32" s="810"/>
      <c r="U32" s="810"/>
      <c r="V32" s="810"/>
      <c r="W32" s="810"/>
      <c r="X32" s="810"/>
      <c r="Y32" s="810"/>
      <c r="Z32" s="810"/>
      <c r="AA32" s="810"/>
      <c r="AB32" s="810"/>
      <c r="AC32" s="810"/>
      <c r="AD32" s="810"/>
      <c r="AE32" s="677"/>
      <c r="AF32" s="808"/>
      <c r="AG32" s="677"/>
    </row>
    <row r="33" spans="1:33">
      <c r="A33" s="810"/>
      <c r="B33" s="810"/>
      <c r="C33" s="810"/>
      <c r="D33" s="810"/>
      <c r="E33" s="810"/>
      <c r="F33" s="810"/>
      <c r="G33" s="810"/>
      <c r="H33" s="810"/>
      <c r="I33" s="810"/>
      <c r="J33" s="810"/>
      <c r="K33" s="810"/>
      <c r="L33" s="810"/>
      <c r="M33" s="810"/>
      <c r="N33" s="810"/>
      <c r="O33" s="810"/>
      <c r="P33" s="810"/>
      <c r="Q33" s="810"/>
      <c r="R33" s="810"/>
      <c r="S33" s="810"/>
      <c r="T33" s="810"/>
      <c r="U33" s="810"/>
      <c r="V33" s="810"/>
      <c r="W33" s="810"/>
      <c r="X33" s="810"/>
      <c r="Y33" s="810"/>
      <c r="Z33" s="810"/>
      <c r="AA33" s="810"/>
      <c r="AB33" s="810"/>
      <c r="AC33" s="810"/>
      <c r="AD33" s="810"/>
      <c r="AE33" s="677"/>
      <c r="AF33" s="808"/>
      <c r="AG33" s="677"/>
    </row>
    <row r="34" spans="1:33">
      <c r="A34" s="810"/>
      <c r="B34" s="810"/>
      <c r="C34" s="810"/>
      <c r="D34" s="810"/>
      <c r="E34" s="810"/>
      <c r="F34" s="810"/>
      <c r="G34" s="810"/>
      <c r="H34" s="810"/>
      <c r="I34" s="810"/>
      <c r="J34" s="810"/>
      <c r="K34" s="810"/>
      <c r="L34" s="810"/>
      <c r="M34" s="810"/>
      <c r="N34" s="810"/>
      <c r="O34" s="810"/>
      <c r="P34" s="810"/>
      <c r="Q34" s="810"/>
      <c r="R34" s="810"/>
      <c r="S34" s="810"/>
      <c r="T34" s="810"/>
      <c r="U34" s="810"/>
      <c r="V34" s="810"/>
      <c r="W34" s="810"/>
      <c r="X34" s="810"/>
      <c r="Y34" s="810"/>
      <c r="Z34" s="810"/>
      <c r="AA34" s="810"/>
      <c r="AB34" s="810"/>
      <c r="AC34" s="810"/>
      <c r="AD34" s="810"/>
      <c r="AE34" s="677"/>
      <c r="AF34" s="808"/>
      <c r="AG34" s="677"/>
    </row>
    <row r="35" spans="1:33">
      <c r="A35" s="810"/>
      <c r="B35" s="810"/>
      <c r="C35" s="810"/>
      <c r="D35" s="810"/>
      <c r="E35" s="810"/>
      <c r="F35" s="810"/>
      <c r="G35" s="810"/>
      <c r="H35" s="810"/>
      <c r="I35" s="810"/>
      <c r="J35" s="810"/>
      <c r="K35" s="810"/>
      <c r="L35" s="810"/>
      <c r="M35" s="810"/>
      <c r="N35" s="810"/>
      <c r="O35" s="810"/>
      <c r="P35" s="810"/>
      <c r="Q35" s="810"/>
      <c r="R35" s="810"/>
      <c r="S35" s="810"/>
      <c r="T35" s="810"/>
      <c r="U35" s="810"/>
      <c r="V35" s="810"/>
      <c r="W35" s="810"/>
      <c r="X35" s="810"/>
      <c r="Y35" s="810"/>
      <c r="Z35" s="810"/>
      <c r="AA35" s="810"/>
      <c r="AB35" s="810"/>
      <c r="AC35" s="810"/>
      <c r="AD35" s="810"/>
      <c r="AE35" s="677"/>
      <c r="AF35" s="808"/>
      <c r="AG35" s="677"/>
    </row>
    <row r="36" spans="1:33">
      <c r="A36" s="810"/>
      <c r="B36" s="810"/>
      <c r="C36" s="810"/>
      <c r="D36" s="810"/>
      <c r="E36" s="810"/>
      <c r="F36" s="810"/>
      <c r="G36" s="810"/>
      <c r="H36" s="810"/>
      <c r="I36" s="810"/>
      <c r="J36" s="810"/>
      <c r="K36" s="810"/>
      <c r="L36" s="810"/>
      <c r="M36" s="810"/>
      <c r="N36" s="810"/>
      <c r="O36" s="810"/>
      <c r="P36" s="810"/>
      <c r="Q36" s="810"/>
      <c r="R36" s="810"/>
      <c r="S36" s="810"/>
      <c r="T36" s="810"/>
      <c r="U36" s="810"/>
      <c r="V36" s="810"/>
      <c r="W36" s="810"/>
      <c r="X36" s="810"/>
      <c r="Y36" s="810"/>
      <c r="Z36" s="810"/>
      <c r="AA36" s="810"/>
      <c r="AB36" s="810"/>
      <c r="AC36" s="810"/>
      <c r="AD36" s="810"/>
      <c r="AE36" s="677"/>
      <c r="AF36" s="808"/>
      <c r="AG36" s="677"/>
    </row>
    <row r="37" spans="1:33">
      <c r="A37" s="810"/>
      <c r="B37" s="810"/>
      <c r="C37" s="810"/>
      <c r="D37" s="810"/>
      <c r="E37" s="810"/>
      <c r="F37" s="810"/>
      <c r="G37" s="810"/>
      <c r="H37" s="810"/>
      <c r="I37" s="810"/>
      <c r="J37" s="810"/>
      <c r="K37" s="810"/>
      <c r="L37" s="810"/>
      <c r="M37" s="810"/>
      <c r="N37" s="810"/>
      <c r="O37" s="810"/>
      <c r="P37" s="810"/>
      <c r="Q37" s="810"/>
      <c r="R37" s="810"/>
      <c r="S37" s="810"/>
      <c r="T37" s="810"/>
      <c r="U37" s="810"/>
      <c r="V37" s="810"/>
      <c r="W37" s="810"/>
      <c r="X37" s="810"/>
      <c r="Y37" s="810"/>
      <c r="Z37" s="810"/>
      <c r="AA37" s="810"/>
      <c r="AB37" s="810"/>
      <c r="AC37" s="810"/>
      <c r="AD37" s="810"/>
      <c r="AE37" s="677"/>
      <c r="AF37" s="808"/>
      <c r="AG37" s="677"/>
    </row>
    <row r="38" spans="1:33">
      <c r="A38" s="810"/>
      <c r="B38" s="810"/>
      <c r="C38" s="810"/>
      <c r="D38" s="810"/>
      <c r="E38" s="810"/>
      <c r="F38" s="810"/>
      <c r="G38" s="810"/>
      <c r="H38" s="810"/>
      <c r="I38" s="810"/>
      <c r="J38" s="810"/>
      <c r="K38" s="810"/>
      <c r="L38" s="810"/>
      <c r="M38" s="810"/>
      <c r="N38" s="810"/>
      <c r="O38" s="810"/>
      <c r="P38" s="810"/>
      <c r="Q38" s="810"/>
      <c r="R38" s="810"/>
      <c r="S38" s="810"/>
      <c r="T38" s="810"/>
      <c r="U38" s="810"/>
      <c r="V38" s="810"/>
      <c r="W38" s="810"/>
      <c r="X38" s="810"/>
      <c r="Y38" s="810"/>
      <c r="Z38" s="810"/>
      <c r="AA38" s="810"/>
      <c r="AB38" s="810"/>
      <c r="AC38" s="810"/>
      <c r="AD38" s="810"/>
      <c r="AE38" s="677"/>
      <c r="AF38" s="808"/>
      <c r="AG38" s="677"/>
    </row>
    <row r="39" spans="1:33">
      <c r="A39" s="810"/>
      <c r="B39" s="810"/>
      <c r="C39" s="810"/>
      <c r="D39" s="810"/>
      <c r="E39" s="810"/>
      <c r="F39" s="810"/>
      <c r="G39" s="810"/>
      <c r="H39" s="810"/>
      <c r="I39" s="810"/>
      <c r="J39" s="810"/>
      <c r="K39" s="810"/>
      <c r="L39" s="810"/>
      <c r="M39" s="810"/>
      <c r="N39" s="810"/>
      <c r="O39" s="810"/>
      <c r="P39" s="810"/>
      <c r="Q39" s="810"/>
      <c r="R39" s="810"/>
      <c r="S39" s="810"/>
      <c r="T39" s="810"/>
      <c r="U39" s="810"/>
      <c r="V39" s="810"/>
      <c r="W39" s="810"/>
      <c r="X39" s="810"/>
      <c r="Y39" s="810"/>
      <c r="Z39" s="810"/>
      <c r="AA39" s="810"/>
      <c r="AB39" s="810"/>
      <c r="AC39" s="810"/>
      <c r="AD39" s="810"/>
      <c r="AE39" s="677"/>
      <c r="AF39" s="808"/>
      <c r="AG39" s="677"/>
    </row>
    <row r="40" spans="1:33">
      <c r="A40" s="810"/>
      <c r="B40" s="810"/>
      <c r="C40" s="810"/>
      <c r="D40" s="810"/>
      <c r="E40" s="810"/>
      <c r="F40" s="810"/>
      <c r="G40" s="810"/>
      <c r="H40" s="810"/>
      <c r="I40" s="810"/>
      <c r="J40" s="810"/>
      <c r="K40" s="810"/>
      <c r="L40" s="810"/>
      <c r="M40" s="810"/>
      <c r="N40" s="810"/>
      <c r="O40" s="810"/>
      <c r="P40" s="810"/>
      <c r="Q40" s="810"/>
      <c r="R40" s="810"/>
      <c r="S40" s="810"/>
      <c r="T40" s="810"/>
      <c r="U40" s="810"/>
      <c r="V40" s="810"/>
      <c r="W40" s="810"/>
      <c r="X40" s="810"/>
      <c r="Y40" s="810"/>
      <c r="Z40" s="810"/>
      <c r="AA40" s="810"/>
      <c r="AB40" s="810"/>
      <c r="AC40" s="810"/>
      <c r="AD40" s="810"/>
      <c r="AE40" s="677"/>
      <c r="AF40" s="808"/>
      <c r="AG40" s="677"/>
    </row>
    <row r="41" spans="1:33">
      <c r="A41" s="810"/>
      <c r="B41" s="810"/>
      <c r="C41" s="810"/>
      <c r="D41" s="810"/>
      <c r="E41" s="810"/>
      <c r="F41" s="810"/>
      <c r="G41" s="810"/>
      <c r="H41" s="810"/>
      <c r="I41" s="810"/>
      <c r="J41" s="810"/>
      <c r="K41" s="810"/>
      <c r="L41" s="810"/>
      <c r="M41" s="810"/>
      <c r="N41" s="810"/>
      <c r="O41" s="810"/>
      <c r="P41" s="810"/>
      <c r="Q41" s="810"/>
      <c r="R41" s="810"/>
      <c r="S41" s="810"/>
      <c r="T41" s="810"/>
      <c r="U41" s="810"/>
      <c r="V41" s="810"/>
      <c r="W41" s="810"/>
      <c r="X41" s="810"/>
      <c r="Y41" s="810"/>
      <c r="Z41" s="810"/>
      <c r="AA41" s="810"/>
      <c r="AB41" s="810"/>
      <c r="AC41" s="810"/>
      <c r="AD41" s="810"/>
      <c r="AE41" s="677"/>
      <c r="AF41" s="808"/>
      <c r="AG41" s="677"/>
    </row>
    <row r="42" spans="1:33">
      <c r="A42" s="810"/>
      <c r="B42" s="810"/>
      <c r="C42" s="810"/>
      <c r="D42" s="810"/>
      <c r="E42" s="810"/>
      <c r="F42" s="810"/>
      <c r="G42" s="810"/>
      <c r="H42" s="810"/>
      <c r="I42" s="810"/>
      <c r="J42" s="810"/>
      <c r="K42" s="810"/>
      <c r="L42" s="810"/>
      <c r="M42" s="810"/>
      <c r="N42" s="810"/>
      <c r="O42" s="810"/>
      <c r="P42" s="810"/>
      <c r="Q42" s="810"/>
      <c r="R42" s="810"/>
      <c r="S42" s="810"/>
      <c r="T42" s="810"/>
      <c r="U42" s="810"/>
      <c r="V42" s="810"/>
      <c r="W42" s="810"/>
      <c r="X42" s="810"/>
      <c r="Y42" s="810"/>
      <c r="Z42" s="810"/>
      <c r="AA42" s="810"/>
      <c r="AB42" s="810"/>
      <c r="AC42" s="810"/>
      <c r="AD42" s="810"/>
      <c r="AE42" s="677"/>
      <c r="AF42" s="808"/>
      <c r="AG42" s="677"/>
    </row>
    <row r="43" spans="1:33">
      <c r="A43" s="810"/>
      <c r="B43" s="810"/>
      <c r="C43" s="810"/>
      <c r="D43" s="810"/>
      <c r="E43" s="810"/>
      <c r="F43" s="810"/>
      <c r="G43" s="810"/>
      <c r="H43" s="810"/>
      <c r="I43" s="810"/>
      <c r="J43" s="810"/>
      <c r="K43" s="810"/>
      <c r="L43" s="810"/>
      <c r="M43" s="810"/>
      <c r="N43" s="810"/>
      <c r="O43" s="810"/>
      <c r="P43" s="810"/>
      <c r="Q43" s="810"/>
      <c r="R43" s="810"/>
      <c r="S43" s="810"/>
      <c r="T43" s="810"/>
      <c r="U43" s="810"/>
      <c r="V43" s="810"/>
      <c r="W43" s="810"/>
      <c r="X43" s="810"/>
      <c r="Y43" s="810"/>
      <c r="Z43" s="810"/>
      <c r="AA43" s="810"/>
      <c r="AB43" s="810"/>
      <c r="AC43" s="810"/>
      <c r="AD43" s="810"/>
      <c r="AE43" s="677"/>
      <c r="AF43" s="808"/>
      <c r="AG43" s="677"/>
    </row>
    <row r="44" spans="1:33">
      <c r="A44" s="810"/>
      <c r="B44" s="810"/>
      <c r="C44" s="810"/>
      <c r="D44" s="810"/>
      <c r="E44" s="810"/>
      <c r="F44" s="810"/>
      <c r="G44" s="810"/>
      <c r="H44" s="810"/>
      <c r="I44" s="810"/>
      <c r="J44" s="810"/>
      <c r="K44" s="810"/>
      <c r="L44" s="810"/>
      <c r="M44" s="810"/>
      <c r="N44" s="810"/>
      <c r="O44" s="810"/>
      <c r="P44" s="810"/>
      <c r="Q44" s="810"/>
      <c r="R44" s="810"/>
      <c r="S44" s="810"/>
      <c r="T44" s="810"/>
      <c r="U44" s="810"/>
      <c r="V44" s="810"/>
      <c r="W44" s="810"/>
      <c r="X44" s="810"/>
      <c r="Y44" s="810"/>
      <c r="Z44" s="810"/>
      <c r="AA44" s="810"/>
      <c r="AB44" s="810"/>
      <c r="AC44" s="810"/>
      <c r="AD44" s="810"/>
      <c r="AE44" s="677"/>
      <c r="AF44" s="808"/>
      <c r="AG44" s="677"/>
    </row>
    <row r="45" spans="1:33">
      <c r="A45" s="810"/>
      <c r="B45" s="810"/>
      <c r="C45" s="810"/>
      <c r="D45" s="810"/>
      <c r="E45" s="810"/>
      <c r="F45" s="810"/>
      <c r="G45" s="810"/>
      <c r="H45" s="810"/>
      <c r="I45" s="810"/>
      <c r="J45" s="810"/>
      <c r="K45" s="810"/>
      <c r="L45" s="810"/>
      <c r="M45" s="810"/>
      <c r="N45" s="810"/>
      <c r="O45" s="810"/>
      <c r="P45" s="810"/>
      <c r="Q45" s="810"/>
      <c r="R45" s="810"/>
      <c r="S45" s="810"/>
      <c r="T45" s="810"/>
      <c r="U45" s="810"/>
      <c r="V45" s="810"/>
      <c r="W45" s="810"/>
      <c r="X45" s="810"/>
      <c r="Y45" s="810"/>
      <c r="Z45" s="810"/>
      <c r="AA45" s="810"/>
      <c r="AB45" s="810"/>
      <c r="AC45" s="810"/>
      <c r="AD45" s="810"/>
      <c r="AE45" s="677"/>
      <c r="AF45" s="808"/>
      <c r="AG45" s="677"/>
    </row>
    <row r="46" spans="1:33">
      <c r="A46" s="810"/>
      <c r="B46" s="810"/>
      <c r="C46" s="810"/>
      <c r="D46" s="810"/>
      <c r="E46" s="810"/>
      <c r="F46" s="810"/>
      <c r="G46" s="810"/>
      <c r="H46" s="810"/>
      <c r="I46" s="810"/>
      <c r="J46" s="810"/>
      <c r="K46" s="810"/>
      <c r="L46" s="810"/>
      <c r="M46" s="810"/>
      <c r="N46" s="810"/>
      <c r="O46" s="810"/>
      <c r="P46" s="810"/>
      <c r="Q46" s="810"/>
      <c r="R46" s="810"/>
      <c r="S46" s="810"/>
      <c r="T46" s="810"/>
      <c r="U46" s="810"/>
      <c r="V46" s="810"/>
      <c r="W46" s="810"/>
      <c r="X46" s="810"/>
      <c r="Y46" s="810"/>
      <c r="Z46" s="810"/>
      <c r="AA46" s="810"/>
      <c r="AB46" s="810"/>
      <c r="AC46" s="810"/>
      <c r="AD46" s="810"/>
      <c r="AE46" s="677"/>
      <c r="AF46" s="808"/>
      <c r="AG46" s="677"/>
    </row>
    <row r="47" spans="1:33">
      <c r="A47" s="810"/>
      <c r="B47" s="810"/>
      <c r="C47" s="810"/>
      <c r="D47" s="810"/>
      <c r="E47" s="810"/>
      <c r="F47" s="810"/>
      <c r="G47" s="810"/>
      <c r="H47" s="810"/>
      <c r="I47" s="810"/>
      <c r="J47" s="810"/>
      <c r="K47" s="810"/>
      <c r="L47" s="810"/>
      <c r="M47" s="810"/>
      <c r="N47" s="810"/>
      <c r="O47" s="810"/>
      <c r="P47" s="810"/>
      <c r="Q47" s="810"/>
      <c r="R47" s="810"/>
      <c r="S47" s="810"/>
      <c r="T47" s="810"/>
      <c r="U47" s="810"/>
      <c r="V47" s="810"/>
      <c r="W47" s="810"/>
      <c r="X47" s="810"/>
      <c r="Y47" s="810"/>
      <c r="Z47" s="810"/>
      <c r="AA47" s="810"/>
      <c r="AB47" s="810"/>
      <c r="AC47" s="810"/>
      <c r="AD47" s="810"/>
      <c r="AE47" s="677"/>
      <c r="AF47" s="808"/>
      <c r="AG47" s="677"/>
    </row>
    <row r="48" spans="1:33">
      <c r="A48" s="810"/>
      <c r="B48" s="810"/>
      <c r="C48" s="810"/>
      <c r="D48" s="810"/>
      <c r="E48" s="810"/>
      <c r="F48" s="810"/>
      <c r="G48" s="810"/>
      <c r="H48" s="810"/>
      <c r="I48" s="810"/>
      <c r="J48" s="810"/>
      <c r="K48" s="810"/>
      <c r="L48" s="810"/>
      <c r="M48" s="810"/>
      <c r="N48" s="810"/>
      <c r="O48" s="810"/>
      <c r="P48" s="810"/>
      <c r="Q48" s="810"/>
      <c r="R48" s="810"/>
      <c r="S48" s="810"/>
      <c r="T48" s="810"/>
      <c r="U48" s="810"/>
      <c r="V48" s="810"/>
      <c r="W48" s="810"/>
      <c r="X48" s="810"/>
      <c r="Y48" s="810"/>
      <c r="Z48" s="810"/>
      <c r="AA48" s="810"/>
      <c r="AB48" s="810"/>
      <c r="AC48" s="810"/>
      <c r="AD48" s="810"/>
      <c r="AE48" s="677"/>
      <c r="AF48" s="808"/>
      <c r="AG48" s="677"/>
    </row>
    <row r="49" spans="1:33">
      <c r="A49" s="810"/>
      <c r="B49" s="810"/>
      <c r="C49" s="810"/>
      <c r="D49" s="810"/>
      <c r="E49" s="810"/>
      <c r="F49" s="810"/>
      <c r="G49" s="810"/>
      <c r="H49" s="810"/>
      <c r="I49" s="810"/>
      <c r="J49" s="810"/>
      <c r="K49" s="810"/>
      <c r="L49" s="810"/>
      <c r="M49" s="810"/>
      <c r="N49" s="810"/>
      <c r="O49" s="810"/>
      <c r="P49" s="810"/>
      <c r="Q49" s="810"/>
      <c r="R49" s="810"/>
      <c r="S49" s="810"/>
      <c r="T49" s="810"/>
      <c r="U49" s="810"/>
      <c r="V49" s="810"/>
      <c r="W49" s="810"/>
      <c r="X49" s="810"/>
      <c r="Y49" s="810"/>
      <c r="Z49" s="810"/>
      <c r="AA49" s="810"/>
      <c r="AB49" s="810"/>
      <c r="AC49" s="810"/>
      <c r="AD49" s="810"/>
      <c r="AE49" s="677"/>
      <c r="AF49" s="808"/>
      <c r="AG49" s="677"/>
    </row>
    <row r="50" spans="1:33">
      <c r="A50" s="810"/>
      <c r="B50" s="810"/>
      <c r="C50" s="810"/>
      <c r="D50" s="810"/>
      <c r="E50" s="810"/>
      <c r="F50" s="810"/>
      <c r="G50" s="810"/>
      <c r="H50" s="810"/>
      <c r="I50" s="810"/>
      <c r="J50" s="810"/>
      <c r="K50" s="810"/>
      <c r="L50" s="810"/>
      <c r="M50" s="810"/>
      <c r="N50" s="810"/>
      <c r="O50" s="810"/>
      <c r="P50" s="810"/>
      <c r="Q50" s="810"/>
      <c r="R50" s="810"/>
      <c r="S50" s="810"/>
      <c r="T50" s="810"/>
      <c r="U50" s="810"/>
      <c r="V50" s="810"/>
      <c r="W50" s="810"/>
      <c r="X50" s="810"/>
      <c r="Y50" s="810"/>
      <c r="Z50" s="810"/>
      <c r="AA50" s="810"/>
      <c r="AB50" s="810"/>
      <c r="AC50" s="810"/>
      <c r="AD50" s="810"/>
      <c r="AE50" s="677"/>
      <c r="AF50" s="808"/>
      <c r="AG50" s="677"/>
    </row>
    <row r="51" spans="1:33">
      <c r="A51" s="810"/>
      <c r="B51" s="810"/>
      <c r="C51" s="810"/>
      <c r="D51" s="810"/>
      <c r="E51" s="810"/>
      <c r="F51" s="810"/>
      <c r="G51" s="810"/>
      <c r="H51" s="810"/>
      <c r="I51" s="810"/>
      <c r="J51" s="810"/>
      <c r="K51" s="810"/>
      <c r="L51" s="810"/>
      <c r="M51" s="810"/>
      <c r="N51" s="810"/>
      <c r="O51" s="810"/>
      <c r="P51" s="810"/>
      <c r="Q51" s="810"/>
      <c r="R51" s="810"/>
      <c r="S51" s="810"/>
      <c r="T51" s="810"/>
      <c r="U51" s="810"/>
      <c r="V51" s="810"/>
      <c r="W51" s="810"/>
      <c r="X51" s="810"/>
      <c r="Y51" s="810"/>
      <c r="Z51" s="810"/>
      <c r="AA51" s="810"/>
      <c r="AB51" s="810"/>
      <c r="AC51" s="810"/>
      <c r="AD51" s="810"/>
      <c r="AE51" s="677"/>
      <c r="AF51" s="808"/>
      <c r="AG51" s="677"/>
    </row>
    <row r="52" spans="1:33">
      <c r="A52" s="810"/>
      <c r="B52" s="810"/>
      <c r="C52" s="810"/>
      <c r="D52" s="810"/>
      <c r="E52" s="810"/>
      <c r="F52" s="810"/>
      <c r="G52" s="810"/>
      <c r="H52" s="810"/>
      <c r="I52" s="810"/>
      <c r="J52" s="810"/>
      <c r="K52" s="810"/>
      <c r="L52" s="810"/>
      <c r="M52" s="810"/>
      <c r="N52" s="810"/>
      <c r="O52" s="810"/>
      <c r="P52" s="810"/>
      <c r="Q52" s="810"/>
      <c r="R52" s="810"/>
      <c r="S52" s="810"/>
      <c r="T52" s="810"/>
      <c r="U52" s="810"/>
      <c r="V52" s="810"/>
      <c r="W52" s="810"/>
      <c r="X52" s="810"/>
      <c r="Y52" s="810"/>
      <c r="Z52" s="810"/>
      <c r="AA52" s="810"/>
      <c r="AB52" s="810"/>
      <c r="AC52" s="810"/>
      <c r="AD52" s="810"/>
      <c r="AE52" s="677"/>
      <c r="AF52" s="808"/>
      <c r="AG52" s="677"/>
    </row>
    <row r="53" spans="1:33">
      <c r="A53" s="810"/>
      <c r="B53" s="810"/>
      <c r="C53" s="810"/>
      <c r="D53" s="810"/>
      <c r="E53" s="810"/>
      <c r="F53" s="810"/>
      <c r="G53" s="810"/>
      <c r="H53" s="810"/>
      <c r="I53" s="810"/>
      <c r="J53" s="810"/>
      <c r="K53" s="810"/>
      <c r="L53" s="810"/>
      <c r="M53" s="810"/>
      <c r="N53" s="810"/>
      <c r="O53" s="810"/>
      <c r="P53" s="810"/>
      <c r="Q53" s="810"/>
      <c r="R53" s="810"/>
      <c r="S53" s="810"/>
      <c r="T53" s="810"/>
      <c r="U53" s="810"/>
      <c r="V53" s="810"/>
      <c r="W53" s="810"/>
      <c r="X53" s="810"/>
      <c r="Y53" s="810"/>
      <c r="Z53" s="810"/>
      <c r="AA53" s="810"/>
      <c r="AB53" s="810"/>
      <c r="AC53" s="810"/>
      <c r="AD53" s="810"/>
      <c r="AE53" s="677"/>
      <c r="AF53" s="808"/>
      <c r="AG53" s="677"/>
    </row>
    <row r="54" spans="1:33">
      <c r="A54" s="810"/>
      <c r="B54" s="810"/>
      <c r="C54" s="810"/>
      <c r="D54" s="810"/>
      <c r="E54" s="810"/>
      <c r="F54" s="810"/>
      <c r="G54" s="810"/>
      <c r="H54" s="810"/>
      <c r="I54" s="810"/>
      <c r="J54" s="810"/>
      <c r="K54" s="810"/>
      <c r="L54" s="810"/>
      <c r="M54" s="810"/>
      <c r="N54" s="810"/>
      <c r="O54" s="810"/>
      <c r="P54" s="810"/>
      <c r="Q54" s="810"/>
      <c r="R54" s="810"/>
      <c r="S54" s="810"/>
      <c r="T54" s="810"/>
      <c r="U54" s="810"/>
      <c r="V54" s="810"/>
      <c r="W54" s="810"/>
      <c r="X54" s="810"/>
      <c r="Y54" s="810"/>
      <c r="Z54" s="810"/>
      <c r="AA54" s="810"/>
      <c r="AB54" s="810"/>
      <c r="AC54" s="810"/>
      <c r="AD54" s="810"/>
      <c r="AE54" s="677"/>
      <c r="AF54" s="808"/>
      <c r="AG54" s="677"/>
    </row>
    <row r="55" spans="1:33">
      <c r="A55" s="810"/>
      <c r="B55" s="810"/>
      <c r="C55" s="810"/>
      <c r="D55" s="810"/>
      <c r="E55" s="810"/>
      <c r="F55" s="810"/>
      <c r="G55" s="810"/>
      <c r="H55" s="810"/>
      <c r="I55" s="810"/>
      <c r="J55" s="810"/>
      <c r="K55" s="810"/>
      <c r="L55" s="810"/>
      <c r="M55" s="810"/>
      <c r="N55" s="810"/>
      <c r="O55" s="810"/>
      <c r="P55" s="810"/>
      <c r="Q55" s="810"/>
      <c r="R55" s="810"/>
      <c r="S55" s="810"/>
      <c r="T55" s="810"/>
      <c r="U55" s="810"/>
      <c r="V55" s="810"/>
      <c r="W55" s="810"/>
      <c r="X55" s="810"/>
      <c r="Y55" s="810"/>
      <c r="Z55" s="810"/>
      <c r="AA55" s="810"/>
      <c r="AB55" s="810"/>
      <c r="AC55" s="810"/>
      <c r="AD55" s="810"/>
      <c r="AE55" s="677"/>
      <c r="AF55" s="808"/>
      <c r="AG55" s="677"/>
    </row>
    <row r="56" spans="1:33">
      <c r="A56" s="810"/>
      <c r="B56" s="810"/>
      <c r="C56" s="810"/>
      <c r="D56" s="810"/>
      <c r="E56" s="810"/>
      <c r="F56" s="810"/>
      <c r="G56" s="810"/>
      <c r="H56" s="810"/>
      <c r="I56" s="810"/>
      <c r="J56" s="810"/>
      <c r="K56" s="810"/>
      <c r="L56" s="810"/>
      <c r="M56" s="810"/>
      <c r="N56" s="810"/>
      <c r="O56" s="810"/>
      <c r="P56" s="810"/>
      <c r="Q56" s="810"/>
      <c r="R56" s="810"/>
      <c r="S56" s="810"/>
      <c r="T56" s="810"/>
      <c r="U56" s="810"/>
      <c r="V56" s="810"/>
      <c r="W56" s="810"/>
      <c r="X56" s="810"/>
      <c r="Y56" s="810"/>
      <c r="Z56" s="810"/>
      <c r="AA56" s="810"/>
      <c r="AB56" s="810"/>
      <c r="AC56" s="810"/>
      <c r="AD56" s="810"/>
      <c r="AE56" s="677"/>
      <c r="AF56" s="808"/>
      <c r="AG56" s="677"/>
    </row>
    <row r="57" spans="1:33">
      <c r="A57" s="810"/>
      <c r="B57" s="810"/>
      <c r="C57" s="810"/>
      <c r="D57" s="810"/>
      <c r="E57" s="810"/>
      <c r="F57" s="810"/>
      <c r="G57" s="810"/>
      <c r="H57" s="810"/>
      <c r="I57" s="810"/>
      <c r="J57" s="810"/>
      <c r="K57" s="810"/>
      <c r="L57" s="810"/>
      <c r="M57" s="810"/>
      <c r="N57" s="810"/>
      <c r="O57" s="810"/>
      <c r="P57" s="810"/>
      <c r="Q57" s="810"/>
      <c r="R57" s="810"/>
      <c r="S57" s="810"/>
      <c r="T57" s="810"/>
      <c r="U57" s="810"/>
      <c r="V57" s="810"/>
      <c r="W57" s="810"/>
      <c r="X57" s="810"/>
      <c r="Y57" s="810"/>
      <c r="Z57" s="810"/>
      <c r="AA57" s="810"/>
      <c r="AB57" s="810"/>
      <c r="AC57" s="810"/>
      <c r="AD57" s="810"/>
      <c r="AE57" s="677"/>
      <c r="AF57" s="808"/>
      <c r="AG57" s="677"/>
    </row>
    <row r="58" spans="1:33">
      <c r="A58" s="810"/>
      <c r="B58" s="810"/>
      <c r="C58" s="810"/>
      <c r="D58" s="810"/>
      <c r="E58" s="810"/>
      <c r="F58" s="810"/>
      <c r="G58" s="810"/>
      <c r="H58" s="810"/>
      <c r="I58" s="810"/>
      <c r="J58" s="810"/>
      <c r="K58" s="810"/>
      <c r="L58" s="810"/>
      <c r="M58" s="810"/>
      <c r="N58" s="810"/>
      <c r="O58" s="810"/>
      <c r="P58" s="810"/>
      <c r="Q58" s="810"/>
      <c r="R58" s="810"/>
      <c r="S58" s="810"/>
      <c r="T58" s="810"/>
      <c r="U58" s="810"/>
      <c r="V58" s="810"/>
      <c r="W58" s="810"/>
      <c r="X58" s="810"/>
      <c r="Y58" s="810"/>
      <c r="Z58" s="810"/>
      <c r="AA58" s="810"/>
      <c r="AB58" s="810"/>
      <c r="AC58" s="810"/>
      <c r="AD58" s="810"/>
      <c r="AE58" s="677"/>
      <c r="AF58" s="808"/>
      <c r="AG58" s="677"/>
    </row>
    <row r="59" spans="1:33">
      <c r="A59" s="810"/>
      <c r="B59" s="810"/>
      <c r="C59" s="810"/>
      <c r="D59" s="810"/>
      <c r="E59" s="810"/>
      <c r="F59" s="810"/>
      <c r="G59" s="810"/>
      <c r="H59" s="810"/>
      <c r="I59" s="810"/>
      <c r="J59" s="810"/>
      <c r="K59" s="810"/>
      <c r="L59" s="810"/>
      <c r="M59" s="810"/>
      <c r="N59" s="810"/>
      <c r="O59" s="810"/>
      <c r="P59" s="810"/>
      <c r="Q59" s="810"/>
      <c r="R59" s="810"/>
      <c r="S59" s="810"/>
      <c r="T59" s="810"/>
      <c r="U59" s="810"/>
      <c r="V59" s="810"/>
      <c r="W59" s="810"/>
      <c r="X59" s="810"/>
      <c r="Y59" s="810"/>
      <c r="Z59" s="810"/>
      <c r="AA59" s="810"/>
      <c r="AB59" s="810"/>
      <c r="AC59" s="810"/>
      <c r="AD59" s="810"/>
      <c r="AE59" s="677"/>
      <c r="AF59" s="808"/>
      <c r="AG59" s="677"/>
    </row>
    <row r="60" spans="1:33">
      <c r="A60" s="810"/>
      <c r="B60" s="810"/>
      <c r="C60" s="810"/>
      <c r="D60" s="810"/>
      <c r="E60" s="810"/>
      <c r="F60" s="810"/>
      <c r="G60" s="810"/>
      <c r="H60" s="810"/>
      <c r="I60" s="810"/>
      <c r="J60" s="810"/>
      <c r="K60" s="810"/>
      <c r="L60" s="810"/>
      <c r="M60" s="810"/>
      <c r="N60" s="810"/>
      <c r="O60" s="810"/>
      <c r="P60" s="810"/>
      <c r="Q60" s="810"/>
      <c r="R60" s="810"/>
      <c r="S60" s="810"/>
      <c r="T60" s="810"/>
      <c r="U60" s="810"/>
      <c r="V60" s="810"/>
      <c r="W60" s="810"/>
      <c r="X60" s="810"/>
      <c r="Y60" s="810"/>
      <c r="Z60" s="810"/>
      <c r="AA60" s="810"/>
      <c r="AB60" s="810"/>
      <c r="AC60" s="810"/>
      <c r="AD60" s="810"/>
      <c r="AE60" s="677"/>
      <c r="AF60" s="808"/>
      <c r="AG60" s="677"/>
    </row>
    <row r="61" spans="1:33">
      <c r="A61" s="810"/>
      <c r="B61" s="810"/>
      <c r="C61" s="810"/>
      <c r="D61" s="810"/>
      <c r="E61" s="810"/>
      <c r="F61" s="810"/>
      <c r="G61" s="810"/>
      <c r="H61" s="810"/>
      <c r="I61" s="810"/>
      <c r="J61" s="810"/>
      <c r="K61" s="810"/>
      <c r="L61" s="810"/>
      <c r="M61" s="810"/>
      <c r="N61" s="810"/>
      <c r="O61" s="810"/>
      <c r="P61" s="810"/>
      <c r="Q61" s="810"/>
      <c r="R61" s="810"/>
      <c r="S61" s="810"/>
      <c r="T61" s="810"/>
      <c r="U61" s="810"/>
      <c r="V61" s="810"/>
      <c r="W61" s="810"/>
      <c r="X61" s="810"/>
      <c r="Y61" s="810"/>
      <c r="Z61" s="810"/>
      <c r="AA61" s="810"/>
      <c r="AB61" s="810"/>
      <c r="AC61" s="810"/>
      <c r="AD61" s="810"/>
      <c r="AE61" s="677"/>
      <c r="AF61" s="808"/>
      <c r="AG61" s="677"/>
    </row>
    <row r="62" spans="1:33">
      <c r="A62" s="810"/>
      <c r="B62" s="810"/>
      <c r="C62" s="810"/>
      <c r="D62" s="810"/>
      <c r="E62" s="810"/>
      <c r="F62" s="810"/>
      <c r="G62" s="810"/>
      <c r="H62" s="810"/>
      <c r="I62" s="810"/>
      <c r="J62" s="810"/>
      <c r="K62" s="810"/>
      <c r="L62" s="810"/>
      <c r="M62" s="810"/>
      <c r="N62" s="810"/>
      <c r="O62" s="810"/>
      <c r="P62" s="810"/>
      <c r="Q62" s="810"/>
      <c r="R62" s="810"/>
      <c r="S62" s="810"/>
      <c r="T62" s="810"/>
      <c r="U62" s="810"/>
      <c r="V62" s="810"/>
      <c r="W62" s="810"/>
      <c r="X62" s="810"/>
      <c r="Y62" s="810"/>
      <c r="Z62" s="810"/>
      <c r="AA62" s="810"/>
      <c r="AB62" s="810"/>
      <c r="AC62" s="810"/>
      <c r="AD62" s="810"/>
      <c r="AE62" s="677"/>
      <c r="AF62" s="808"/>
      <c r="AG62" s="677"/>
    </row>
    <row r="63" spans="1:33">
      <c r="A63" s="810"/>
      <c r="B63" s="810"/>
      <c r="C63" s="810"/>
      <c r="D63" s="810"/>
      <c r="E63" s="810"/>
      <c r="F63" s="810"/>
      <c r="G63" s="810"/>
      <c r="H63" s="810"/>
      <c r="I63" s="810"/>
      <c r="J63" s="810"/>
      <c r="K63" s="810"/>
      <c r="L63" s="810"/>
      <c r="M63" s="810"/>
      <c r="N63" s="810"/>
      <c r="O63" s="810"/>
      <c r="P63" s="810"/>
      <c r="Q63" s="810"/>
      <c r="R63" s="810"/>
      <c r="S63" s="810"/>
      <c r="T63" s="810"/>
      <c r="U63" s="810"/>
      <c r="V63" s="810"/>
      <c r="W63" s="810"/>
      <c r="X63" s="810"/>
      <c r="Y63" s="810"/>
      <c r="Z63" s="810"/>
      <c r="AA63" s="810"/>
      <c r="AB63" s="810"/>
      <c r="AC63" s="810"/>
      <c r="AD63" s="810"/>
      <c r="AE63" s="677"/>
      <c r="AF63" s="808"/>
      <c r="AG63" s="677"/>
    </row>
    <row r="64" spans="1:33">
      <c r="A64" s="810"/>
      <c r="B64" s="810"/>
      <c r="C64" s="810"/>
      <c r="D64" s="810"/>
      <c r="E64" s="810"/>
      <c r="F64" s="810"/>
      <c r="G64" s="810"/>
      <c r="H64" s="810"/>
      <c r="I64" s="810"/>
      <c r="J64" s="810"/>
      <c r="K64" s="810"/>
      <c r="L64" s="810"/>
      <c r="M64" s="810"/>
      <c r="N64" s="810"/>
      <c r="O64" s="810"/>
      <c r="P64" s="810"/>
      <c r="Q64" s="810"/>
      <c r="R64" s="810"/>
      <c r="S64" s="810"/>
      <c r="T64" s="810"/>
      <c r="U64" s="810"/>
      <c r="V64" s="810"/>
      <c r="W64" s="810"/>
      <c r="X64" s="810"/>
      <c r="Y64" s="810"/>
      <c r="Z64" s="810"/>
      <c r="AA64" s="810"/>
      <c r="AB64" s="810"/>
      <c r="AC64" s="810"/>
      <c r="AD64" s="810"/>
      <c r="AE64" s="677"/>
      <c r="AF64" s="808"/>
      <c r="AG64" s="677"/>
    </row>
    <row r="65" spans="1:33">
      <c r="A65" s="810"/>
      <c r="B65" s="810"/>
      <c r="C65" s="810"/>
      <c r="D65" s="810"/>
      <c r="E65" s="810"/>
      <c r="F65" s="810"/>
      <c r="G65" s="810"/>
      <c r="H65" s="810"/>
      <c r="I65" s="810"/>
      <c r="J65" s="810"/>
      <c r="K65" s="810"/>
      <c r="L65" s="810"/>
      <c r="M65" s="810"/>
      <c r="N65" s="810"/>
      <c r="O65" s="810"/>
      <c r="P65" s="810"/>
      <c r="Q65" s="810"/>
      <c r="R65" s="810"/>
      <c r="S65" s="810"/>
      <c r="T65" s="810"/>
      <c r="U65" s="810"/>
      <c r="V65" s="810"/>
      <c r="W65" s="810"/>
      <c r="X65" s="810"/>
      <c r="Y65" s="810"/>
      <c r="Z65" s="810"/>
      <c r="AA65" s="810"/>
      <c r="AB65" s="810"/>
      <c r="AC65" s="810"/>
      <c r="AD65" s="810"/>
      <c r="AE65" s="677"/>
      <c r="AF65" s="808"/>
      <c r="AG65" s="677"/>
    </row>
    <row r="66" spans="1:33">
      <c r="A66" s="810"/>
      <c r="B66" s="810"/>
      <c r="C66" s="810"/>
      <c r="D66" s="810"/>
      <c r="E66" s="810"/>
      <c r="F66" s="810"/>
      <c r="G66" s="810"/>
      <c r="H66" s="810"/>
      <c r="I66" s="810"/>
      <c r="J66" s="810"/>
      <c r="K66" s="810"/>
      <c r="L66" s="810"/>
      <c r="M66" s="810"/>
      <c r="N66" s="810"/>
      <c r="O66" s="810"/>
      <c r="P66" s="810"/>
      <c r="Q66" s="810"/>
      <c r="R66" s="810"/>
      <c r="S66" s="810"/>
      <c r="T66" s="810"/>
      <c r="U66" s="810"/>
      <c r="V66" s="810"/>
      <c r="W66" s="810"/>
      <c r="X66" s="810"/>
      <c r="Y66" s="810"/>
      <c r="Z66" s="810"/>
      <c r="AA66" s="810"/>
      <c r="AB66" s="810"/>
      <c r="AC66" s="810"/>
      <c r="AD66" s="810"/>
      <c r="AE66" s="677"/>
      <c r="AF66" s="808"/>
      <c r="AG66" s="677"/>
    </row>
    <row r="67" spans="1:33">
      <c r="A67" s="810"/>
      <c r="B67" s="810"/>
      <c r="C67" s="810"/>
      <c r="D67" s="810"/>
      <c r="E67" s="810"/>
      <c r="F67" s="810"/>
      <c r="G67" s="810"/>
      <c r="H67" s="810"/>
      <c r="I67" s="810"/>
      <c r="J67" s="810"/>
      <c r="K67" s="810"/>
      <c r="L67" s="810"/>
      <c r="M67" s="810"/>
      <c r="N67" s="810"/>
      <c r="O67" s="810"/>
      <c r="P67" s="810"/>
      <c r="Q67" s="810"/>
      <c r="R67" s="810"/>
      <c r="S67" s="810"/>
      <c r="T67" s="810"/>
      <c r="U67" s="810"/>
      <c r="V67" s="810"/>
      <c r="W67" s="810"/>
      <c r="X67" s="810"/>
      <c r="Y67" s="810"/>
      <c r="Z67" s="810"/>
      <c r="AA67" s="810"/>
      <c r="AB67" s="810"/>
      <c r="AC67" s="810"/>
      <c r="AD67" s="810"/>
      <c r="AE67" s="677"/>
      <c r="AF67" s="808"/>
      <c r="AG67" s="677"/>
    </row>
    <row r="68" spans="1:33">
      <c r="A68" s="810"/>
      <c r="B68" s="810"/>
      <c r="C68" s="810"/>
      <c r="D68" s="810"/>
      <c r="E68" s="810"/>
      <c r="F68" s="810"/>
      <c r="G68" s="810"/>
      <c r="H68" s="810"/>
      <c r="I68" s="810"/>
      <c r="J68" s="810"/>
      <c r="K68" s="810"/>
      <c r="L68" s="810"/>
      <c r="M68" s="810"/>
      <c r="N68" s="810"/>
      <c r="O68" s="810"/>
      <c r="P68" s="810"/>
      <c r="Q68" s="810"/>
      <c r="R68" s="810"/>
      <c r="S68" s="810"/>
      <c r="T68" s="810"/>
      <c r="U68" s="810"/>
      <c r="V68" s="810"/>
      <c r="W68" s="810"/>
      <c r="X68" s="810"/>
      <c r="Y68" s="810"/>
      <c r="Z68" s="810"/>
      <c r="AA68" s="810"/>
      <c r="AB68" s="810"/>
      <c r="AC68" s="810"/>
      <c r="AD68" s="810"/>
      <c r="AE68" s="677"/>
      <c r="AF68" s="808"/>
      <c r="AG68" s="677"/>
    </row>
    <row r="69" spans="1:33">
      <c r="A69" s="810"/>
      <c r="B69" s="810"/>
      <c r="C69" s="810"/>
      <c r="D69" s="810"/>
      <c r="E69" s="810"/>
      <c r="F69" s="810"/>
      <c r="G69" s="810"/>
      <c r="H69" s="810"/>
      <c r="I69" s="810"/>
      <c r="J69" s="810"/>
      <c r="K69" s="810"/>
      <c r="L69" s="810"/>
      <c r="M69" s="810"/>
      <c r="N69" s="810"/>
      <c r="O69" s="810"/>
      <c r="P69" s="810"/>
      <c r="Q69" s="810"/>
      <c r="R69" s="810"/>
      <c r="S69" s="810"/>
      <c r="T69" s="810"/>
      <c r="U69" s="810"/>
      <c r="V69" s="810"/>
      <c r="W69" s="810"/>
      <c r="X69" s="810"/>
      <c r="Y69" s="810"/>
      <c r="Z69" s="810"/>
      <c r="AA69" s="810"/>
      <c r="AB69" s="810"/>
      <c r="AC69" s="810"/>
      <c r="AD69" s="810"/>
      <c r="AE69" s="677"/>
      <c r="AF69" s="808"/>
      <c r="AG69" s="677"/>
    </row>
    <row r="70" spans="1:33">
      <c r="A70" s="810"/>
      <c r="B70" s="810"/>
      <c r="C70" s="810"/>
      <c r="D70" s="810"/>
      <c r="E70" s="810"/>
      <c r="F70" s="810"/>
      <c r="G70" s="810"/>
      <c r="H70" s="810"/>
      <c r="I70" s="810"/>
      <c r="J70" s="810"/>
      <c r="K70" s="810"/>
      <c r="L70" s="810"/>
      <c r="M70" s="810"/>
      <c r="N70" s="810"/>
      <c r="O70" s="810"/>
      <c r="P70" s="810"/>
      <c r="Q70" s="810"/>
      <c r="R70" s="810"/>
      <c r="S70" s="810"/>
      <c r="T70" s="810"/>
      <c r="U70" s="810"/>
      <c r="V70" s="810"/>
      <c r="W70" s="810"/>
      <c r="X70" s="810"/>
      <c r="Y70" s="810"/>
      <c r="Z70" s="810"/>
      <c r="AA70" s="810"/>
      <c r="AB70" s="810"/>
      <c r="AC70" s="810"/>
      <c r="AD70" s="810"/>
      <c r="AE70" s="677"/>
      <c r="AF70" s="808"/>
      <c r="AG70" s="677"/>
    </row>
    <row r="71" spans="1:33">
      <c r="A71" s="810"/>
      <c r="B71" s="810"/>
      <c r="C71" s="810"/>
      <c r="D71" s="810"/>
      <c r="E71" s="810"/>
      <c r="F71" s="810"/>
      <c r="G71" s="810"/>
      <c r="H71" s="810"/>
      <c r="I71" s="810"/>
      <c r="J71" s="810"/>
      <c r="K71" s="810"/>
      <c r="L71" s="810"/>
      <c r="M71" s="810"/>
      <c r="N71" s="810"/>
      <c r="O71" s="810"/>
      <c r="P71" s="810"/>
      <c r="Q71" s="810"/>
      <c r="R71" s="810"/>
      <c r="S71" s="810"/>
      <c r="T71" s="810"/>
      <c r="U71" s="810"/>
      <c r="V71" s="810"/>
      <c r="W71" s="810"/>
      <c r="X71" s="810"/>
      <c r="Y71" s="810"/>
      <c r="Z71" s="810"/>
      <c r="AA71" s="810"/>
      <c r="AB71" s="810"/>
      <c r="AC71" s="810"/>
      <c r="AD71" s="810"/>
      <c r="AE71" s="677"/>
      <c r="AF71" s="808"/>
      <c r="AG71" s="677"/>
    </row>
    <row r="72" spans="1:33">
      <c r="A72" s="810"/>
      <c r="B72" s="810"/>
      <c r="C72" s="810"/>
      <c r="D72" s="810"/>
      <c r="E72" s="810"/>
      <c r="F72" s="810"/>
      <c r="G72" s="810"/>
      <c r="H72" s="810"/>
      <c r="I72" s="810"/>
      <c r="J72" s="810"/>
      <c r="K72" s="810"/>
      <c r="L72" s="810"/>
      <c r="M72" s="810"/>
      <c r="N72" s="810"/>
      <c r="O72" s="810"/>
      <c r="P72" s="810"/>
      <c r="Q72" s="810"/>
      <c r="R72" s="810"/>
      <c r="S72" s="810"/>
      <c r="T72" s="810"/>
      <c r="U72" s="810"/>
      <c r="V72" s="810"/>
      <c r="W72" s="810"/>
      <c r="X72" s="810"/>
      <c r="Y72" s="810"/>
      <c r="Z72" s="810"/>
      <c r="AA72" s="810"/>
      <c r="AB72" s="810"/>
      <c r="AC72" s="810"/>
      <c r="AD72" s="810"/>
      <c r="AE72" s="677"/>
      <c r="AF72" s="808"/>
      <c r="AG72" s="677"/>
    </row>
    <row r="73" spans="1:33">
      <c r="A73" s="810"/>
      <c r="B73" s="810"/>
      <c r="C73" s="810"/>
      <c r="D73" s="810"/>
      <c r="E73" s="810"/>
      <c r="F73" s="810"/>
      <c r="G73" s="810"/>
      <c r="H73" s="810"/>
      <c r="I73" s="810"/>
      <c r="J73" s="810"/>
      <c r="K73" s="810"/>
      <c r="L73" s="810"/>
      <c r="M73" s="810"/>
      <c r="N73" s="810"/>
      <c r="O73" s="810"/>
      <c r="P73" s="810"/>
      <c r="Q73" s="810"/>
      <c r="R73" s="810"/>
      <c r="S73" s="810"/>
      <c r="T73" s="810"/>
      <c r="U73" s="810"/>
      <c r="V73" s="810"/>
      <c r="W73" s="810"/>
      <c r="X73" s="810"/>
      <c r="Y73" s="810"/>
      <c r="Z73" s="810"/>
      <c r="AA73" s="810"/>
      <c r="AB73" s="810"/>
      <c r="AC73" s="810"/>
      <c r="AD73" s="810"/>
      <c r="AE73" s="677"/>
      <c r="AF73" s="808"/>
      <c r="AG73" s="677"/>
    </row>
    <row r="74" spans="1:33">
      <c r="A74" s="810"/>
      <c r="B74" s="810"/>
      <c r="C74" s="810"/>
      <c r="D74" s="810"/>
      <c r="E74" s="810"/>
      <c r="F74" s="810"/>
      <c r="G74" s="810"/>
      <c r="H74" s="810"/>
      <c r="I74" s="810"/>
      <c r="J74" s="810"/>
      <c r="K74" s="810"/>
      <c r="L74" s="810"/>
      <c r="M74" s="810"/>
      <c r="N74" s="810"/>
      <c r="O74" s="810"/>
      <c r="P74" s="810"/>
      <c r="Q74" s="810"/>
      <c r="R74" s="810"/>
      <c r="S74" s="810"/>
      <c r="T74" s="810"/>
      <c r="U74" s="810"/>
      <c r="V74" s="810"/>
      <c r="W74" s="810"/>
      <c r="X74" s="810"/>
      <c r="Y74" s="810"/>
      <c r="Z74" s="810"/>
      <c r="AA74" s="810"/>
      <c r="AB74" s="810"/>
      <c r="AC74" s="810"/>
      <c r="AD74" s="810"/>
      <c r="AE74" s="677"/>
      <c r="AF74" s="808"/>
      <c r="AG74" s="677"/>
    </row>
    <row r="75" spans="1:33">
      <c r="A75" s="810"/>
      <c r="B75" s="810"/>
      <c r="C75" s="810"/>
      <c r="D75" s="810"/>
      <c r="E75" s="810"/>
      <c r="F75" s="810"/>
      <c r="G75" s="810"/>
      <c r="H75" s="810"/>
      <c r="I75" s="810"/>
      <c r="J75" s="810"/>
      <c r="K75" s="810"/>
      <c r="L75" s="810"/>
      <c r="M75" s="810"/>
      <c r="N75" s="810"/>
      <c r="O75" s="810"/>
      <c r="P75" s="810"/>
      <c r="Q75" s="810"/>
      <c r="R75" s="810"/>
      <c r="S75" s="810"/>
      <c r="T75" s="810"/>
      <c r="U75" s="810"/>
      <c r="V75" s="810"/>
      <c r="W75" s="810"/>
      <c r="X75" s="810"/>
      <c r="Y75" s="810"/>
      <c r="Z75" s="810"/>
      <c r="AA75" s="810"/>
      <c r="AB75" s="810"/>
      <c r="AC75" s="810"/>
      <c r="AD75" s="810"/>
      <c r="AE75" s="677"/>
      <c r="AF75" s="808"/>
      <c r="AG75" s="677"/>
    </row>
    <row r="76" spans="1:33">
      <c r="A76" s="810"/>
      <c r="B76" s="810"/>
      <c r="C76" s="810"/>
      <c r="D76" s="810"/>
      <c r="E76" s="810"/>
      <c r="F76" s="810"/>
      <c r="G76" s="810"/>
      <c r="H76" s="810"/>
      <c r="I76" s="810"/>
      <c r="J76" s="810"/>
      <c r="K76" s="810"/>
      <c r="L76" s="810"/>
      <c r="M76" s="810"/>
      <c r="N76" s="810"/>
      <c r="O76" s="810"/>
      <c r="P76" s="810"/>
      <c r="Q76" s="810"/>
      <c r="R76" s="810"/>
      <c r="S76" s="810"/>
      <c r="T76" s="810"/>
      <c r="U76" s="810"/>
      <c r="V76" s="810"/>
      <c r="W76" s="810"/>
      <c r="X76" s="810"/>
      <c r="Y76" s="810"/>
      <c r="Z76" s="810"/>
      <c r="AA76" s="810"/>
      <c r="AB76" s="810"/>
      <c r="AC76" s="810"/>
      <c r="AD76" s="810"/>
      <c r="AE76" s="677"/>
      <c r="AF76" s="808"/>
      <c r="AG76" s="677"/>
    </row>
    <row r="77" spans="1:33">
      <c r="A77" s="810"/>
      <c r="B77" s="810"/>
      <c r="C77" s="810"/>
      <c r="D77" s="810"/>
      <c r="E77" s="810"/>
      <c r="F77" s="810"/>
      <c r="G77" s="810"/>
      <c r="H77" s="810"/>
      <c r="I77" s="810"/>
      <c r="J77" s="810"/>
      <c r="K77" s="810"/>
      <c r="L77" s="810"/>
      <c r="M77" s="810"/>
      <c r="N77" s="810"/>
      <c r="O77" s="810"/>
      <c r="P77" s="810"/>
      <c r="Q77" s="810"/>
      <c r="R77" s="810"/>
      <c r="S77" s="810"/>
      <c r="T77" s="810"/>
      <c r="U77" s="810"/>
      <c r="V77" s="810"/>
      <c r="W77" s="810"/>
      <c r="X77" s="810"/>
      <c r="Y77" s="810"/>
      <c r="Z77" s="810"/>
      <c r="AA77" s="810"/>
      <c r="AB77" s="810"/>
      <c r="AC77" s="810"/>
      <c r="AD77" s="810"/>
      <c r="AE77" s="677"/>
      <c r="AF77" s="808"/>
      <c r="AG77" s="677"/>
    </row>
    <row r="78" spans="1:33">
      <c r="A78" s="810"/>
      <c r="B78" s="810"/>
      <c r="C78" s="810"/>
      <c r="D78" s="810"/>
      <c r="E78" s="810"/>
      <c r="F78" s="810"/>
      <c r="G78" s="810"/>
      <c r="H78" s="810"/>
      <c r="I78" s="810"/>
      <c r="J78" s="810"/>
      <c r="K78" s="810"/>
      <c r="L78" s="810"/>
      <c r="M78" s="810"/>
      <c r="N78" s="810"/>
      <c r="O78" s="810"/>
      <c r="P78" s="810"/>
      <c r="Q78" s="810"/>
      <c r="R78" s="810"/>
      <c r="S78" s="810"/>
      <c r="T78" s="810"/>
      <c r="U78" s="810"/>
      <c r="V78" s="810"/>
      <c r="W78" s="810"/>
      <c r="X78" s="810"/>
      <c r="Y78" s="810"/>
      <c r="Z78" s="810"/>
      <c r="AA78" s="810"/>
      <c r="AB78" s="810"/>
      <c r="AC78" s="810"/>
      <c r="AD78" s="810"/>
      <c r="AE78" s="677"/>
      <c r="AF78" s="808"/>
      <c r="AG78" s="677"/>
    </row>
    <row r="79" spans="1:33">
      <c r="A79" s="810"/>
      <c r="B79" s="810"/>
      <c r="C79" s="810"/>
      <c r="D79" s="810"/>
      <c r="E79" s="810"/>
      <c r="F79" s="810"/>
      <c r="G79" s="810"/>
      <c r="H79" s="810"/>
      <c r="I79" s="810"/>
      <c r="J79" s="810"/>
      <c r="K79" s="810"/>
      <c r="L79" s="810"/>
      <c r="M79" s="810"/>
      <c r="N79" s="810"/>
      <c r="O79" s="810"/>
      <c r="P79" s="810"/>
      <c r="Q79" s="810"/>
      <c r="R79" s="810"/>
      <c r="S79" s="810"/>
      <c r="T79" s="810"/>
      <c r="U79" s="810"/>
      <c r="V79" s="810"/>
      <c r="W79" s="810"/>
      <c r="X79" s="810"/>
      <c r="Y79" s="810"/>
      <c r="Z79" s="810"/>
      <c r="AA79" s="810"/>
      <c r="AB79" s="810"/>
      <c r="AC79" s="810"/>
      <c r="AD79" s="810"/>
      <c r="AE79" s="677"/>
      <c r="AF79" s="808"/>
      <c r="AG79" s="677"/>
    </row>
    <row r="80" spans="1:33">
      <c r="A80" s="810"/>
      <c r="B80" s="810"/>
      <c r="C80" s="810"/>
      <c r="D80" s="810"/>
      <c r="E80" s="810"/>
      <c r="F80" s="810"/>
      <c r="G80" s="810"/>
      <c r="H80" s="810"/>
      <c r="I80" s="810"/>
      <c r="J80" s="810"/>
      <c r="K80" s="810"/>
      <c r="L80" s="810"/>
      <c r="M80" s="810"/>
      <c r="N80" s="810"/>
      <c r="O80" s="810"/>
      <c r="P80" s="810"/>
      <c r="Q80" s="810"/>
      <c r="R80" s="810"/>
      <c r="S80" s="810"/>
      <c r="T80" s="810"/>
      <c r="U80" s="810"/>
      <c r="V80" s="810"/>
      <c r="W80" s="810"/>
      <c r="X80" s="810"/>
      <c r="Y80" s="810"/>
      <c r="Z80" s="810"/>
      <c r="AA80" s="810"/>
      <c r="AB80" s="810"/>
      <c r="AC80" s="810"/>
      <c r="AD80" s="810"/>
      <c r="AE80" s="677"/>
      <c r="AF80" s="808"/>
      <c r="AG80" s="677"/>
    </row>
    <row r="81" spans="1:33">
      <c r="A81" s="810"/>
      <c r="B81" s="810"/>
      <c r="C81" s="810"/>
      <c r="D81" s="810"/>
      <c r="E81" s="810"/>
      <c r="F81" s="810"/>
      <c r="G81" s="810"/>
      <c r="H81" s="810"/>
      <c r="I81" s="810"/>
      <c r="J81" s="810"/>
      <c r="K81" s="810"/>
      <c r="L81" s="810"/>
      <c r="M81" s="810"/>
      <c r="N81" s="810"/>
      <c r="O81" s="810"/>
      <c r="P81" s="810"/>
      <c r="Q81" s="810"/>
      <c r="R81" s="810"/>
      <c r="S81" s="810"/>
      <c r="T81" s="810"/>
      <c r="U81" s="810"/>
      <c r="V81" s="810"/>
      <c r="W81" s="810"/>
      <c r="X81" s="810"/>
      <c r="Y81" s="810"/>
      <c r="Z81" s="810"/>
      <c r="AA81" s="810"/>
      <c r="AB81" s="810"/>
      <c r="AC81" s="810"/>
      <c r="AD81" s="810"/>
      <c r="AE81" s="677"/>
      <c r="AF81" s="808"/>
      <c r="AG81" s="677"/>
    </row>
    <row r="82" spans="1:33">
      <c r="A82" s="810"/>
      <c r="B82" s="810"/>
      <c r="C82" s="810"/>
      <c r="D82" s="810"/>
      <c r="E82" s="810"/>
      <c r="F82" s="810"/>
      <c r="G82" s="810"/>
      <c r="H82" s="810"/>
      <c r="I82" s="810"/>
      <c r="J82" s="810"/>
      <c r="K82" s="810"/>
      <c r="L82" s="810"/>
      <c r="M82" s="810"/>
      <c r="N82" s="810"/>
      <c r="O82" s="810"/>
      <c r="P82" s="810"/>
      <c r="Q82" s="810"/>
      <c r="R82" s="810"/>
      <c r="S82" s="810"/>
      <c r="T82" s="810"/>
      <c r="U82" s="810"/>
      <c r="V82" s="810"/>
      <c r="W82" s="810"/>
      <c r="X82" s="810"/>
      <c r="Y82" s="810"/>
      <c r="Z82" s="810"/>
      <c r="AA82" s="810"/>
      <c r="AB82" s="810"/>
      <c r="AC82" s="810"/>
      <c r="AD82" s="810"/>
      <c r="AE82" s="677"/>
      <c r="AF82" s="808"/>
      <c r="AG82" s="677"/>
    </row>
    <row r="83" spans="1:33">
      <c r="A83" s="810"/>
      <c r="B83" s="810"/>
      <c r="C83" s="810"/>
      <c r="D83" s="810"/>
      <c r="E83" s="810"/>
      <c r="F83" s="810"/>
      <c r="G83" s="810"/>
      <c r="H83" s="810"/>
      <c r="I83" s="810"/>
      <c r="J83" s="810"/>
      <c r="K83" s="810"/>
      <c r="L83" s="810"/>
      <c r="M83" s="810"/>
      <c r="N83" s="810"/>
      <c r="O83" s="810"/>
      <c r="P83" s="810"/>
      <c r="Q83" s="810"/>
      <c r="R83" s="810"/>
      <c r="S83" s="810"/>
      <c r="T83" s="810"/>
      <c r="U83" s="810"/>
      <c r="V83" s="810"/>
      <c r="W83" s="810"/>
      <c r="X83" s="810"/>
      <c r="Y83" s="810"/>
      <c r="Z83" s="810"/>
      <c r="AA83" s="810"/>
      <c r="AB83" s="810"/>
      <c r="AC83" s="810"/>
      <c r="AD83" s="810"/>
      <c r="AE83" s="677"/>
      <c r="AF83" s="808"/>
      <c r="AG83" s="677"/>
    </row>
    <row r="84" spans="1:33">
      <c r="A84" s="810"/>
      <c r="B84" s="810"/>
      <c r="C84" s="810"/>
      <c r="D84" s="810"/>
      <c r="E84" s="810"/>
      <c r="F84" s="810"/>
      <c r="G84" s="810"/>
      <c r="H84" s="810"/>
      <c r="I84" s="810"/>
      <c r="J84" s="810"/>
      <c r="K84" s="810"/>
      <c r="L84" s="810"/>
      <c r="M84" s="810"/>
      <c r="N84" s="810"/>
      <c r="O84" s="810"/>
      <c r="P84" s="810"/>
      <c r="Q84" s="810"/>
      <c r="R84" s="810"/>
      <c r="S84" s="810"/>
      <c r="T84" s="810"/>
      <c r="U84" s="810"/>
      <c r="V84" s="810"/>
      <c r="W84" s="810"/>
      <c r="X84" s="810"/>
      <c r="Y84" s="810"/>
      <c r="Z84" s="810"/>
      <c r="AA84" s="810"/>
      <c r="AB84" s="810"/>
      <c r="AC84" s="810"/>
      <c r="AD84" s="810"/>
      <c r="AE84" s="677"/>
      <c r="AF84" s="808"/>
      <c r="AG84" s="677"/>
    </row>
    <row r="85" spans="1:33">
      <c r="A85" s="810"/>
      <c r="B85" s="810"/>
      <c r="C85" s="810"/>
      <c r="D85" s="810"/>
      <c r="E85" s="810"/>
      <c r="F85" s="810"/>
      <c r="G85" s="810"/>
      <c r="H85" s="810"/>
      <c r="I85" s="810"/>
      <c r="J85" s="810"/>
      <c r="K85" s="810"/>
      <c r="L85" s="810"/>
      <c r="M85" s="810"/>
      <c r="N85" s="810"/>
      <c r="O85" s="810"/>
      <c r="P85" s="810"/>
      <c r="Q85" s="810"/>
      <c r="R85" s="810"/>
      <c r="S85" s="810"/>
      <c r="T85" s="810"/>
      <c r="U85" s="810"/>
      <c r="V85" s="810"/>
      <c r="W85" s="810"/>
      <c r="X85" s="810"/>
      <c r="Y85" s="810"/>
      <c r="Z85" s="810"/>
      <c r="AA85" s="810"/>
      <c r="AB85" s="810"/>
      <c r="AC85" s="810"/>
      <c r="AD85" s="810"/>
      <c r="AE85" s="677"/>
      <c r="AF85" s="808"/>
      <c r="AG85" s="677"/>
    </row>
    <row r="86" spans="1:33">
      <c r="A86" s="810"/>
      <c r="B86" s="810"/>
      <c r="C86" s="810"/>
      <c r="D86" s="810"/>
      <c r="E86" s="810"/>
      <c r="F86" s="810"/>
      <c r="G86" s="810"/>
      <c r="H86" s="810"/>
      <c r="I86" s="810"/>
      <c r="J86" s="810"/>
      <c r="K86" s="810"/>
      <c r="L86" s="810"/>
      <c r="M86" s="810"/>
      <c r="N86" s="810"/>
      <c r="O86" s="810"/>
      <c r="P86" s="810"/>
      <c r="Q86" s="810"/>
      <c r="R86" s="810"/>
      <c r="S86" s="810"/>
      <c r="T86" s="810"/>
      <c r="U86" s="810"/>
      <c r="V86" s="810"/>
      <c r="W86" s="810"/>
      <c r="X86" s="810"/>
      <c r="Y86" s="810"/>
      <c r="Z86" s="810"/>
      <c r="AA86" s="810"/>
      <c r="AB86" s="810"/>
      <c r="AC86" s="810"/>
      <c r="AD86" s="810"/>
      <c r="AE86" s="677"/>
      <c r="AF86" s="808"/>
      <c r="AG86" s="677"/>
    </row>
    <row r="87" spans="1:33">
      <c r="A87" s="810"/>
      <c r="B87" s="810"/>
      <c r="C87" s="810"/>
      <c r="D87" s="810"/>
      <c r="E87" s="810"/>
      <c r="F87" s="810"/>
      <c r="G87" s="810"/>
      <c r="H87" s="810"/>
      <c r="I87" s="810"/>
      <c r="J87" s="810"/>
      <c r="K87" s="810"/>
      <c r="L87" s="810"/>
      <c r="M87" s="810"/>
      <c r="N87" s="810"/>
      <c r="O87" s="810"/>
      <c r="P87" s="810"/>
      <c r="Q87" s="810"/>
      <c r="R87" s="810"/>
      <c r="S87" s="810"/>
      <c r="T87" s="810"/>
      <c r="U87" s="810"/>
      <c r="V87" s="810"/>
      <c r="W87" s="810"/>
      <c r="X87" s="810"/>
      <c r="Y87" s="810"/>
      <c r="Z87" s="810"/>
      <c r="AA87" s="810"/>
      <c r="AB87" s="810"/>
      <c r="AC87" s="810"/>
      <c r="AD87" s="810"/>
      <c r="AE87" s="677"/>
      <c r="AF87" s="808"/>
      <c r="AG87" s="677"/>
    </row>
    <row r="88" spans="1:33">
      <c r="A88" s="810"/>
      <c r="B88" s="810"/>
      <c r="C88" s="810"/>
      <c r="D88" s="810"/>
      <c r="E88" s="810"/>
      <c r="F88" s="810"/>
      <c r="G88" s="810"/>
      <c r="H88" s="810"/>
      <c r="I88" s="810"/>
      <c r="J88" s="810"/>
      <c r="K88" s="810"/>
      <c r="L88" s="810"/>
      <c r="M88" s="810"/>
      <c r="N88" s="810"/>
      <c r="O88" s="810"/>
      <c r="P88" s="810"/>
      <c r="Q88" s="810"/>
      <c r="R88" s="810"/>
      <c r="S88" s="810"/>
      <c r="T88" s="810"/>
      <c r="U88" s="810"/>
      <c r="V88" s="810"/>
      <c r="W88" s="810"/>
      <c r="X88" s="810"/>
      <c r="Y88" s="810"/>
      <c r="Z88" s="810"/>
      <c r="AA88" s="810"/>
      <c r="AB88" s="810"/>
      <c r="AC88" s="810"/>
      <c r="AD88" s="810"/>
      <c r="AE88" s="677"/>
      <c r="AF88" s="808"/>
      <c r="AG88" s="677"/>
    </row>
    <row r="89" spans="1:33">
      <c r="A89" s="810"/>
      <c r="B89" s="810"/>
      <c r="C89" s="810"/>
      <c r="D89" s="810"/>
      <c r="E89" s="810"/>
      <c r="F89" s="810"/>
      <c r="G89" s="810"/>
      <c r="H89" s="810"/>
      <c r="I89" s="810"/>
      <c r="J89" s="810"/>
      <c r="K89" s="810"/>
      <c r="L89" s="810"/>
      <c r="M89" s="810"/>
      <c r="N89" s="810"/>
      <c r="O89" s="810"/>
      <c r="P89" s="810"/>
      <c r="Q89" s="810"/>
      <c r="R89" s="810"/>
      <c r="S89" s="810"/>
      <c r="T89" s="810"/>
      <c r="U89" s="810"/>
      <c r="V89" s="810"/>
      <c r="W89" s="810"/>
      <c r="X89" s="810"/>
      <c r="Y89" s="810"/>
      <c r="Z89" s="810"/>
      <c r="AA89" s="810"/>
      <c r="AB89" s="810"/>
      <c r="AC89" s="810"/>
      <c r="AD89" s="810"/>
      <c r="AE89" s="677"/>
      <c r="AF89" s="808"/>
      <c r="AG89" s="677"/>
    </row>
    <row r="90" spans="1:33">
      <c r="A90" s="810"/>
      <c r="B90" s="810"/>
      <c r="C90" s="810"/>
      <c r="D90" s="810"/>
      <c r="E90" s="810"/>
      <c r="F90" s="810"/>
      <c r="G90" s="810"/>
      <c r="H90" s="810"/>
      <c r="I90" s="810"/>
      <c r="J90" s="810"/>
      <c r="K90" s="810"/>
      <c r="L90" s="810"/>
      <c r="M90" s="810"/>
      <c r="N90" s="810"/>
      <c r="O90" s="810"/>
      <c r="P90" s="810"/>
      <c r="Q90" s="810"/>
      <c r="R90" s="810"/>
      <c r="S90" s="810"/>
      <c r="T90" s="810"/>
      <c r="U90" s="810"/>
      <c r="V90" s="810"/>
      <c r="W90" s="810"/>
      <c r="X90" s="810"/>
      <c r="Y90" s="810"/>
      <c r="Z90" s="810"/>
      <c r="AA90" s="810"/>
      <c r="AB90" s="810"/>
      <c r="AC90" s="810"/>
      <c r="AD90" s="810"/>
      <c r="AE90" s="677"/>
      <c r="AF90" s="808"/>
      <c r="AG90" s="677"/>
    </row>
    <row r="91" spans="1:33">
      <c r="A91" s="810"/>
      <c r="B91" s="810"/>
      <c r="C91" s="810"/>
      <c r="D91" s="810"/>
      <c r="E91" s="810"/>
      <c r="F91" s="810"/>
      <c r="G91" s="810"/>
      <c r="H91" s="810"/>
      <c r="I91" s="810"/>
      <c r="J91" s="810"/>
      <c r="K91" s="810"/>
      <c r="L91" s="810"/>
      <c r="M91" s="810"/>
      <c r="N91" s="810"/>
      <c r="O91" s="810"/>
      <c r="P91" s="810"/>
      <c r="Q91" s="810"/>
      <c r="R91" s="810"/>
      <c r="S91" s="810"/>
      <c r="T91" s="810"/>
      <c r="U91" s="810"/>
      <c r="V91" s="810"/>
      <c r="W91" s="810"/>
      <c r="X91" s="810"/>
      <c r="Y91" s="810"/>
      <c r="Z91" s="810"/>
      <c r="AA91" s="810"/>
      <c r="AB91" s="810"/>
      <c r="AC91" s="810"/>
      <c r="AD91" s="810"/>
      <c r="AE91" s="677"/>
      <c r="AF91" s="808"/>
      <c r="AG91" s="677"/>
    </row>
    <row r="92" spans="1:33">
      <c r="A92" s="810"/>
      <c r="B92" s="810"/>
      <c r="C92" s="810"/>
      <c r="D92" s="810"/>
      <c r="E92" s="810"/>
      <c r="F92" s="810"/>
      <c r="G92" s="810"/>
      <c r="H92" s="810"/>
      <c r="I92" s="810"/>
      <c r="J92" s="810"/>
      <c r="K92" s="810"/>
      <c r="L92" s="810"/>
      <c r="M92" s="810"/>
      <c r="N92" s="810"/>
      <c r="O92" s="810"/>
      <c r="P92" s="810"/>
      <c r="Q92" s="810"/>
      <c r="R92" s="810"/>
      <c r="S92" s="810"/>
      <c r="T92" s="810"/>
      <c r="U92" s="810"/>
      <c r="V92" s="810"/>
      <c r="W92" s="810"/>
      <c r="X92" s="810"/>
      <c r="Y92" s="810"/>
      <c r="Z92" s="810"/>
      <c r="AA92" s="810"/>
      <c r="AB92" s="810"/>
      <c r="AC92" s="810"/>
      <c r="AD92" s="810"/>
      <c r="AE92" s="677"/>
      <c r="AF92" s="808"/>
      <c r="AG92" s="677"/>
    </row>
    <row r="93" spans="1:33">
      <c r="A93" s="810"/>
      <c r="B93" s="810"/>
      <c r="C93" s="810"/>
      <c r="D93" s="810"/>
      <c r="E93" s="810"/>
      <c r="F93" s="810"/>
      <c r="G93" s="810"/>
      <c r="H93" s="810"/>
      <c r="I93" s="810"/>
      <c r="J93" s="810"/>
      <c r="K93" s="810"/>
      <c r="L93" s="810"/>
      <c r="M93" s="810"/>
      <c r="N93" s="810"/>
      <c r="O93" s="810"/>
      <c r="P93" s="810"/>
      <c r="Q93" s="810"/>
      <c r="R93" s="810"/>
      <c r="S93" s="810"/>
      <c r="T93" s="810"/>
      <c r="U93" s="810"/>
      <c r="V93" s="810"/>
      <c r="W93" s="810"/>
      <c r="X93" s="810"/>
      <c r="Y93" s="810"/>
      <c r="Z93" s="810"/>
      <c r="AA93" s="810"/>
      <c r="AB93" s="810"/>
      <c r="AC93" s="810"/>
      <c r="AD93" s="810"/>
      <c r="AE93" s="677"/>
      <c r="AF93" s="808"/>
      <c r="AG93" s="677"/>
    </row>
    <row r="94" spans="1:33">
      <c r="A94" s="810"/>
      <c r="B94" s="810"/>
      <c r="C94" s="810"/>
      <c r="D94" s="810"/>
      <c r="E94" s="810"/>
      <c r="F94" s="810"/>
      <c r="G94" s="810"/>
      <c r="H94" s="810"/>
      <c r="I94" s="810"/>
      <c r="J94" s="810"/>
      <c r="K94" s="810"/>
      <c r="L94" s="810"/>
      <c r="M94" s="810"/>
      <c r="N94" s="810"/>
      <c r="O94" s="810"/>
      <c r="P94" s="810"/>
      <c r="Q94" s="810"/>
      <c r="R94" s="810"/>
      <c r="S94" s="810"/>
      <c r="T94" s="810"/>
      <c r="U94" s="810"/>
      <c r="V94" s="810"/>
      <c r="W94" s="810"/>
      <c r="X94" s="810"/>
      <c r="Y94" s="810"/>
      <c r="Z94" s="810"/>
      <c r="AA94" s="810"/>
      <c r="AB94" s="810"/>
      <c r="AC94" s="810"/>
      <c r="AD94" s="810"/>
      <c r="AE94" s="677"/>
      <c r="AF94" s="808"/>
      <c r="AG94" s="677"/>
    </row>
    <row r="95" spans="1:33">
      <c r="A95" s="810"/>
      <c r="B95" s="810"/>
      <c r="C95" s="810"/>
      <c r="D95" s="810"/>
      <c r="E95" s="810"/>
      <c r="F95" s="810"/>
      <c r="G95" s="810"/>
      <c r="H95" s="810"/>
      <c r="I95" s="810"/>
      <c r="J95" s="810"/>
      <c r="K95" s="810"/>
      <c r="L95" s="810"/>
      <c r="M95" s="810"/>
      <c r="N95" s="810"/>
      <c r="O95" s="810"/>
      <c r="P95" s="810"/>
      <c r="Q95" s="810"/>
      <c r="R95" s="810"/>
      <c r="S95" s="810"/>
      <c r="T95" s="810"/>
      <c r="U95" s="810"/>
      <c r="V95" s="810"/>
      <c r="W95" s="810"/>
      <c r="X95" s="810"/>
      <c r="Y95" s="810"/>
      <c r="Z95" s="810"/>
      <c r="AA95" s="810"/>
      <c r="AB95" s="810"/>
      <c r="AC95" s="810"/>
      <c r="AD95" s="810"/>
      <c r="AE95" s="677"/>
      <c r="AF95" s="808"/>
      <c r="AG95" s="677"/>
    </row>
    <row r="96" spans="1:33">
      <c r="A96" s="810"/>
      <c r="B96" s="810"/>
      <c r="C96" s="810"/>
      <c r="D96" s="810"/>
      <c r="E96" s="810"/>
      <c r="F96" s="810"/>
      <c r="G96" s="810"/>
      <c r="H96" s="810"/>
      <c r="I96" s="810"/>
      <c r="J96" s="810"/>
      <c r="K96" s="810"/>
      <c r="L96" s="810"/>
      <c r="M96" s="810"/>
      <c r="N96" s="810"/>
      <c r="O96" s="810"/>
      <c r="P96" s="810"/>
      <c r="Q96" s="810"/>
      <c r="R96" s="810"/>
      <c r="S96" s="810"/>
      <c r="T96" s="810"/>
      <c r="U96" s="810"/>
      <c r="V96" s="810"/>
      <c r="W96" s="810"/>
      <c r="X96" s="810"/>
      <c r="Y96" s="810"/>
      <c r="Z96" s="810"/>
      <c r="AA96" s="810"/>
      <c r="AB96" s="810"/>
      <c r="AC96" s="810"/>
      <c r="AD96" s="810"/>
      <c r="AE96" s="677"/>
      <c r="AF96" s="808"/>
      <c r="AG96" s="677"/>
    </row>
    <row r="97" spans="1:33">
      <c r="A97" s="810"/>
      <c r="B97" s="810"/>
      <c r="C97" s="810"/>
      <c r="D97" s="810"/>
      <c r="E97" s="810"/>
      <c r="F97" s="810"/>
      <c r="G97" s="810"/>
      <c r="H97" s="810"/>
      <c r="I97" s="810"/>
      <c r="J97" s="810"/>
      <c r="K97" s="810"/>
      <c r="L97" s="810"/>
      <c r="M97" s="810"/>
      <c r="N97" s="810"/>
      <c r="O97" s="810"/>
      <c r="P97" s="810"/>
      <c r="Q97" s="810"/>
      <c r="R97" s="810"/>
      <c r="S97" s="810"/>
      <c r="T97" s="810"/>
      <c r="U97" s="810"/>
      <c r="V97" s="810"/>
      <c r="W97" s="810"/>
      <c r="X97" s="810"/>
      <c r="Y97" s="810"/>
      <c r="Z97" s="810"/>
      <c r="AA97" s="810"/>
      <c r="AB97" s="810"/>
      <c r="AC97" s="810"/>
      <c r="AD97" s="810"/>
      <c r="AE97" s="677"/>
      <c r="AF97" s="808"/>
      <c r="AG97" s="677"/>
    </row>
    <row r="98" spans="1:33">
      <c r="A98" s="810"/>
      <c r="B98" s="810"/>
      <c r="C98" s="810"/>
      <c r="D98" s="810"/>
      <c r="E98" s="810"/>
      <c r="F98" s="810"/>
      <c r="G98" s="810"/>
      <c r="H98" s="810"/>
      <c r="I98" s="810"/>
      <c r="J98" s="810"/>
      <c r="K98" s="810"/>
      <c r="L98" s="810"/>
      <c r="M98" s="810"/>
      <c r="N98" s="810"/>
      <c r="O98" s="810"/>
      <c r="P98" s="810"/>
      <c r="Q98" s="810"/>
      <c r="R98" s="810"/>
      <c r="S98" s="810"/>
      <c r="T98" s="810"/>
      <c r="U98" s="810"/>
      <c r="V98" s="810"/>
      <c r="W98" s="810"/>
      <c r="X98" s="810"/>
      <c r="Y98" s="810"/>
      <c r="Z98" s="810"/>
      <c r="AA98" s="810"/>
      <c r="AB98" s="810"/>
      <c r="AC98" s="810"/>
      <c r="AD98" s="810"/>
      <c r="AE98" s="677"/>
      <c r="AF98" s="808"/>
      <c r="AG98" s="677"/>
    </row>
    <row r="99" spans="1:33">
      <c r="A99" s="810"/>
      <c r="B99" s="810"/>
      <c r="C99" s="810"/>
      <c r="D99" s="810"/>
      <c r="E99" s="810"/>
      <c r="F99" s="810"/>
      <c r="G99" s="810"/>
      <c r="H99" s="810"/>
      <c r="I99" s="810"/>
      <c r="J99" s="810"/>
      <c r="K99" s="810"/>
      <c r="L99" s="810"/>
      <c r="M99" s="810"/>
      <c r="N99" s="810"/>
      <c r="O99" s="810"/>
      <c r="P99" s="810"/>
      <c r="Q99" s="810"/>
      <c r="R99" s="810"/>
      <c r="S99" s="810"/>
      <c r="T99" s="810"/>
      <c r="U99" s="810"/>
      <c r="V99" s="810"/>
      <c r="W99" s="810"/>
      <c r="X99" s="810"/>
      <c r="Y99" s="810"/>
      <c r="Z99" s="810"/>
      <c r="AA99" s="810"/>
      <c r="AB99" s="810"/>
      <c r="AC99" s="810"/>
      <c r="AD99" s="810"/>
      <c r="AE99" s="677"/>
      <c r="AF99" s="808"/>
      <c r="AG99" s="677"/>
    </row>
    <row r="100" spans="1:33">
      <c r="A100" s="810"/>
      <c r="B100" s="810"/>
      <c r="C100" s="810"/>
      <c r="D100" s="810"/>
      <c r="E100" s="810"/>
      <c r="F100" s="810"/>
      <c r="G100" s="810"/>
      <c r="H100" s="810"/>
      <c r="I100" s="810"/>
      <c r="J100" s="810"/>
      <c r="K100" s="810"/>
      <c r="L100" s="810"/>
      <c r="M100" s="810"/>
      <c r="N100" s="810"/>
      <c r="O100" s="810"/>
      <c r="P100" s="810"/>
      <c r="Q100" s="810"/>
      <c r="R100" s="810"/>
      <c r="S100" s="810"/>
      <c r="T100" s="810"/>
      <c r="U100" s="810"/>
      <c r="V100" s="810"/>
      <c r="W100" s="810"/>
      <c r="X100" s="810"/>
      <c r="Y100" s="810"/>
      <c r="Z100" s="810"/>
      <c r="AA100" s="810"/>
      <c r="AB100" s="810"/>
      <c r="AC100" s="810"/>
      <c r="AD100" s="810"/>
      <c r="AE100" s="677"/>
      <c r="AF100" s="808"/>
      <c r="AG100" s="677"/>
    </row>
    <row r="101" spans="1:33">
      <c r="A101" s="810"/>
      <c r="B101" s="810"/>
      <c r="C101" s="810"/>
      <c r="D101" s="810"/>
      <c r="E101" s="810"/>
      <c r="F101" s="810"/>
      <c r="G101" s="810"/>
      <c r="H101" s="810"/>
      <c r="I101" s="810"/>
      <c r="J101" s="810"/>
      <c r="K101" s="810"/>
      <c r="L101" s="810"/>
      <c r="M101" s="810"/>
      <c r="N101" s="810"/>
      <c r="O101" s="810"/>
      <c r="P101" s="810"/>
      <c r="Q101" s="810"/>
      <c r="R101" s="810"/>
      <c r="S101" s="810"/>
      <c r="T101" s="810"/>
      <c r="U101" s="810"/>
      <c r="V101" s="810"/>
      <c r="W101" s="810"/>
      <c r="X101" s="810"/>
      <c r="Y101" s="810"/>
      <c r="Z101" s="810"/>
      <c r="AA101" s="810"/>
      <c r="AB101" s="810"/>
      <c r="AC101" s="810"/>
      <c r="AD101" s="810"/>
      <c r="AE101" s="677"/>
      <c r="AF101" s="808"/>
      <c r="AG101" s="677"/>
    </row>
    <row r="102" spans="1:33">
      <c r="A102" s="810"/>
      <c r="B102" s="810"/>
      <c r="C102" s="810"/>
      <c r="D102" s="810"/>
      <c r="E102" s="810"/>
      <c r="F102" s="810"/>
      <c r="G102" s="810"/>
      <c r="H102" s="810"/>
      <c r="I102" s="810"/>
      <c r="J102" s="810"/>
      <c r="K102" s="810"/>
      <c r="L102" s="810"/>
      <c r="M102" s="810"/>
      <c r="N102" s="810"/>
      <c r="O102" s="810"/>
      <c r="P102" s="810"/>
      <c r="Q102" s="810"/>
      <c r="R102" s="810"/>
      <c r="S102" s="810"/>
      <c r="T102" s="810"/>
      <c r="U102" s="810"/>
      <c r="V102" s="810"/>
      <c r="W102" s="810"/>
      <c r="X102" s="810"/>
      <c r="Y102" s="810"/>
      <c r="Z102" s="810"/>
      <c r="AA102" s="810"/>
      <c r="AB102" s="810"/>
      <c r="AC102" s="810"/>
      <c r="AD102" s="810"/>
      <c r="AE102" s="677"/>
      <c r="AF102" s="808"/>
      <c r="AG102" s="677"/>
    </row>
    <row r="103" spans="1:33">
      <c r="A103" s="810"/>
      <c r="B103" s="810"/>
      <c r="C103" s="810"/>
      <c r="D103" s="810"/>
      <c r="E103" s="810"/>
      <c r="F103" s="810"/>
      <c r="G103" s="810"/>
      <c r="H103" s="810"/>
      <c r="I103" s="810"/>
      <c r="J103" s="810"/>
      <c r="K103" s="810"/>
      <c r="L103" s="810"/>
      <c r="M103" s="810"/>
      <c r="N103" s="810"/>
      <c r="O103" s="810"/>
      <c r="P103" s="810"/>
      <c r="Q103" s="810"/>
      <c r="R103" s="810"/>
      <c r="S103" s="810"/>
      <c r="T103" s="810"/>
      <c r="U103" s="810"/>
      <c r="V103" s="810"/>
      <c r="W103" s="810"/>
      <c r="X103" s="810"/>
      <c r="Y103" s="810"/>
      <c r="Z103" s="810"/>
      <c r="AA103" s="810"/>
      <c r="AB103" s="810"/>
      <c r="AC103" s="810"/>
      <c r="AD103" s="810"/>
      <c r="AE103" s="677"/>
      <c r="AF103" s="808"/>
      <c r="AG103" s="677"/>
    </row>
    <row r="104" spans="1:33">
      <c r="A104" s="810"/>
      <c r="B104" s="810"/>
      <c r="C104" s="810"/>
      <c r="D104" s="810"/>
      <c r="E104" s="810"/>
      <c r="F104" s="810"/>
      <c r="G104" s="810"/>
      <c r="H104" s="810"/>
      <c r="I104" s="810"/>
      <c r="J104" s="810"/>
      <c r="K104" s="810"/>
      <c r="L104" s="810"/>
      <c r="M104" s="810"/>
      <c r="N104" s="810"/>
      <c r="O104" s="810"/>
      <c r="P104" s="810"/>
      <c r="Q104" s="810"/>
      <c r="R104" s="810"/>
      <c r="S104" s="810"/>
      <c r="T104" s="810"/>
      <c r="U104" s="810"/>
      <c r="V104" s="810"/>
      <c r="W104" s="810"/>
      <c r="X104" s="810"/>
      <c r="Y104" s="810"/>
      <c r="Z104" s="810"/>
      <c r="AA104" s="810"/>
      <c r="AB104" s="810"/>
      <c r="AC104" s="810"/>
      <c r="AD104" s="810"/>
      <c r="AE104" s="677"/>
      <c r="AF104" s="808"/>
      <c r="AG104" s="677"/>
    </row>
    <row r="105" spans="1:33">
      <c r="A105" s="810"/>
      <c r="B105" s="810"/>
      <c r="C105" s="810"/>
      <c r="D105" s="810"/>
      <c r="E105" s="810"/>
      <c r="F105" s="810"/>
      <c r="G105" s="810"/>
      <c r="H105" s="810"/>
      <c r="I105" s="810"/>
      <c r="J105" s="810"/>
      <c r="K105" s="810"/>
      <c r="L105" s="810"/>
      <c r="M105" s="810"/>
      <c r="N105" s="810"/>
      <c r="O105" s="810"/>
      <c r="P105" s="810"/>
      <c r="Q105" s="810"/>
      <c r="R105" s="810"/>
      <c r="S105" s="810"/>
      <c r="T105" s="810"/>
      <c r="U105" s="810"/>
      <c r="V105" s="810"/>
      <c r="W105" s="810"/>
      <c r="X105" s="810"/>
      <c r="Y105" s="810"/>
      <c r="Z105" s="810"/>
      <c r="AA105" s="810"/>
      <c r="AB105" s="810"/>
      <c r="AC105" s="810"/>
      <c r="AD105" s="810"/>
      <c r="AE105" s="677"/>
      <c r="AF105" s="808"/>
      <c r="AG105" s="677"/>
    </row>
    <row r="106" spans="1:33">
      <c r="A106" s="810"/>
      <c r="B106" s="810"/>
      <c r="C106" s="810"/>
      <c r="D106" s="810"/>
      <c r="E106" s="810"/>
      <c r="F106" s="810"/>
      <c r="G106" s="810"/>
      <c r="H106" s="810"/>
      <c r="I106" s="810"/>
      <c r="J106" s="810"/>
      <c r="K106" s="810"/>
      <c r="L106" s="810"/>
      <c r="M106" s="810"/>
      <c r="N106" s="810"/>
      <c r="O106" s="810"/>
      <c r="P106" s="810"/>
      <c r="Q106" s="810"/>
      <c r="R106" s="810"/>
      <c r="S106" s="810"/>
      <c r="T106" s="810"/>
      <c r="U106" s="810"/>
      <c r="V106" s="810"/>
      <c r="W106" s="810"/>
      <c r="X106" s="810"/>
      <c r="Y106" s="810"/>
      <c r="Z106" s="810"/>
      <c r="AA106" s="810"/>
      <c r="AB106" s="810"/>
      <c r="AC106" s="810"/>
      <c r="AD106" s="810"/>
      <c r="AE106" s="677"/>
      <c r="AF106" s="808"/>
      <c r="AG106" s="677"/>
    </row>
    <row r="107" spans="1:33">
      <c r="A107" s="810"/>
      <c r="B107" s="810"/>
      <c r="C107" s="810"/>
      <c r="D107" s="810"/>
      <c r="E107" s="810"/>
      <c r="F107" s="810"/>
      <c r="G107" s="810"/>
      <c r="H107" s="810"/>
      <c r="I107" s="810"/>
      <c r="J107" s="810"/>
      <c r="K107" s="810"/>
      <c r="L107" s="810"/>
      <c r="M107" s="810"/>
      <c r="N107" s="810"/>
      <c r="O107" s="810"/>
      <c r="P107" s="810"/>
      <c r="Q107" s="810"/>
      <c r="R107" s="810"/>
      <c r="S107" s="810"/>
      <c r="T107" s="810"/>
      <c r="U107" s="810"/>
      <c r="V107" s="810"/>
      <c r="W107" s="810"/>
      <c r="X107" s="810"/>
      <c r="Y107" s="810"/>
      <c r="Z107" s="810"/>
      <c r="AA107" s="810"/>
      <c r="AB107" s="810"/>
      <c r="AC107" s="810"/>
      <c r="AD107" s="810"/>
      <c r="AE107" s="677"/>
      <c r="AF107" s="808"/>
      <c r="AG107" s="677"/>
    </row>
    <row r="108" spans="1:33">
      <c r="A108" s="810"/>
      <c r="B108" s="810"/>
      <c r="C108" s="810"/>
      <c r="D108" s="810"/>
      <c r="E108" s="810"/>
      <c r="F108" s="810"/>
      <c r="G108" s="810"/>
      <c r="H108" s="810"/>
      <c r="I108" s="810"/>
      <c r="J108" s="810"/>
      <c r="K108" s="810"/>
      <c r="L108" s="810"/>
      <c r="M108" s="810"/>
      <c r="N108" s="810"/>
      <c r="O108" s="810"/>
      <c r="P108" s="810"/>
      <c r="Q108" s="810"/>
      <c r="R108" s="810"/>
      <c r="S108" s="810"/>
      <c r="T108" s="810"/>
      <c r="U108" s="810"/>
      <c r="V108" s="810"/>
      <c r="W108" s="810"/>
      <c r="X108" s="810"/>
      <c r="Y108" s="810"/>
      <c r="Z108" s="810"/>
      <c r="AA108" s="810"/>
      <c r="AB108" s="810"/>
      <c r="AC108" s="810"/>
      <c r="AD108" s="810"/>
      <c r="AE108" s="677"/>
      <c r="AF108" s="808"/>
      <c r="AG108" s="677"/>
    </row>
    <row r="109" spans="1:33">
      <c r="A109" s="810"/>
      <c r="B109" s="810"/>
      <c r="C109" s="810"/>
      <c r="D109" s="810"/>
      <c r="E109" s="810"/>
      <c r="F109" s="810"/>
      <c r="G109" s="810"/>
      <c r="H109" s="810"/>
      <c r="I109" s="810"/>
      <c r="J109" s="810"/>
      <c r="K109" s="810"/>
      <c r="L109" s="810"/>
      <c r="M109" s="810"/>
      <c r="N109" s="810"/>
      <c r="O109" s="810"/>
      <c r="P109" s="810"/>
      <c r="Q109" s="810"/>
      <c r="R109" s="810"/>
      <c r="S109" s="810"/>
      <c r="T109" s="810"/>
      <c r="U109" s="810"/>
      <c r="V109" s="810"/>
      <c r="W109" s="810"/>
      <c r="X109" s="810"/>
      <c r="Y109" s="810"/>
      <c r="Z109" s="810"/>
      <c r="AA109" s="810"/>
      <c r="AB109" s="810"/>
      <c r="AC109" s="810"/>
      <c r="AD109" s="810"/>
      <c r="AE109" s="677"/>
      <c r="AF109" s="808"/>
      <c r="AG109" s="677"/>
    </row>
    <row r="110" spans="1:33">
      <c r="A110" s="810"/>
      <c r="B110" s="810"/>
      <c r="C110" s="810"/>
      <c r="D110" s="810"/>
      <c r="E110" s="810"/>
      <c r="F110" s="810"/>
      <c r="G110" s="810"/>
      <c r="H110" s="810"/>
      <c r="I110" s="810"/>
      <c r="J110" s="810"/>
      <c r="K110" s="810"/>
      <c r="L110" s="810"/>
      <c r="M110" s="810"/>
      <c r="N110" s="810"/>
      <c r="O110" s="810"/>
      <c r="P110" s="810"/>
      <c r="Q110" s="810"/>
      <c r="R110" s="810"/>
      <c r="S110" s="810"/>
      <c r="T110" s="810"/>
      <c r="U110" s="810"/>
      <c r="V110" s="810"/>
      <c r="W110" s="810"/>
      <c r="X110" s="810"/>
      <c r="Y110" s="810"/>
      <c r="Z110" s="810"/>
      <c r="AA110" s="810"/>
      <c r="AB110" s="810"/>
      <c r="AC110" s="810"/>
      <c r="AD110" s="810"/>
      <c r="AE110" s="677"/>
      <c r="AF110" s="808"/>
      <c r="AG110" s="677"/>
    </row>
    <row r="111" spans="1:33">
      <c r="A111" s="810"/>
      <c r="B111" s="810"/>
      <c r="C111" s="810"/>
      <c r="D111" s="810"/>
      <c r="E111" s="810"/>
      <c r="F111" s="810"/>
      <c r="G111" s="810"/>
      <c r="H111" s="810"/>
      <c r="I111" s="810"/>
      <c r="J111" s="810"/>
      <c r="K111" s="810"/>
      <c r="L111" s="810"/>
      <c r="M111" s="810"/>
      <c r="N111" s="810"/>
      <c r="O111" s="810"/>
      <c r="P111" s="810"/>
      <c r="Q111" s="810"/>
      <c r="R111" s="810"/>
      <c r="S111" s="810"/>
      <c r="T111" s="810"/>
      <c r="U111" s="810"/>
      <c r="V111" s="810"/>
      <c r="W111" s="810"/>
      <c r="X111" s="810"/>
      <c r="Y111" s="810"/>
      <c r="Z111" s="810"/>
      <c r="AA111" s="810"/>
      <c r="AB111" s="810"/>
      <c r="AC111" s="810"/>
      <c r="AD111" s="810"/>
      <c r="AE111" s="677"/>
      <c r="AF111" s="808"/>
      <c r="AG111" s="677"/>
    </row>
    <row r="112" spans="1:33">
      <c r="A112" s="810"/>
      <c r="B112" s="810"/>
      <c r="C112" s="810"/>
      <c r="D112" s="810"/>
      <c r="E112" s="810"/>
      <c r="F112" s="810"/>
      <c r="G112" s="810"/>
      <c r="H112" s="810"/>
      <c r="I112" s="810"/>
      <c r="J112" s="810"/>
      <c r="K112" s="810"/>
      <c r="L112" s="810"/>
      <c r="M112" s="810"/>
      <c r="N112" s="810"/>
      <c r="O112" s="810"/>
      <c r="P112" s="810"/>
      <c r="Q112" s="810"/>
      <c r="R112" s="810"/>
      <c r="S112" s="810"/>
      <c r="T112" s="810"/>
      <c r="U112" s="810"/>
      <c r="V112" s="810"/>
      <c r="W112" s="810"/>
      <c r="X112" s="810"/>
      <c r="Y112" s="810"/>
      <c r="Z112" s="810"/>
      <c r="AA112" s="810"/>
      <c r="AB112" s="810"/>
      <c r="AC112" s="810"/>
      <c r="AD112" s="810"/>
      <c r="AE112" s="677"/>
      <c r="AF112" s="808"/>
      <c r="AG112" s="677"/>
    </row>
    <row r="113" spans="1:33">
      <c r="A113" s="810"/>
      <c r="B113" s="810"/>
      <c r="C113" s="810"/>
      <c r="D113" s="810"/>
      <c r="E113" s="810"/>
      <c r="F113" s="810"/>
      <c r="G113" s="810"/>
      <c r="H113" s="810"/>
      <c r="I113" s="810"/>
      <c r="J113" s="810"/>
      <c r="K113" s="810"/>
      <c r="L113" s="810"/>
      <c r="M113" s="810"/>
      <c r="N113" s="810"/>
      <c r="O113" s="810"/>
      <c r="P113" s="810"/>
      <c r="Q113" s="810"/>
      <c r="R113" s="810"/>
      <c r="S113" s="810"/>
      <c r="T113" s="810"/>
      <c r="U113" s="810"/>
      <c r="V113" s="810"/>
      <c r="W113" s="810"/>
      <c r="X113" s="810"/>
      <c r="Y113" s="810"/>
      <c r="Z113" s="810"/>
      <c r="AA113" s="810"/>
      <c r="AB113" s="810"/>
      <c r="AC113" s="810"/>
      <c r="AD113" s="810"/>
      <c r="AE113" s="677"/>
      <c r="AF113" s="808"/>
      <c r="AG113" s="677"/>
    </row>
    <row r="114" spans="1:33">
      <c r="A114" s="810"/>
      <c r="B114" s="810"/>
      <c r="C114" s="810"/>
      <c r="D114" s="810"/>
      <c r="E114" s="810"/>
      <c r="F114" s="810"/>
      <c r="G114" s="810"/>
      <c r="H114" s="810"/>
      <c r="I114" s="810"/>
      <c r="J114" s="810"/>
      <c r="K114" s="810"/>
      <c r="L114" s="810"/>
      <c r="M114" s="810"/>
      <c r="N114" s="810"/>
      <c r="O114" s="810"/>
      <c r="P114" s="810"/>
      <c r="Q114" s="810"/>
      <c r="R114" s="810"/>
      <c r="S114" s="810"/>
      <c r="T114" s="810"/>
      <c r="U114" s="810"/>
      <c r="V114" s="810"/>
      <c r="W114" s="810"/>
      <c r="X114" s="810"/>
      <c r="Y114" s="810"/>
      <c r="Z114" s="810"/>
      <c r="AA114" s="810"/>
      <c r="AB114" s="810"/>
      <c r="AC114" s="810"/>
      <c r="AD114" s="810"/>
      <c r="AE114" s="677"/>
      <c r="AF114" s="808"/>
      <c r="AG114" s="677"/>
    </row>
    <row r="115" spans="1:33">
      <c r="A115" s="810"/>
      <c r="B115" s="810"/>
      <c r="C115" s="810"/>
      <c r="D115" s="810"/>
      <c r="E115" s="810"/>
      <c r="F115" s="810"/>
      <c r="G115" s="810"/>
      <c r="H115" s="810"/>
      <c r="I115" s="810"/>
      <c r="J115" s="810"/>
      <c r="K115" s="810"/>
      <c r="L115" s="810"/>
      <c r="M115" s="810"/>
      <c r="N115" s="810"/>
      <c r="O115" s="810"/>
      <c r="P115" s="810"/>
      <c r="Q115" s="810"/>
      <c r="R115" s="810"/>
      <c r="S115" s="810"/>
      <c r="T115" s="810"/>
      <c r="U115" s="810"/>
      <c r="V115" s="810"/>
      <c r="W115" s="810"/>
      <c r="X115" s="810"/>
      <c r="Y115" s="810"/>
      <c r="Z115" s="810"/>
      <c r="AA115" s="810"/>
      <c r="AB115" s="810"/>
      <c r="AC115" s="810"/>
      <c r="AD115" s="810"/>
      <c r="AE115" s="677"/>
      <c r="AF115" s="808"/>
      <c r="AG115" s="677"/>
    </row>
    <row r="116" spans="1:33">
      <c r="A116" s="810"/>
      <c r="B116" s="810"/>
      <c r="C116" s="810"/>
      <c r="D116" s="810"/>
      <c r="E116" s="810"/>
      <c r="F116" s="810"/>
      <c r="G116" s="810"/>
      <c r="H116" s="810"/>
      <c r="I116" s="810"/>
      <c r="J116" s="810"/>
      <c r="K116" s="810"/>
      <c r="L116" s="810"/>
      <c r="M116" s="810"/>
      <c r="N116" s="810"/>
      <c r="O116" s="810"/>
      <c r="P116" s="810"/>
      <c r="Q116" s="810"/>
      <c r="R116" s="810"/>
      <c r="S116" s="810"/>
      <c r="T116" s="810"/>
      <c r="U116" s="810"/>
      <c r="V116" s="810"/>
      <c r="W116" s="810"/>
      <c r="X116" s="810"/>
      <c r="Y116" s="810"/>
      <c r="Z116" s="810"/>
      <c r="AA116" s="810"/>
      <c r="AB116" s="810"/>
      <c r="AC116" s="810"/>
      <c r="AD116" s="810"/>
      <c r="AE116" s="677"/>
      <c r="AF116" s="808"/>
      <c r="AG116" s="677"/>
    </row>
    <row r="117" spans="1:33">
      <c r="A117" s="810"/>
      <c r="B117" s="810"/>
      <c r="C117" s="810"/>
      <c r="D117" s="810"/>
      <c r="E117" s="810"/>
      <c r="F117" s="810"/>
      <c r="G117" s="810"/>
      <c r="H117" s="810"/>
      <c r="I117" s="810"/>
      <c r="J117" s="810"/>
      <c r="K117" s="810"/>
      <c r="L117" s="810"/>
      <c r="M117" s="810"/>
      <c r="N117" s="810"/>
      <c r="O117" s="810"/>
      <c r="P117" s="810"/>
      <c r="Q117" s="810"/>
      <c r="R117" s="810"/>
      <c r="S117" s="810"/>
      <c r="T117" s="810"/>
      <c r="U117" s="810"/>
      <c r="V117" s="810"/>
      <c r="W117" s="810"/>
      <c r="X117" s="810"/>
      <c r="Y117" s="810"/>
      <c r="Z117" s="810"/>
      <c r="AA117" s="810"/>
      <c r="AB117" s="810"/>
      <c r="AC117" s="810"/>
      <c r="AD117" s="810"/>
      <c r="AE117" s="677"/>
      <c r="AF117" s="808"/>
      <c r="AG117" s="677"/>
    </row>
    <row r="118" spans="1:33">
      <c r="A118" s="810"/>
      <c r="B118" s="810"/>
      <c r="C118" s="810"/>
      <c r="D118" s="810"/>
      <c r="E118" s="810"/>
      <c r="F118" s="810"/>
      <c r="G118" s="810"/>
      <c r="H118" s="810"/>
      <c r="I118" s="810"/>
      <c r="J118" s="810"/>
      <c r="K118" s="810"/>
      <c r="L118" s="810"/>
      <c r="M118" s="810"/>
      <c r="N118" s="810"/>
      <c r="O118" s="810"/>
      <c r="P118" s="810"/>
      <c r="Q118" s="810"/>
      <c r="R118" s="810"/>
      <c r="S118" s="810"/>
      <c r="T118" s="810"/>
      <c r="U118" s="810"/>
      <c r="V118" s="810"/>
      <c r="W118" s="810"/>
      <c r="X118" s="810"/>
      <c r="Y118" s="810"/>
      <c r="Z118" s="810"/>
      <c r="AA118" s="810"/>
      <c r="AB118" s="810"/>
      <c r="AC118" s="810"/>
      <c r="AD118" s="810"/>
      <c r="AE118" s="677"/>
      <c r="AF118" s="808"/>
      <c r="AG118" s="677"/>
    </row>
    <row r="119" spans="1:33">
      <c r="A119" s="810"/>
      <c r="B119" s="810"/>
      <c r="C119" s="810"/>
      <c r="D119" s="810"/>
      <c r="E119" s="810"/>
      <c r="F119" s="810"/>
      <c r="G119" s="810"/>
      <c r="H119" s="810"/>
      <c r="I119" s="810"/>
      <c r="J119" s="810"/>
      <c r="K119" s="810"/>
      <c r="L119" s="810"/>
      <c r="M119" s="810"/>
      <c r="N119" s="810"/>
      <c r="O119" s="810"/>
      <c r="P119" s="810"/>
      <c r="Q119" s="810"/>
      <c r="R119" s="810"/>
      <c r="S119" s="810"/>
      <c r="T119" s="810"/>
      <c r="U119" s="810"/>
      <c r="V119" s="810"/>
      <c r="W119" s="810"/>
      <c r="X119" s="810"/>
      <c r="Y119" s="810"/>
      <c r="Z119" s="810"/>
      <c r="AA119" s="810"/>
      <c r="AB119" s="810"/>
      <c r="AC119" s="810"/>
      <c r="AD119" s="810"/>
      <c r="AE119" s="677"/>
      <c r="AF119" s="808"/>
      <c r="AG119" s="677"/>
    </row>
    <row r="120" spans="1:33">
      <c r="A120" s="810"/>
      <c r="B120" s="810"/>
      <c r="C120" s="810"/>
      <c r="D120" s="810"/>
      <c r="E120" s="810"/>
      <c r="F120" s="810"/>
      <c r="G120" s="810"/>
      <c r="H120" s="810"/>
      <c r="I120" s="810"/>
      <c r="J120" s="810"/>
      <c r="K120" s="810"/>
      <c r="L120" s="810"/>
      <c r="M120" s="810"/>
      <c r="N120" s="810"/>
      <c r="O120" s="810"/>
      <c r="P120" s="810"/>
      <c r="Q120" s="810"/>
      <c r="R120" s="810"/>
      <c r="S120" s="810"/>
      <c r="T120" s="810"/>
      <c r="U120" s="810"/>
      <c r="V120" s="810"/>
      <c r="W120" s="810"/>
      <c r="X120" s="810"/>
      <c r="Y120" s="810"/>
      <c r="Z120" s="810"/>
      <c r="AA120" s="810"/>
      <c r="AB120" s="810"/>
      <c r="AC120" s="810"/>
      <c r="AD120" s="810"/>
      <c r="AE120" s="677"/>
      <c r="AF120" s="808"/>
      <c r="AG120" s="677"/>
    </row>
    <row r="121" spans="1:33">
      <c r="A121" s="810"/>
      <c r="B121" s="810"/>
      <c r="C121" s="810"/>
      <c r="D121" s="810"/>
      <c r="E121" s="810"/>
      <c r="F121" s="810"/>
      <c r="G121" s="810"/>
      <c r="H121" s="810"/>
      <c r="I121" s="810"/>
      <c r="J121" s="810"/>
      <c r="K121" s="810"/>
      <c r="L121" s="810"/>
      <c r="M121" s="810"/>
      <c r="N121" s="810"/>
      <c r="O121" s="810"/>
      <c r="P121" s="810"/>
      <c r="Q121" s="810"/>
      <c r="R121" s="810"/>
      <c r="S121" s="810"/>
      <c r="T121" s="810"/>
      <c r="U121" s="810"/>
      <c r="V121" s="810"/>
      <c r="W121" s="810"/>
      <c r="X121" s="810"/>
      <c r="Y121" s="810"/>
      <c r="Z121" s="810"/>
      <c r="AA121" s="810"/>
      <c r="AB121" s="810"/>
      <c r="AC121" s="810"/>
      <c r="AD121" s="810"/>
      <c r="AE121" s="677"/>
      <c r="AF121" s="808"/>
      <c r="AG121" s="677"/>
    </row>
    <row r="122" spans="1:33">
      <c r="A122" s="810"/>
      <c r="B122" s="810"/>
      <c r="C122" s="810"/>
      <c r="D122" s="810"/>
      <c r="E122" s="810"/>
      <c r="F122" s="810"/>
      <c r="G122" s="810"/>
      <c r="H122" s="810"/>
      <c r="I122" s="810"/>
      <c r="J122" s="810"/>
      <c r="K122" s="810"/>
      <c r="L122" s="810"/>
      <c r="M122" s="810"/>
      <c r="N122" s="810"/>
      <c r="O122" s="810"/>
      <c r="P122" s="810"/>
      <c r="Q122" s="810"/>
      <c r="R122" s="810"/>
      <c r="S122" s="810"/>
      <c r="T122" s="810"/>
      <c r="U122" s="810"/>
      <c r="V122" s="810"/>
      <c r="W122" s="810"/>
      <c r="X122" s="810"/>
      <c r="Y122" s="810"/>
      <c r="Z122" s="810"/>
      <c r="AA122" s="810"/>
      <c r="AB122" s="810"/>
      <c r="AC122" s="810"/>
      <c r="AD122" s="810"/>
      <c r="AE122" s="677"/>
      <c r="AF122" s="808"/>
      <c r="AG122" s="677"/>
    </row>
    <row r="123" spans="1:33">
      <c r="A123" s="810"/>
      <c r="B123" s="810"/>
      <c r="C123" s="810"/>
      <c r="D123" s="810"/>
      <c r="E123" s="810"/>
      <c r="F123" s="810"/>
      <c r="G123" s="810"/>
      <c r="H123" s="810"/>
      <c r="I123" s="810"/>
      <c r="J123" s="810"/>
      <c r="K123" s="810"/>
      <c r="L123" s="810"/>
      <c r="M123" s="810"/>
      <c r="N123" s="810"/>
      <c r="O123" s="810"/>
      <c r="P123" s="810"/>
      <c r="Q123" s="810"/>
      <c r="R123" s="810"/>
      <c r="S123" s="810"/>
      <c r="T123" s="810"/>
      <c r="U123" s="810"/>
      <c r="V123" s="810"/>
      <c r="W123" s="810"/>
      <c r="X123" s="810"/>
      <c r="Y123" s="810"/>
      <c r="Z123" s="810"/>
      <c r="AA123" s="810"/>
      <c r="AB123" s="810"/>
      <c r="AC123" s="810"/>
      <c r="AD123" s="810"/>
      <c r="AE123" s="677"/>
      <c r="AF123" s="808"/>
      <c r="AG123" s="677"/>
    </row>
    <row r="124" spans="1:33">
      <c r="A124" s="810"/>
      <c r="B124" s="810"/>
      <c r="C124" s="810"/>
      <c r="D124" s="810"/>
      <c r="E124" s="810"/>
      <c r="F124" s="810"/>
      <c r="G124" s="810"/>
      <c r="H124" s="810"/>
      <c r="I124" s="810"/>
      <c r="J124" s="810"/>
      <c r="K124" s="810"/>
      <c r="L124" s="810"/>
      <c r="M124" s="810"/>
      <c r="N124" s="810"/>
      <c r="O124" s="810"/>
      <c r="P124" s="810"/>
      <c r="Q124" s="810"/>
      <c r="R124" s="810"/>
      <c r="S124" s="810"/>
      <c r="T124" s="810"/>
      <c r="U124" s="810"/>
      <c r="V124" s="810"/>
      <c r="W124" s="810"/>
      <c r="X124" s="810"/>
      <c r="Y124" s="810"/>
      <c r="Z124" s="810"/>
      <c r="AA124" s="810"/>
      <c r="AB124" s="810"/>
      <c r="AC124" s="810"/>
      <c r="AD124" s="810"/>
      <c r="AE124" s="677"/>
      <c r="AF124" s="808"/>
      <c r="AG124" s="677"/>
    </row>
    <row r="125" spans="1:33">
      <c r="A125" s="810"/>
      <c r="B125" s="810"/>
      <c r="C125" s="810"/>
      <c r="D125" s="810"/>
      <c r="E125" s="810"/>
      <c r="F125" s="810"/>
      <c r="G125" s="810"/>
      <c r="H125" s="810"/>
      <c r="I125" s="810"/>
      <c r="J125" s="810"/>
      <c r="K125" s="810"/>
      <c r="L125" s="810"/>
      <c r="M125" s="810"/>
      <c r="N125" s="810"/>
      <c r="O125" s="810"/>
      <c r="P125" s="810"/>
      <c r="Q125" s="810"/>
      <c r="R125" s="810"/>
      <c r="S125" s="810"/>
      <c r="T125" s="810"/>
      <c r="U125" s="810"/>
      <c r="V125" s="810"/>
      <c r="W125" s="810"/>
      <c r="X125" s="810"/>
      <c r="Y125" s="810"/>
      <c r="Z125" s="810"/>
      <c r="AA125" s="810"/>
      <c r="AB125" s="810"/>
      <c r="AC125" s="810"/>
      <c r="AD125" s="810"/>
      <c r="AE125" s="677"/>
      <c r="AF125" s="808"/>
      <c r="AG125" s="677"/>
    </row>
    <row r="126" spans="1:33">
      <c r="A126" s="810"/>
      <c r="B126" s="810"/>
      <c r="C126" s="810"/>
      <c r="D126" s="810"/>
      <c r="E126" s="810"/>
      <c r="F126" s="810"/>
      <c r="G126" s="810"/>
      <c r="H126" s="810"/>
      <c r="I126" s="810"/>
      <c r="J126" s="810"/>
      <c r="K126" s="810"/>
      <c r="L126" s="810"/>
      <c r="M126" s="810"/>
      <c r="N126" s="810"/>
      <c r="O126" s="810"/>
      <c r="P126" s="810"/>
      <c r="Q126" s="810"/>
      <c r="R126" s="810"/>
      <c r="S126" s="810"/>
      <c r="T126" s="810"/>
      <c r="U126" s="810"/>
      <c r="V126" s="810"/>
      <c r="W126" s="810"/>
      <c r="X126" s="810"/>
      <c r="Y126" s="810"/>
      <c r="Z126" s="810"/>
      <c r="AA126" s="810"/>
      <c r="AB126" s="810"/>
      <c r="AC126" s="810"/>
      <c r="AD126" s="810"/>
      <c r="AE126" s="677"/>
      <c r="AF126" s="808"/>
      <c r="AG126" s="677"/>
    </row>
    <row r="127" spans="1:33">
      <c r="A127" s="810"/>
      <c r="B127" s="810"/>
      <c r="C127" s="810"/>
      <c r="D127" s="810"/>
      <c r="E127" s="810"/>
      <c r="F127" s="810"/>
      <c r="G127" s="810"/>
      <c r="H127" s="810"/>
      <c r="I127" s="810"/>
      <c r="J127" s="810"/>
      <c r="K127" s="810"/>
      <c r="L127" s="810"/>
      <c r="M127" s="810"/>
      <c r="N127" s="810"/>
      <c r="O127" s="810"/>
      <c r="P127" s="810"/>
      <c r="Q127" s="810"/>
      <c r="R127" s="810"/>
      <c r="S127" s="810"/>
      <c r="T127" s="810"/>
      <c r="U127" s="810"/>
      <c r="V127" s="810"/>
      <c r="W127" s="810"/>
      <c r="X127" s="810"/>
      <c r="Y127" s="810"/>
      <c r="Z127" s="810"/>
      <c r="AA127" s="810"/>
      <c r="AB127" s="810"/>
      <c r="AC127" s="810"/>
      <c r="AD127" s="810"/>
      <c r="AE127" s="677"/>
      <c r="AF127" s="808"/>
      <c r="AG127" s="677"/>
    </row>
    <row r="128" spans="1:33">
      <c r="A128" s="810"/>
      <c r="B128" s="810"/>
      <c r="C128" s="810"/>
      <c r="D128" s="810"/>
      <c r="E128" s="810"/>
      <c r="F128" s="810"/>
      <c r="G128" s="810"/>
      <c r="H128" s="810"/>
      <c r="I128" s="810"/>
      <c r="J128" s="810"/>
      <c r="K128" s="810"/>
      <c r="L128" s="810"/>
      <c r="M128" s="810"/>
      <c r="N128" s="810"/>
      <c r="O128" s="810"/>
      <c r="P128" s="810"/>
      <c r="Q128" s="810"/>
      <c r="R128" s="810"/>
      <c r="S128" s="810"/>
      <c r="T128" s="810"/>
      <c r="U128" s="810"/>
      <c r="V128" s="810"/>
      <c r="W128" s="810"/>
      <c r="X128" s="810"/>
      <c r="Y128" s="810"/>
      <c r="Z128" s="810"/>
      <c r="AA128" s="810"/>
      <c r="AB128" s="810"/>
      <c r="AC128" s="810"/>
      <c r="AD128" s="810"/>
      <c r="AE128" s="677"/>
      <c r="AF128" s="808"/>
      <c r="AG128" s="677"/>
    </row>
    <row r="129" spans="1:33">
      <c r="A129" s="810"/>
      <c r="B129" s="810"/>
      <c r="C129" s="810"/>
      <c r="D129" s="810"/>
      <c r="E129" s="810"/>
      <c r="F129" s="810"/>
      <c r="G129" s="810"/>
      <c r="H129" s="810"/>
      <c r="I129" s="810"/>
      <c r="J129" s="810"/>
      <c r="K129" s="810"/>
      <c r="L129" s="810"/>
      <c r="M129" s="810"/>
      <c r="N129" s="810"/>
      <c r="O129" s="810"/>
      <c r="P129" s="810"/>
      <c r="Q129" s="810"/>
      <c r="R129" s="810"/>
      <c r="S129" s="810"/>
      <c r="T129" s="810"/>
      <c r="U129" s="810"/>
      <c r="V129" s="810"/>
      <c r="W129" s="810"/>
      <c r="X129" s="810"/>
      <c r="Y129" s="810"/>
      <c r="Z129" s="810"/>
      <c r="AA129" s="810"/>
      <c r="AB129" s="810"/>
      <c r="AC129" s="810"/>
      <c r="AD129" s="810"/>
      <c r="AE129" s="677"/>
      <c r="AF129" s="808"/>
      <c r="AG129" s="677"/>
    </row>
    <row r="130" spans="1:33">
      <c r="A130" s="810"/>
      <c r="B130" s="810"/>
      <c r="C130" s="810"/>
      <c r="D130" s="810"/>
      <c r="E130" s="810"/>
      <c r="F130" s="810"/>
      <c r="G130" s="810"/>
      <c r="H130" s="810"/>
      <c r="I130" s="810"/>
      <c r="J130" s="810"/>
      <c r="K130" s="810"/>
      <c r="L130" s="810"/>
      <c r="M130" s="810"/>
      <c r="N130" s="810"/>
      <c r="O130" s="810"/>
      <c r="P130" s="810"/>
      <c r="Q130" s="810"/>
      <c r="R130" s="810"/>
      <c r="S130" s="810"/>
      <c r="T130" s="810"/>
      <c r="U130" s="810"/>
      <c r="V130" s="810"/>
      <c r="W130" s="810"/>
      <c r="X130" s="810"/>
      <c r="Y130" s="810"/>
      <c r="Z130" s="810"/>
      <c r="AA130" s="810"/>
      <c r="AB130" s="810"/>
      <c r="AC130" s="810"/>
      <c r="AD130" s="810"/>
      <c r="AE130" s="677"/>
      <c r="AF130" s="808"/>
      <c r="AG130" s="677"/>
    </row>
    <row r="131" spans="1:33">
      <c r="A131" s="810"/>
      <c r="B131" s="810"/>
      <c r="C131" s="810"/>
      <c r="D131" s="810"/>
      <c r="E131" s="810"/>
      <c r="F131" s="810"/>
      <c r="G131" s="810"/>
      <c r="H131" s="810"/>
      <c r="I131" s="810"/>
      <c r="J131" s="810"/>
      <c r="K131" s="810"/>
      <c r="L131" s="810"/>
      <c r="M131" s="810"/>
      <c r="N131" s="810"/>
      <c r="O131" s="810"/>
      <c r="P131" s="810"/>
      <c r="Q131" s="810"/>
      <c r="R131" s="810"/>
      <c r="S131" s="810"/>
      <c r="T131" s="810"/>
      <c r="U131" s="810"/>
      <c r="V131" s="810"/>
      <c r="W131" s="810"/>
      <c r="X131" s="810"/>
      <c r="Y131" s="810"/>
      <c r="Z131" s="810"/>
      <c r="AA131" s="810"/>
      <c r="AB131" s="810"/>
      <c r="AC131" s="810"/>
      <c r="AD131" s="810"/>
      <c r="AE131" s="677"/>
      <c r="AF131" s="808"/>
      <c r="AG131" s="677"/>
    </row>
    <row r="132" spans="1:33">
      <c r="A132" s="810"/>
      <c r="B132" s="810"/>
      <c r="C132" s="810"/>
      <c r="D132" s="810"/>
      <c r="E132" s="810"/>
      <c r="F132" s="810"/>
      <c r="G132" s="810"/>
      <c r="H132" s="810"/>
      <c r="I132" s="810"/>
      <c r="J132" s="810"/>
      <c r="K132" s="810"/>
      <c r="L132" s="810"/>
      <c r="M132" s="810"/>
      <c r="N132" s="810"/>
      <c r="O132" s="810"/>
      <c r="P132" s="810"/>
      <c r="Q132" s="810"/>
      <c r="R132" s="810"/>
      <c r="S132" s="810"/>
      <c r="T132" s="810"/>
      <c r="U132" s="810"/>
      <c r="V132" s="810"/>
      <c r="W132" s="810"/>
      <c r="X132" s="810"/>
      <c r="Y132" s="810"/>
      <c r="Z132" s="810"/>
      <c r="AA132" s="810"/>
      <c r="AB132" s="810"/>
      <c r="AC132" s="810"/>
      <c r="AD132" s="810"/>
      <c r="AE132" s="677"/>
      <c r="AF132" s="808"/>
      <c r="AG132" s="677"/>
    </row>
    <row r="133" spans="1:33">
      <c r="A133" s="810"/>
      <c r="B133" s="810"/>
      <c r="C133" s="810"/>
      <c r="D133" s="810"/>
      <c r="E133" s="810"/>
      <c r="F133" s="810"/>
      <c r="G133" s="810"/>
      <c r="H133" s="810"/>
      <c r="I133" s="810"/>
      <c r="J133" s="810"/>
      <c r="K133" s="810"/>
      <c r="L133" s="810"/>
      <c r="M133" s="810"/>
      <c r="N133" s="810"/>
      <c r="O133" s="810"/>
      <c r="P133" s="810"/>
      <c r="Q133" s="810"/>
      <c r="R133" s="810"/>
      <c r="S133" s="810"/>
      <c r="T133" s="810"/>
      <c r="U133" s="810"/>
      <c r="V133" s="810"/>
      <c r="W133" s="810"/>
      <c r="X133" s="810"/>
      <c r="Y133" s="810"/>
      <c r="Z133" s="810"/>
      <c r="AA133" s="810"/>
      <c r="AB133" s="810"/>
      <c r="AC133" s="810"/>
      <c r="AD133" s="810"/>
      <c r="AE133" s="677"/>
      <c r="AF133" s="808"/>
      <c r="AG133" s="677"/>
    </row>
    <row r="134" spans="1:33">
      <c r="A134" s="810"/>
      <c r="B134" s="810"/>
      <c r="C134" s="810"/>
      <c r="D134" s="810"/>
      <c r="E134" s="810"/>
      <c r="F134" s="810"/>
      <c r="G134" s="810"/>
      <c r="H134" s="810"/>
      <c r="I134" s="810"/>
      <c r="J134" s="810"/>
      <c r="K134" s="810"/>
      <c r="L134" s="810"/>
      <c r="M134" s="810"/>
      <c r="N134" s="810"/>
      <c r="O134" s="810"/>
      <c r="P134" s="810"/>
      <c r="Q134" s="810"/>
      <c r="R134" s="810"/>
      <c r="S134" s="810"/>
      <c r="T134" s="810"/>
      <c r="U134" s="810"/>
      <c r="V134" s="810"/>
      <c r="W134" s="810"/>
      <c r="X134" s="810"/>
      <c r="Y134" s="810"/>
      <c r="Z134" s="810"/>
      <c r="AA134" s="810"/>
      <c r="AB134" s="810"/>
      <c r="AC134" s="810"/>
      <c r="AD134" s="810"/>
      <c r="AE134" s="677"/>
      <c r="AF134" s="808"/>
      <c r="AG134" s="677"/>
    </row>
    <row r="135" spans="1:33">
      <c r="A135" s="810"/>
      <c r="B135" s="810"/>
      <c r="C135" s="810"/>
      <c r="D135" s="810"/>
      <c r="E135" s="810"/>
      <c r="F135" s="810"/>
      <c r="G135" s="810"/>
      <c r="H135" s="810"/>
      <c r="I135" s="810"/>
      <c r="J135" s="810"/>
      <c r="K135" s="810"/>
      <c r="L135" s="810"/>
      <c r="M135" s="810"/>
      <c r="N135" s="810"/>
      <c r="O135" s="810"/>
      <c r="P135" s="810"/>
      <c r="Q135" s="810"/>
      <c r="R135" s="810"/>
      <c r="S135" s="810"/>
      <c r="T135" s="810"/>
      <c r="U135" s="810"/>
      <c r="V135" s="810"/>
      <c r="W135" s="810"/>
      <c r="X135" s="810"/>
      <c r="Y135" s="810"/>
      <c r="Z135" s="810"/>
      <c r="AA135" s="810"/>
      <c r="AB135" s="810"/>
      <c r="AC135" s="810"/>
      <c r="AD135" s="810"/>
      <c r="AE135" s="677"/>
      <c r="AF135" s="808"/>
      <c r="AG135" s="677"/>
    </row>
    <row r="136" spans="1:33">
      <c r="A136" s="810"/>
      <c r="B136" s="810"/>
      <c r="C136" s="810"/>
      <c r="D136" s="810"/>
      <c r="E136" s="810"/>
      <c r="F136" s="810"/>
      <c r="G136" s="810"/>
      <c r="H136" s="810"/>
      <c r="I136" s="810"/>
      <c r="J136" s="810"/>
      <c r="K136" s="810"/>
      <c r="L136" s="810"/>
      <c r="M136" s="810"/>
      <c r="N136" s="810"/>
      <c r="O136" s="810"/>
      <c r="P136" s="810"/>
      <c r="Q136" s="810"/>
      <c r="R136" s="810"/>
      <c r="S136" s="810"/>
      <c r="T136" s="810"/>
      <c r="U136" s="810"/>
      <c r="V136" s="810"/>
      <c r="W136" s="810"/>
      <c r="X136" s="810"/>
      <c r="Y136" s="810"/>
      <c r="Z136" s="810"/>
      <c r="AA136" s="810"/>
      <c r="AB136" s="810"/>
      <c r="AC136" s="810"/>
      <c r="AD136" s="810"/>
      <c r="AE136" s="677"/>
      <c r="AF136" s="808"/>
      <c r="AG136" s="677"/>
    </row>
    <row r="137" spans="1:33">
      <c r="A137" s="810"/>
      <c r="B137" s="810"/>
      <c r="C137" s="810"/>
      <c r="D137" s="810"/>
      <c r="E137" s="810"/>
      <c r="F137" s="810"/>
      <c r="G137" s="810"/>
      <c r="H137" s="810"/>
      <c r="I137" s="810"/>
      <c r="J137" s="810"/>
      <c r="K137" s="810"/>
      <c r="L137" s="810"/>
      <c r="M137" s="810"/>
      <c r="N137" s="810"/>
      <c r="O137" s="810"/>
      <c r="P137" s="810"/>
      <c r="Q137" s="810"/>
      <c r="R137" s="810"/>
      <c r="S137" s="810"/>
      <c r="T137" s="810"/>
      <c r="U137" s="810"/>
      <c r="V137" s="810"/>
      <c r="W137" s="810"/>
      <c r="X137" s="810"/>
      <c r="Y137" s="810"/>
      <c r="Z137" s="810"/>
      <c r="AA137" s="810"/>
      <c r="AB137" s="810"/>
      <c r="AC137" s="810"/>
      <c r="AD137" s="810"/>
      <c r="AE137" s="677"/>
      <c r="AF137" s="808"/>
      <c r="AG137" s="677"/>
    </row>
    <row r="138" spans="1:33">
      <c r="A138" s="810"/>
      <c r="B138" s="810"/>
      <c r="C138" s="810"/>
      <c r="D138" s="810"/>
      <c r="E138" s="810"/>
      <c r="F138" s="810"/>
      <c r="G138" s="810"/>
      <c r="H138" s="810"/>
      <c r="I138" s="810"/>
      <c r="J138" s="810"/>
      <c r="K138" s="810"/>
      <c r="L138" s="810"/>
      <c r="M138" s="810"/>
      <c r="N138" s="810"/>
      <c r="O138" s="810"/>
      <c r="P138" s="810"/>
      <c r="Q138" s="810"/>
      <c r="R138" s="810"/>
      <c r="S138" s="810"/>
      <c r="T138" s="810"/>
      <c r="U138" s="810"/>
      <c r="V138" s="810"/>
      <c r="W138" s="810"/>
      <c r="X138" s="810"/>
      <c r="Y138" s="810"/>
      <c r="Z138" s="810"/>
      <c r="AA138" s="810"/>
      <c r="AB138" s="810"/>
      <c r="AC138" s="810"/>
      <c r="AD138" s="810"/>
      <c r="AE138" s="677"/>
      <c r="AF138" s="808"/>
      <c r="AG138" s="677"/>
    </row>
    <row r="139" spans="1:33">
      <c r="A139" s="810"/>
      <c r="B139" s="810"/>
      <c r="C139" s="810"/>
      <c r="D139" s="810"/>
      <c r="E139" s="810"/>
      <c r="F139" s="810"/>
      <c r="G139" s="810"/>
      <c r="H139" s="810"/>
      <c r="I139" s="810"/>
      <c r="J139" s="810"/>
      <c r="K139" s="810"/>
      <c r="L139" s="810"/>
      <c r="M139" s="810"/>
      <c r="N139" s="810"/>
      <c r="O139" s="810"/>
      <c r="P139" s="810"/>
      <c r="Q139" s="810"/>
      <c r="R139" s="810"/>
      <c r="S139" s="810"/>
      <c r="T139" s="810"/>
      <c r="U139" s="810"/>
      <c r="V139" s="810"/>
      <c r="W139" s="810"/>
      <c r="X139" s="810"/>
      <c r="Y139" s="810"/>
      <c r="Z139" s="810"/>
      <c r="AA139" s="810"/>
      <c r="AB139" s="810"/>
      <c r="AC139" s="810"/>
      <c r="AD139" s="810"/>
      <c r="AE139" s="677"/>
      <c r="AF139" s="808"/>
      <c r="AG139" s="677"/>
    </row>
    <row r="140" spans="1:33">
      <c r="A140" s="810"/>
      <c r="B140" s="810"/>
      <c r="C140" s="810"/>
      <c r="D140" s="810"/>
      <c r="E140" s="810"/>
      <c r="F140" s="810"/>
      <c r="G140" s="810"/>
      <c r="H140" s="810"/>
      <c r="I140" s="810"/>
      <c r="J140" s="810"/>
      <c r="K140" s="810"/>
      <c r="L140" s="810"/>
      <c r="M140" s="810"/>
      <c r="N140" s="810"/>
      <c r="O140" s="810"/>
      <c r="P140" s="810"/>
      <c r="Q140" s="810"/>
      <c r="R140" s="810"/>
      <c r="S140" s="810"/>
      <c r="T140" s="810"/>
      <c r="U140" s="810"/>
      <c r="V140" s="810"/>
      <c r="W140" s="810"/>
      <c r="X140" s="810"/>
      <c r="Y140" s="810"/>
      <c r="Z140" s="810"/>
      <c r="AA140" s="810"/>
      <c r="AB140" s="810"/>
      <c r="AC140" s="810"/>
      <c r="AD140" s="810"/>
      <c r="AE140" s="677"/>
      <c r="AF140" s="808"/>
      <c r="AG140" s="677"/>
    </row>
    <row r="141" spans="1:33">
      <c r="A141" s="810"/>
      <c r="B141" s="810"/>
      <c r="C141" s="810"/>
      <c r="D141" s="810"/>
      <c r="E141" s="810"/>
      <c r="F141" s="810"/>
      <c r="G141" s="810"/>
      <c r="H141" s="810"/>
      <c r="I141" s="810"/>
      <c r="J141" s="810"/>
      <c r="K141" s="810"/>
      <c r="L141" s="810"/>
      <c r="M141" s="810"/>
      <c r="N141" s="810"/>
      <c r="O141" s="810"/>
      <c r="P141" s="810"/>
      <c r="Q141" s="810"/>
      <c r="R141" s="810"/>
      <c r="S141" s="810"/>
      <c r="T141" s="810"/>
      <c r="U141" s="810"/>
      <c r="V141" s="810"/>
      <c r="W141" s="810"/>
      <c r="X141" s="810"/>
      <c r="Y141" s="810"/>
      <c r="Z141" s="810"/>
      <c r="AA141" s="810"/>
      <c r="AB141" s="810"/>
      <c r="AC141" s="810"/>
      <c r="AD141" s="810"/>
      <c r="AE141" s="677"/>
      <c r="AF141" s="808"/>
      <c r="AG141" s="677"/>
    </row>
    <row r="142" spans="1:33">
      <c r="A142" s="810"/>
      <c r="B142" s="810"/>
      <c r="C142" s="810"/>
      <c r="D142" s="810"/>
      <c r="E142" s="810"/>
      <c r="F142" s="810"/>
      <c r="G142" s="810"/>
      <c r="H142" s="810"/>
      <c r="I142" s="810"/>
      <c r="J142" s="810"/>
      <c r="K142" s="810"/>
      <c r="L142" s="810"/>
      <c r="M142" s="810"/>
      <c r="N142" s="810"/>
      <c r="O142" s="810"/>
      <c r="P142" s="810"/>
      <c r="Q142" s="810"/>
      <c r="R142" s="810"/>
      <c r="S142" s="810"/>
      <c r="T142" s="810"/>
      <c r="U142" s="810"/>
      <c r="V142" s="810"/>
      <c r="W142" s="810"/>
      <c r="X142" s="810"/>
      <c r="Y142" s="810"/>
      <c r="Z142" s="810"/>
      <c r="AA142" s="810"/>
      <c r="AB142" s="810"/>
      <c r="AC142" s="810"/>
      <c r="AD142" s="810"/>
      <c r="AE142" s="677"/>
      <c r="AF142" s="808"/>
      <c r="AG142" s="677"/>
    </row>
    <row r="143" spans="1:33">
      <c r="A143" s="810"/>
      <c r="B143" s="810"/>
      <c r="C143" s="810"/>
      <c r="D143" s="810"/>
      <c r="E143" s="810"/>
      <c r="F143" s="810"/>
      <c r="G143" s="810"/>
      <c r="H143" s="810"/>
      <c r="I143" s="810"/>
      <c r="J143" s="810"/>
      <c r="K143" s="810"/>
      <c r="L143" s="810"/>
      <c r="M143" s="810"/>
      <c r="N143" s="810"/>
      <c r="O143" s="810"/>
      <c r="P143" s="810"/>
      <c r="Q143" s="810"/>
      <c r="R143" s="810"/>
      <c r="S143" s="810"/>
      <c r="T143" s="810"/>
      <c r="U143" s="810"/>
      <c r="V143" s="810"/>
      <c r="W143" s="810"/>
      <c r="X143" s="810"/>
      <c r="Y143" s="810"/>
      <c r="Z143" s="810"/>
      <c r="AA143" s="810"/>
      <c r="AB143" s="810"/>
      <c r="AC143" s="810"/>
      <c r="AD143" s="810"/>
      <c r="AE143" s="677"/>
      <c r="AF143" s="808"/>
      <c r="AG143" s="677"/>
    </row>
    <row r="144" spans="1:33">
      <c r="A144" s="810"/>
      <c r="B144" s="810"/>
      <c r="C144" s="810"/>
      <c r="D144" s="810"/>
      <c r="E144" s="810"/>
      <c r="F144" s="810"/>
      <c r="G144" s="810"/>
      <c r="H144" s="810"/>
      <c r="I144" s="810"/>
      <c r="J144" s="810"/>
      <c r="K144" s="810"/>
      <c r="L144" s="810"/>
      <c r="M144" s="810"/>
      <c r="N144" s="810"/>
      <c r="O144" s="810"/>
      <c r="P144" s="810"/>
      <c r="Q144" s="810"/>
      <c r="R144" s="810"/>
      <c r="S144" s="810"/>
      <c r="T144" s="810"/>
      <c r="U144" s="810"/>
      <c r="V144" s="810"/>
      <c r="W144" s="810"/>
      <c r="X144" s="810"/>
      <c r="Y144" s="810"/>
      <c r="Z144" s="810"/>
      <c r="AA144" s="810"/>
      <c r="AB144" s="810"/>
      <c r="AC144" s="810"/>
      <c r="AD144" s="810"/>
      <c r="AE144" s="677"/>
      <c r="AF144" s="808"/>
      <c r="AG144" s="677"/>
    </row>
    <row r="145" spans="1:33">
      <c r="A145" s="810"/>
      <c r="B145" s="810"/>
      <c r="C145" s="810"/>
      <c r="D145" s="810"/>
      <c r="E145" s="810"/>
      <c r="F145" s="810"/>
      <c r="G145" s="810"/>
      <c r="H145" s="810"/>
      <c r="I145" s="810"/>
      <c r="J145" s="810"/>
      <c r="K145" s="810"/>
      <c r="L145" s="810"/>
      <c r="M145" s="810"/>
      <c r="N145" s="810"/>
      <c r="O145" s="810"/>
      <c r="P145" s="810"/>
      <c r="Q145" s="810"/>
      <c r="R145" s="810"/>
      <c r="S145" s="810"/>
      <c r="T145" s="810"/>
      <c r="U145" s="810"/>
      <c r="V145" s="810"/>
      <c r="W145" s="810"/>
      <c r="X145" s="810"/>
      <c r="Y145" s="810"/>
      <c r="Z145" s="810"/>
      <c r="AA145" s="810"/>
      <c r="AB145" s="810"/>
      <c r="AC145" s="810"/>
      <c r="AD145" s="810"/>
      <c r="AE145" s="677"/>
      <c r="AF145" s="808"/>
      <c r="AG145" s="677"/>
    </row>
    <row r="146" spans="1:33">
      <c r="A146" s="810"/>
      <c r="B146" s="810"/>
      <c r="C146" s="810"/>
      <c r="D146" s="810"/>
      <c r="E146" s="810"/>
      <c r="F146" s="810"/>
      <c r="G146" s="810"/>
      <c r="H146" s="810"/>
      <c r="I146" s="810"/>
      <c r="J146" s="810"/>
      <c r="K146" s="810"/>
      <c r="L146" s="810"/>
      <c r="M146" s="810"/>
      <c r="N146" s="810"/>
      <c r="O146" s="810"/>
      <c r="P146" s="810"/>
      <c r="Q146" s="810"/>
      <c r="R146" s="810"/>
      <c r="S146" s="810"/>
      <c r="T146" s="810"/>
      <c r="U146" s="810"/>
      <c r="V146" s="810"/>
      <c r="W146" s="810"/>
      <c r="X146" s="810"/>
      <c r="Y146" s="810"/>
      <c r="Z146" s="810"/>
      <c r="AA146" s="810"/>
      <c r="AB146" s="810"/>
      <c r="AC146" s="810"/>
      <c r="AD146" s="810"/>
      <c r="AE146" s="677"/>
      <c r="AF146" s="808"/>
      <c r="AG146" s="677"/>
    </row>
    <row r="147" spans="1:33">
      <c r="A147" s="810"/>
      <c r="B147" s="810"/>
      <c r="C147" s="810"/>
      <c r="D147" s="810"/>
      <c r="E147" s="810"/>
      <c r="F147" s="810"/>
      <c r="G147" s="810"/>
      <c r="H147" s="810"/>
      <c r="I147" s="810"/>
      <c r="J147" s="810"/>
      <c r="K147" s="810"/>
      <c r="L147" s="810"/>
      <c r="M147" s="810"/>
      <c r="N147" s="810"/>
      <c r="O147" s="810"/>
      <c r="P147" s="810"/>
      <c r="Q147" s="810"/>
      <c r="R147" s="810"/>
      <c r="S147" s="810"/>
      <c r="T147" s="810"/>
      <c r="U147" s="810"/>
      <c r="V147" s="810"/>
      <c r="W147" s="810"/>
      <c r="X147" s="810"/>
      <c r="Y147" s="810"/>
      <c r="Z147" s="810"/>
      <c r="AA147" s="810"/>
      <c r="AB147" s="810"/>
      <c r="AC147" s="810"/>
      <c r="AD147" s="810"/>
      <c r="AE147" s="677"/>
      <c r="AF147" s="808"/>
      <c r="AG147" s="677"/>
    </row>
    <row r="148" spans="1:33">
      <c r="A148" s="810"/>
      <c r="B148" s="810"/>
      <c r="C148" s="810"/>
      <c r="D148" s="810"/>
      <c r="E148" s="810"/>
      <c r="F148" s="810"/>
      <c r="G148" s="810"/>
      <c r="H148" s="810"/>
      <c r="I148" s="810"/>
      <c r="J148" s="810"/>
      <c r="K148" s="810"/>
      <c r="L148" s="810"/>
      <c r="M148" s="810"/>
      <c r="N148" s="810"/>
      <c r="O148" s="810"/>
      <c r="P148" s="810"/>
      <c r="Q148" s="810"/>
      <c r="R148" s="810"/>
      <c r="S148" s="810"/>
      <c r="T148" s="810"/>
      <c r="U148" s="810"/>
      <c r="V148" s="810"/>
      <c r="W148" s="810"/>
      <c r="X148" s="810"/>
      <c r="Y148" s="810"/>
      <c r="Z148" s="810"/>
      <c r="AA148" s="810"/>
      <c r="AB148" s="810"/>
      <c r="AC148" s="810"/>
      <c r="AD148" s="810"/>
      <c r="AE148" s="677"/>
      <c r="AF148" s="808"/>
      <c r="AG148" s="677"/>
    </row>
    <row r="149" spans="1:33">
      <c r="A149" s="810"/>
      <c r="B149" s="810"/>
      <c r="C149" s="810"/>
      <c r="D149" s="810"/>
      <c r="E149" s="810"/>
      <c r="F149" s="810"/>
      <c r="G149" s="810"/>
      <c r="H149" s="810"/>
      <c r="I149" s="810"/>
      <c r="J149" s="810"/>
      <c r="K149" s="810"/>
      <c r="L149" s="810"/>
      <c r="M149" s="810"/>
      <c r="N149" s="810"/>
      <c r="O149" s="810"/>
      <c r="P149" s="810"/>
      <c r="Q149" s="810"/>
      <c r="R149" s="810"/>
      <c r="S149" s="810"/>
      <c r="T149" s="810"/>
      <c r="U149" s="810"/>
      <c r="V149" s="810"/>
      <c r="W149" s="810"/>
      <c r="X149" s="810"/>
      <c r="Y149" s="810"/>
      <c r="Z149" s="810"/>
      <c r="AA149" s="810"/>
      <c r="AB149" s="810"/>
      <c r="AC149" s="810"/>
      <c r="AD149" s="810"/>
      <c r="AE149" s="677"/>
      <c r="AF149" s="808"/>
      <c r="AG149" s="677"/>
    </row>
    <row r="150" spans="1:33">
      <c r="A150" s="810"/>
      <c r="B150" s="810"/>
      <c r="C150" s="810"/>
      <c r="D150" s="810"/>
      <c r="E150" s="810"/>
      <c r="F150" s="810"/>
      <c r="G150" s="810"/>
      <c r="H150" s="810"/>
      <c r="I150" s="810"/>
      <c r="J150" s="810"/>
      <c r="K150" s="810"/>
      <c r="L150" s="810"/>
      <c r="M150" s="810"/>
      <c r="N150" s="810"/>
      <c r="O150" s="810"/>
      <c r="P150" s="810"/>
      <c r="Q150" s="810"/>
      <c r="R150" s="810"/>
      <c r="S150" s="810"/>
      <c r="T150" s="810"/>
      <c r="U150" s="810"/>
      <c r="V150" s="810"/>
      <c r="W150" s="810"/>
      <c r="X150" s="810"/>
      <c r="Y150" s="810"/>
      <c r="Z150" s="810"/>
      <c r="AA150" s="810"/>
      <c r="AB150" s="810"/>
      <c r="AC150" s="810"/>
      <c r="AD150" s="810"/>
      <c r="AE150" s="677"/>
      <c r="AF150" s="808"/>
      <c r="AG150" s="677"/>
    </row>
    <row r="151" spans="1:33">
      <c r="A151" s="810"/>
      <c r="B151" s="810"/>
      <c r="C151" s="810"/>
      <c r="D151" s="810"/>
      <c r="E151" s="810"/>
      <c r="F151" s="810"/>
      <c r="G151" s="810"/>
      <c r="H151" s="810"/>
      <c r="I151" s="810"/>
      <c r="J151" s="810"/>
      <c r="K151" s="810"/>
      <c r="L151" s="810"/>
      <c r="M151" s="810"/>
      <c r="N151" s="810"/>
      <c r="O151" s="810"/>
      <c r="P151" s="810"/>
      <c r="Q151" s="810"/>
      <c r="R151" s="810"/>
      <c r="S151" s="810"/>
      <c r="T151" s="810"/>
      <c r="U151" s="810"/>
      <c r="V151" s="810"/>
      <c r="W151" s="810"/>
      <c r="X151" s="810"/>
      <c r="Y151" s="810"/>
      <c r="Z151" s="810"/>
      <c r="AA151" s="810"/>
      <c r="AB151" s="810"/>
      <c r="AC151" s="810"/>
      <c r="AD151" s="810"/>
      <c r="AE151" s="677"/>
      <c r="AF151" s="808"/>
      <c r="AG151" s="677"/>
    </row>
    <row r="152" spans="1:33">
      <c r="A152" s="810"/>
      <c r="B152" s="810"/>
      <c r="C152" s="810"/>
      <c r="D152" s="810"/>
      <c r="E152" s="810"/>
      <c r="F152" s="810"/>
      <c r="G152" s="810"/>
      <c r="H152" s="810"/>
      <c r="I152" s="810"/>
      <c r="J152" s="810"/>
      <c r="K152" s="810"/>
      <c r="L152" s="810"/>
      <c r="M152" s="810"/>
      <c r="N152" s="810"/>
      <c r="O152" s="810"/>
      <c r="P152" s="810"/>
      <c r="Q152" s="810"/>
      <c r="R152" s="810"/>
      <c r="S152" s="810"/>
      <c r="T152" s="810"/>
      <c r="U152" s="810"/>
      <c r="V152" s="810"/>
      <c r="W152" s="810"/>
      <c r="X152" s="810"/>
      <c r="Y152" s="810"/>
      <c r="Z152" s="810"/>
      <c r="AA152" s="810"/>
      <c r="AB152" s="810"/>
      <c r="AC152" s="810"/>
      <c r="AD152" s="810"/>
      <c r="AE152" s="677"/>
      <c r="AF152" s="808"/>
      <c r="AG152" s="677"/>
    </row>
    <row r="153" spans="1:33">
      <c r="A153" s="810"/>
      <c r="B153" s="810"/>
      <c r="C153" s="810"/>
      <c r="D153" s="810"/>
      <c r="E153" s="810"/>
      <c r="F153" s="810"/>
      <c r="G153" s="810"/>
      <c r="H153" s="810"/>
      <c r="I153" s="810"/>
      <c r="J153" s="810"/>
      <c r="K153" s="810"/>
      <c r="L153" s="810"/>
      <c r="M153" s="810"/>
      <c r="N153" s="810"/>
      <c r="O153" s="810"/>
      <c r="P153" s="810"/>
      <c r="Q153" s="810"/>
      <c r="R153" s="810"/>
      <c r="S153" s="810"/>
      <c r="T153" s="810"/>
      <c r="U153" s="810"/>
      <c r="V153" s="810"/>
      <c r="W153" s="810"/>
      <c r="X153" s="810"/>
      <c r="Y153" s="810"/>
      <c r="Z153" s="810"/>
      <c r="AA153" s="810"/>
      <c r="AB153" s="810"/>
      <c r="AC153" s="810"/>
      <c r="AD153" s="810"/>
      <c r="AE153" s="677"/>
      <c r="AF153" s="808"/>
      <c r="AG153" s="677"/>
    </row>
    <row r="154" spans="1:33">
      <c r="A154" s="810"/>
      <c r="B154" s="810"/>
      <c r="C154" s="810"/>
      <c r="D154" s="810"/>
      <c r="E154" s="810"/>
      <c r="F154" s="810"/>
      <c r="G154" s="810"/>
      <c r="H154" s="810"/>
      <c r="I154" s="810"/>
      <c r="J154" s="810"/>
      <c r="K154" s="810"/>
      <c r="L154" s="810"/>
      <c r="M154" s="810"/>
      <c r="N154" s="810"/>
      <c r="O154" s="810"/>
      <c r="P154" s="810"/>
      <c r="Q154" s="810"/>
      <c r="R154" s="810"/>
      <c r="S154" s="810"/>
      <c r="T154" s="810"/>
      <c r="U154" s="810"/>
      <c r="V154" s="810"/>
      <c r="W154" s="810"/>
      <c r="X154" s="810"/>
      <c r="Y154" s="810"/>
      <c r="Z154" s="810"/>
      <c r="AA154" s="810"/>
      <c r="AB154" s="810"/>
      <c r="AC154" s="810"/>
      <c r="AD154" s="810"/>
      <c r="AE154" s="677"/>
      <c r="AF154" s="808"/>
      <c r="AG154" s="677"/>
    </row>
    <row r="155" spans="1:33">
      <c r="A155" s="810"/>
      <c r="B155" s="810"/>
      <c r="C155" s="810"/>
      <c r="D155" s="810"/>
      <c r="E155" s="810"/>
      <c r="F155" s="810"/>
      <c r="G155" s="810"/>
      <c r="H155" s="810"/>
      <c r="I155" s="810"/>
      <c r="J155" s="810"/>
      <c r="K155" s="810"/>
      <c r="L155" s="810"/>
      <c r="M155" s="810"/>
      <c r="N155" s="810"/>
      <c r="O155" s="810"/>
      <c r="P155" s="810"/>
      <c r="Q155" s="810"/>
      <c r="R155" s="810"/>
      <c r="S155" s="810"/>
      <c r="T155" s="810"/>
      <c r="U155" s="810"/>
      <c r="V155" s="810"/>
      <c r="W155" s="810"/>
      <c r="X155" s="810"/>
      <c r="Y155" s="810"/>
      <c r="Z155" s="810"/>
      <c r="AA155" s="810"/>
      <c r="AB155" s="810"/>
      <c r="AC155" s="810"/>
      <c r="AD155" s="810"/>
      <c r="AE155" s="677"/>
      <c r="AF155" s="808"/>
      <c r="AG155" s="677"/>
    </row>
    <row r="156" spans="1:33">
      <c r="A156" s="810"/>
      <c r="B156" s="810"/>
      <c r="C156" s="810"/>
      <c r="D156" s="810"/>
      <c r="E156" s="810"/>
      <c r="F156" s="810"/>
      <c r="G156" s="810"/>
      <c r="H156" s="810"/>
      <c r="I156" s="810"/>
      <c r="J156" s="810"/>
      <c r="K156" s="810"/>
      <c r="L156" s="810"/>
      <c r="M156" s="810"/>
      <c r="N156" s="810"/>
      <c r="O156" s="810"/>
      <c r="P156" s="810"/>
      <c r="Q156" s="810"/>
      <c r="R156" s="810"/>
      <c r="S156" s="810"/>
      <c r="T156" s="810"/>
      <c r="U156" s="810"/>
      <c r="V156" s="810"/>
      <c r="W156" s="810"/>
      <c r="X156" s="810"/>
      <c r="Y156" s="810"/>
      <c r="Z156" s="810"/>
      <c r="AA156" s="810"/>
      <c r="AB156" s="810"/>
      <c r="AC156" s="810"/>
      <c r="AD156" s="810"/>
      <c r="AE156" s="677"/>
      <c r="AF156" s="808"/>
      <c r="AG156" s="677"/>
    </row>
    <row r="157" spans="1:33">
      <c r="A157" s="810"/>
      <c r="B157" s="810"/>
      <c r="C157" s="810"/>
      <c r="D157" s="810"/>
      <c r="E157" s="810"/>
      <c r="F157" s="810"/>
      <c r="G157" s="810"/>
      <c r="H157" s="810"/>
      <c r="I157" s="810"/>
      <c r="J157" s="810"/>
      <c r="K157" s="810"/>
      <c r="L157" s="810"/>
      <c r="M157" s="810"/>
      <c r="N157" s="810"/>
      <c r="O157" s="810"/>
      <c r="P157" s="810"/>
      <c r="Q157" s="810"/>
      <c r="R157" s="810"/>
      <c r="S157" s="810"/>
      <c r="T157" s="810"/>
      <c r="U157" s="810"/>
      <c r="V157" s="810"/>
      <c r="W157" s="810"/>
      <c r="X157" s="810"/>
      <c r="Y157" s="810"/>
      <c r="Z157" s="810"/>
      <c r="AA157" s="810"/>
      <c r="AB157" s="810"/>
      <c r="AC157" s="810"/>
      <c r="AD157" s="810"/>
      <c r="AE157" s="677"/>
      <c r="AF157" s="808"/>
      <c r="AG157" s="677"/>
    </row>
    <row r="158" spans="1:33">
      <c r="A158" s="810"/>
      <c r="B158" s="810"/>
      <c r="C158" s="810"/>
      <c r="D158" s="810"/>
      <c r="E158" s="810"/>
      <c r="F158" s="810"/>
      <c r="G158" s="810"/>
      <c r="H158" s="810"/>
      <c r="I158" s="810"/>
      <c r="J158" s="810"/>
      <c r="K158" s="810"/>
      <c r="L158" s="810"/>
      <c r="M158" s="810"/>
      <c r="N158" s="810"/>
      <c r="O158" s="810"/>
      <c r="P158" s="810"/>
      <c r="Q158" s="810"/>
      <c r="R158" s="810"/>
      <c r="S158" s="810"/>
      <c r="T158" s="810"/>
      <c r="U158" s="810"/>
      <c r="V158" s="810"/>
      <c r="W158" s="810"/>
      <c r="X158" s="810"/>
      <c r="Y158" s="810"/>
      <c r="Z158" s="810"/>
      <c r="AA158" s="810"/>
      <c r="AB158" s="810"/>
      <c r="AC158" s="810"/>
      <c r="AD158" s="810"/>
      <c r="AE158" s="677"/>
      <c r="AF158" s="808"/>
      <c r="AG158" s="677"/>
    </row>
    <row r="159" spans="1:33">
      <c r="A159" s="810"/>
      <c r="B159" s="810"/>
      <c r="C159" s="810"/>
      <c r="D159" s="810"/>
      <c r="E159" s="810"/>
      <c r="F159" s="810"/>
      <c r="G159" s="810"/>
      <c r="H159" s="810"/>
      <c r="I159" s="810"/>
      <c r="J159" s="810"/>
      <c r="K159" s="810"/>
      <c r="L159" s="810"/>
      <c r="M159" s="810"/>
      <c r="N159" s="810"/>
      <c r="O159" s="810"/>
      <c r="P159" s="810"/>
      <c r="Q159" s="810"/>
      <c r="R159" s="810"/>
      <c r="S159" s="810"/>
      <c r="T159" s="810"/>
      <c r="U159" s="810"/>
      <c r="V159" s="810"/>
      <c r="W159" s="810"/>
      <c r="X159" s="810"/>
      <c r="Y159" s="810"/>
      <c r="Z159" s="810"/>
      <c r="AA159" s="810"/>
      <c r="AB159" s="810"/>
      <c r="AC159" s="810"/>
      <c r="AD159" s="810"/>
      <c r="AE159" s="677"/>
      <c r="AF159" s="808"/>
      <c r="AG159" s="677"/>
    </row>
    <row r="160" spans="1:33">
      <c r="A160" s="810"/>
      <c r="B160" s="810"/>
      <c r="C160" s="810"/>
      <c r="D160" s="810"/>
      <c r="E160" s="810"/>
      <c r="F160" s="810"/>
      <c r="G160" s="810"/>
      <c r="H160" s="810"/>
      <c r="I160" s="810"/>
      <c r="J160" s="810"/>
      <c r="K160" s="810"/>
      <c r="L160" s="810"/>
      <c r="M160" s="810"/>
      <c r="N160" s="810"/>
      <c r="O160" s="810"/>
      <c r="P160" s="810"/>
      <c r="Q160" s="810"/>
      <c r="R160" s="810"/>
      <c r="S160" s="810"/>
      <c r="T160" s="810"/>
      <c r="U160" s="810"/>
      <c r="V160" s="810"/>
      <c r="W160" s="810"/>
      <c r="X160" s="810"/>
      <c r="Y160" s="810"/>
      <c r="Z160" s="810"/>
      <c r="AA160" s="810"/>
      <c r="AB160" s="810"/>
      <c r="AC160" s="810"/>
      <c r="AD160" s="810"/>
      <c r="AE160" s="677"/>
      <c r="AF160" s="808"/>
      <c r="AG160" s="677"/>
    </row>
    <row r="161" spans="1:33">
      <c r="A161" s="810"/>
      <c r="B161" s="810"/>
      <c r="C161" s="810"/>
      <c r="D161" s="810"/>
      <c r="E161" s="810"/>
      <c r="F161" s="810"/>
      <c r="G161" s="810"/>
      <c r="H161" s="810"/>
      <c r="I161" s="810"/>
      <c r="J161" s="810"/>
      <c r="K161" s="810"/>
      <c r="L161" s="810"/>
      <c r="M161" s="810"/>
      <c r="N161" s="810"/>
      <c r="O161" s="810"/>
      <c r="P161" s="810"/>
      <c r="Q161" s="810"/>
      <c r="R161" s="810"/>
      <c r="S161" s="810"/>
      <c r="T161" s="810"/>
      <c r="U161" s="810"/>
      <c r="V161" s="810"/>
      <c r="W161" s="810"/>
      <c r="X161" s="810"/>
      <c r="Y161" s="810"/>
      <c r="Z161" s="810"/>
      <c r="AA161" s="810"/>
      <c r="AB161" s="810"/>
      <c r="AC161" s="810"/>
      <c r="AD161" s="810"/>
      <c r="AE161" s="677"/>
      <c r="AF161" s="808"/>
      <c r="AG161" s="677"/>
    </row>
    <row r="162" spans="1:33">
      <c r="A162" s="810"/>
      <c r="B162" s="810"/>
      <c r="C162" s="810"/>
      <c r="D162" s="810"/>
      <c r="E162" s="810"/>
      <c r="F162" s="810"/>
      <c r="G162" s="810"/>
      <c r="H162" s="810"/>
      <c r="I162" s="810"/>
      <c r="J162" s="810"/>
      <c r="K162" s="810"/>
      <c r="L162" s="810"/>
      <c r="M162" s="810"/>
      <c r="N162" s="810"/>
      <c r="O162" s="810"/>
      <c r="P162" s="810"/>
      <c r="Q162" s="810"/>
      <c r="R162" s="810"/>
      <c r="S162" s="810"/>
      <c r="T162" s="810"/>
      <c r="U162" s="810"/>
      <c r="V162" s="810"/>
      <c r="W162" s="810"/>
      <c r="X162" s="810"/>
      <c r="Y162" s="810"/>
      <c r="Z162" s="810"/>
      <c r="AA162" s="810"/>
      <c r="AB162" s="810"/>
      <c r="AC162" s="810"/>
      <c r="AD162" s="810"/>
      <c r="AE162" s="677"/>
      <c r="AF162" s="808"/>
      <c r="AG162" s="677"/>
    </row>
    <row r="163" spans="1:33">
      <c r="A163" s="810"/>
      <c r="B163" s="810"/>
      <c r="C163" s="810"/>
      <c r="D163" s="810"/>
      <c r="E163" s="810"/>
      <c r="F163" s="810"/>
      <c r="G163" s="810"/>
      <c r="H163" s="810"/>
      <c r="I163" s="810"/>
      <c r="J163" s="810"/>
      <c r="K163" s="810"/>
      <c r="L163" s="810"/>
      <c r="M163" s="810"/>
      <c r="N163" s="810"/>
      <c r="O163" s="810"/>
      <c r="P163" s="810"/>
      <c r="Q163" s="810"/>
      <c r="R163" s="810"/>
      <c r="S163" s="810"/>
      <c r="T163" s="810"/>
      <c r="U163" s="810"/>
      <c r="V163" s="810"/>
      <c r="W163" s="810"/>
      <c r="X163" s="810"/>
      <c r="Y163" s="810"/>
      <c r="Z163" s="810"/>
      <c r="AA163" s="810"/>
      <c r="AB163" s="810"/>
      <c r="AC163" s="810"/>
      <c r="AD163" s="810"/>
      <c r="AE163" s="677"/>
      <c r="AF163" s="808"/>
      <c r="AG163" s="677"/>
    </row>
    <row r="164" spans="1:33">
      <c r="A164" s="810"/>
      <c r="B164" s="810"/>
      <c r="C164" s="810"/>
      <c r="D164" s="810"/>
      <c r="E164" s="810"/>
      <c r="F164" s="810"/>
      <c r="G164" s="810"/>
      <c r="H164" s="810"/>
      <c r="I164" s="810"/>
      <c r="J164" s="810"/>
      <c r="K164" s="810"/>
      <c r="L164" s="810"/>
      <c r="M164" s="810"/>
      <c r="N164" s="810"/>
      <c r="O164" s="810"/>
      <c r="P164" s="810"/>
      <c r="Q164" s="810"/>
      <c r="R164" s="810"/>
      <c r="S164" s="810"/>
      <c r="T164" s="810"/>
      <c r="U164" s="810"/>
      <c r="V164" s="810"/>
      <c r="W164" s="810"/>
      <c r="X164" s="810"/>
      <c r="Y164" s="810"/>
      <c r="Z164" s="810"/>
      <c r="AA164" s="810"/>
      <c r="AB164" s="810"/>
      <c r="AC164" s="810"/>
      <c r="AD164" s="810"/>
      <c r="AE164" s="677"/>
      <c r="AF164" s="808"/>
      <c r="AG164" s="677"/>
    </row>
    <row r="165" spans="1:33">
      <c r="A165" s="810"/>
      <c r="B165" s="810"/>
      <c r="C165" s="810"/>
      <c r="D165" s="810"/>
      <c r="E165" s="810"/>
      <c r="F165" s="810"/>
      <c r="G165" s="810"/>
      <c r="H165" s="810"/>
      <c r="I165" s="810"/>
      <c r="J165" s="810"/>
      <c r="K165" s="810"/>
      <c r="L165" s="810"/>
      <c r="M165" s="810"/>
      <c r="N165" s="810"/>
      <c r="O165" s="810"/>
      <c r="P165" s="810"/>
      <c r="Q165" s="810"/>
      <c r="R165" s="810"/>
      <c r="S165" s="810"/>
      <c r="T165" s="810"/>
      <c r="U165" s="810"/>
      <c r="V165" s="810"/>
      <c r="W165" s="810"/>
      <c r="X165" s="810"/>
      <c r="Y165" s="810"/>
      <c r="Z165" s="810"/>
      <c r="AA165" s="810"/>
      <c r="AB165" s="810"/>
      <c r="AC165" s="810"/>
      <c r="AD165" s="810"/>
      <c r="AE165" s="677"/>
      <c r="AF165" s="808"/>
      <c r="AG165" s="677"/>
    </row>
    <row r="166" spans="1:33">
      <c r="A166" s="810"/>
      <c r="B166" s="810"/>
      <c r="C166" s="810"/>
      <c r="D166" s="810"/>
      <c r="E166" s="810"/>
      <c r="F166" s="810"/>
      <c r="G166" s="810"/>
      <c r="H166" s="810"/>
      <c r="I166" s="810"/>
      <c r="J166" s="810"/>
      <c r="K166" s="810"/>
      <c r="L166" s="810"/>
      <c r="M166" s="810"/>
      <c r="N166" s="810"/>
      <c r="O166" s="810"/>
      <c r="P166" s="810"/>
      <c r="Q166" s="810"/>
      <c r="R166" s="810"/>
      <c r="S166" s="810"/>
      <c r="T166" s="810"/>
      <c r="U166" s="810"/>
      <c r="V166" s="810"/>
      <c r="W166" s="810"/>
      <c r="X166" s="810"/>
      <c r="Y166" s="810"/>
      <c r="Z166" s="810"/>
      <c r="AA166" s="810"/>
      <c r="AB166" s="810"/>
      <c r="AC166" s="810"/>
      <c r="AD166" s="810"/>
      <c r="AE166" s="677"/>
      <c r="AF166" s="808"/>
      <c r="AG166" s="677"/>
    </row>
    <row r="167" spans="1:33">
      <c r="A167" s="810"/>
      <c r="B167" s="810"/>
      <c r="C167" s="810"/>
      <c r="D167" s="810"/>
      <c r="E167" s="810"/>
      <c r="F167" s="810"/>
      <c r="G167" s="810"/>
      <c r="H167" s="810"/>
      <c r="I167" s="810"/>
      <c r="J167" s="810"/>
      <c r="K167" s="810"/>
      <c r="L167" s="810"/>
      <c r="M167" s="810"/>
      <c r="N167" s="810"/>
      <c r="O167" s="810"/>
      <c r="P167" s="810"/>
      <c r="Q167" s="810"/>
      <c r="R167" s="810"/>
      <c r="S167" s="810"/>
      <c r="T167" s="810"/>
      <c r="U167" s="810"/>
      <c r="V167" s="810"/>
      <c r="W167" s="810"/>
      <c r="X167" s="810"/>
      <c r="Y167" s="810"/>
      <c r="Z167" s="810"/>
      <c r="AA167" s="810"/>
      <c r="AB167" s="810"/>
      <c r="AC167" s="810"/>
      <c r="AD167" s="810"/>
      <c r="AE167" s="677"/>
      <c r="AF167" s="808"/>
      <c r="AG167" s="677"/>
    </row>
    <row r="168" spans="1:33">
      <c r="A168" s="810"/>
      <c r="B168" s="810"/>
      <c r="C168" s="810"/>
      <c r="D168" s="810"/>
      <c r="E168" s="810"/>
      <c r="F168" s="810"/>
      <c r="G168" s="810"/>
      <c r="H168" s="810"/>
      <c r="I168" s="810"/>
      <c r="J168" s="810"/>
      <c r="K168" s="810"/>
      <c r="L168" s="810"/>
      <c r="M168" s="810"/>
      <c r="N168" s="810"/>
      <c r="O168" s="810"/>
      <c r="P168" s="810"/>
      <c r="Q168" s="810"/>
      <c r="R168" s="810"/>
      <c r="S168" s="810"/>
      <c r="T168" s="810"/>
      <c r="U168" s="810"/>
      <c r="V168" s="810"/>
      <c r="W168" s="810"/>
      <c r="X168" s="810"/>
      <c r="Y168" s="810"/>
      <c r="Z168" s="810"/>
      <c r="AA168" s="810"/>
      <c r="AB168" s="810"/>
      <c r="AC168" s="810"/>
      <c r="AD168" s="810"/>
      <c r="AE168" s="677"/>
      <c r="AF168" s="808"/>
      <c r="AG168" s="677"/>
    </row>
    <row r="169" spans="1:33">
      <c r="A169" s="810"/>
      <c r="B169" s="810"/>
      <c r="C169" s="810"/>
      <c r="D169" s="810"/>
      <c r="E169" s="810"/>
      <c r="F169" s="810"/>
      <c r="G169" s="810"/>
      <c r="H169" s="810"/>
      <c r="I169" s="810"/>
      <c r="J169" s="810"/>
      <c r="K169" s="810"/>
      <c r="L169" s="810"/>
      <c r="M169" s="810"/>
      <c r="N169" s="810"/>
      <c r="O169" s="810"/>
      <c r="P169" s="810"/>
      <c r="Q169" s="810"/>
      <c r="R169" s="810"/>
      <c r="S169" s="810"/>
      <c r="T169" s="810"/>
      <c r="U169" s="810"/>
      <c r="V169" s="810"/>
      <c r="W169" s="810"/>
      <c r="X169" s="810"/>
      <c r="Y169" s="810"/>
      <c r="Z169" s="810"/>
      <c r="AA169" s="810"/>
      <c r="AB169" s="810"/>
      <c r="AC169" s="810"/>
      <c r="AD169" s="810"/>
      <c r="AE169" s="677"/>
      <c r="AF169" s="808"/>
      <c r="AG169" s="677"/>
    </row>
    <row r="170" spans="1:33">
      <c r="A170" s="810"/>
      <c r="B170" s="810"/>
      <c r="C170" s="810"/>
      <c r="D170" s="810"/>
      <c r="E170" s="810"/>
      <c r="F170" s="810"/>
      <c r="G170" s="810"/>
      <c r="H170" s="810"/>
      <c r="I170" s="810"/>
      <c r="J170" s="810"/>
      <c r="K170" s="810"/>
      <c r="L170" s="810"/>
      <c r="M170" s="810"/>
      <c r="N170" s="810"/>
      <c r="O170" s="810"/>
      <c r="P170" s="810"/>
      <c r="Q170" s="810"/>
      <c r="R170" s="810"/>
      <c r="S170" s="810"/>
      <c r="T170" s="810"/>
      <c r="U170" s="810"/>
      <c r="V170" s="810"/>
      <c r="W170" s="810"/>
      <c r="X170" s="810"/>
      <c r="Y170" s="810"/>
      <c r="Z170" s="810"/>
      <c r="AA170" s="810"/>
      <c r="AB170" s="810"/>
      <c r="AC170" s="810"/>
      <c r="AD170" s="810"/>
      <c r="AE170" s="677"/>
      <c r="AF170" s="808"/>
      <c r="AG170" s="677"/>
    </row>
    <row r="171" spans="1:33">
      <c r="A171" s="810"/>
      <c r="B171" s="810"/>
      <c r="C171" s="810"/>
      <c r="D171" s="810"/>
      <c r="E171" s="810"/>
      <c r="F171" s="810"/>
      <c r="G171" s="810"/>
      <c r="H171" s="810"/>
      <c r="I171" s="810"/>
      <c r="J171" s="810"/>
      <c r="K171" s="810"/>
      <c r="L171" s="810"/>
      <c r="M171" s="810"/>
      <c r="N171" s="810"/>
      <c r="O171" s="810"/>
      <c r="P171" s="810"/>
      <c r="Q171" s="810"/>
      <c r="R171" s="810"/>
      <c r="S171" s="810"/>
      <c r="T171" s="810"/>
      <c r="U171" s="810"/>
      <c r="V171" s="810"/>
      <c r="W171" s="810"/>
      <c r="X171" s="810"/>
      <c r="Y171" s="810"/>
      <c r="Z171" s="810"/>
      <c r="AA171" s="810"/>
      <c r="AB171" s="810"/>
      <c r="AC171" s="810"/>
      <c r="AD171" s="810"/>
      <c r="AE171" s="677"/>
      <c r="AF171" s="808"/>
      <c r="AG171" s="677"/>
    </row>
    <row r="172" spans="1:33">
      <c r="A172" s="810"/>
      <c r="B172" s="810"/>
      <c r="C172" s="810"/>
      <c r="D172" s="810"/>
      <c r="E172" s="810"/>
      <c r="F172" s="810"/>
      <c r="G172" s="810"/>
      <c r="H172" s="810"/>
      <c r="I172" s="810"/>
      <c r="J172" s="810"/>
      <c r="K172" s="810"/>
      <c r="L172" s="810"/>
      <c r="M172" s="810"/>
      <c r="N172" s="810"/>
      <c r="O172" s="810"/>
      <c r="P172" s="810"/>
      <c r="Q172" s="810"/>
      <c r="R172" s="810"/>
      <c r="S172" s="810"/>
      <c r="T172" s="810"/>
      <c r="U172" s="810"/>
      <c r="V172" s="810"/>
      <c r="W172" s="810"/>
      <c r="X172" s="810"/>
      <c r="Y172" s="810"/>
      <c r="Z172" s="810"/>
      <c r="AA172" s="810"/>
      <c r="AB172" s="810"/>
      <c r="AC172" s="810"/>
      <c r="AD172" s="810"/>
      <c r="AE172" s="677"/>
      <c r="AF172" s="808"/>
      <c r="AG172" s="677"/>
    </row>
    <row r="173" spans="1:33">
      <c r="A173" s="810"/>
      <c r="B173" s="810"/>
      <c r="C173" s="810"/>
      <c r="D173" s="810"/>
      <c r="E173" s="810"/>
      <c r="F173" s="810"/>
      <c r="G173" s="810"/>
      <c r="H173" s="810"/>
      <c r="I173" s="810"/>
      <c r="J173" s="810"/>
      <c r="K173" s="810"/>
      <c r="L173" s="810"/>
      <c r="M173" s="810"/>
      <c r="N173" s="810"/>
      <c r="O173" s="810"/>
      <c r="P173" s="810"/>
      <c r="Q173" s="810"/>
      <c r="R173" s="810"/>
      <c r="S173" s="810"/>
      <c r="T173" s="810"/>
      <c r="U173" s="810"/>
      <c r="V173" s="810"/>
      <c r="W173" s="810"/>
      <c r="X173" s="810"/>
      <c r="Y173" s="810"/>
      <c r="Z173" s="810"/>
      <c r="AA173" s="810"/>
      <c r="AB173" s="810"/>
      <c r="AC173" s="810"/>
      <c r="AD173" s="810"/>
      <c r="AE173" s="677"/>
      <c r="AF173" s="808"/>
      <c r="AG173" s="677"/>
    </row>
    <row r="174" spans="1:33">
      <c r="A174" s="810"/>
      <c r="B174" s="810"/>
      <c r="C174" s="810"/>
      <c r="D174" s="810"/>
      <c r="E174" s="810"/>
      <c r="F174" s="810"/>
      <c r="G174" s="810"/>
      <c r="H174" s="810"/>
      <c r="I174" s="810"/>
      <c r="J174" s="810"/>
      <c r="K174" s="810"/>
      <c r="L174" s="810"/>
      <c r="M174" s="810"/>
      <c r="N174" s="810"/>
      <c r="O174" s="810"/>
      <c r="P174" s="810"/>
      <c r="Q174" s="810"/>
      <c r="R174" s="810"/>
      <c r="S174" s="810"/>
      <c r="T174" s="810"/>
      <c r="U174" s="810"/>
      <c r="V174" s="810"/>
      <c r="W174" s="810"/>
      <c r="X174" s="810"/>
      <c r="Y174" s="810"/>
      <c r="Z174" s="810"/>
      <c r="AA174" s="810"/>
      <c r="AB174" s="810"/>
      <c r="AC174" s="810"/>
      <c r="AD174" s="810"/>
      <c r="AE174" s="677"/>
      <c r="AF174" s="808"/>
      <c r="AG174" s="677"/>
    </row>
    <row r="175" spans="1:33">
      <c r="A175" s="810"/>
      <c r="B175" s="810"/>
      <c r="C175" s="810"/>
      <c r="D175" s="810"/>
      <c r="E175" s="810"/>
      <c r="F175" s="810"/>
      <c r="G175" s="810"/>
      <c r="H175" s="810"/>
      <c r="I175" s="810"/>
      <c r="J175" s="810"/>
      <c r="K175" s="810"/>
      <c r="L175" s="810"/>
      <c r="M175" s="810"/>
      <c r="N175" s="810"/>
      <c r="O175" s="810"/>
      <c r="P175" s="810"/>
      <c r="Q175" s="810"/>
      <c r="R175" s="810"/>
      <c r="S175" s="810"/>
      <c r="T175" s="810"/>
      <c r="U175" s="810"/>
      <c r="V175" s="810"/>
      <c r="W175" s="810"/>
      <c r="X175" s="810"/>
      <c r="Y175" s="810"/>
      <c r="Z175" s="810"/>
      <c r="AA175" s="810"/>
      <c r="AB175" s="810"/>
      <c r="AC175" s="810"/>
      <c r="AD175" s="810"/>
      <c r="AE175" s="677"/>
      <c r="AF175" s="808"/>
      <c r="AG175" s="677"/>
    </row>
    <row r="176" spans="1:33">
      <c r="A176" s="810"/>
      <c r="B176" s="810"/>
      <c r="C176" s="810"/>
      <c r="D176" s="810"/>
      <c r="E176" s="810"/>
      <c r="F176" s="810"/>
      <c r="G176" s="810"/>
      <c r="H176" s="810"/>
      <c r="I176" s="810"/>
      <c r="J176" s="810"/>
      <c r="K176" s="810"/>
      <c r="L176" s="810"/>
      <c r="M176" s="810"/>
      <c r="N176" s="810"/>
      <c r="O176" s="810"/>
      <c r="P176" s="810"/>
      <c r="Q176" s="810"/>
      <c r="R176" s="810"/>
      <c r="S176" s="810"/>
      <c r="T176" s="810"/>
      <c r="U176" s="810"/>
      <c r="V176" s="810"/>
      <c r="W176" s="810"/>
      <c r="X176" s="810"/>
      <c r="Y176" s="810"/>
      <c r="Z176" s="810"/>
      <c r="AA176" s="810"/>
      <c r="AB176" s="810"/>
      <c r="AC176" s="810"/>
      <c r="AD176" s="810"/>
      <c r="AE176" s="677"/>
      <c r="AF176" s="808"/>
      <c r="AG176" s="677"/>
    </row>
    <row r="177" spans="1:33">
      <c r="A177" s="810"/>
      <c r="B177" s="810"/>
      <c r="C177" s="810"/>
      <c r="D177" s="810"/>
      <c r="E177" s="810"/>
      <c r="F177" s="810"/>
      <c r="G177" s="810"/>
      <c r="H177" s="810"/>
      <c r="I177" s="810"/>
      <c r="J177" s="810"/>
      <c r="K177" s="810"/>
      <c r="L177" s="810"/>
      <c r="M177" s="810"/>
      <c r="N177" s="810"/>
      <c r="O177" s="810"/>
      <c r="P177" s="810"/>
      <c r="Q177" s="810"/>
      <c r="R177" s="810"/>
      <c r="S177" s="810"/>
      <c r="T177" s="810"/>
      <c r="U177" s="810"/>
      <c r="V177" s="810"/>
      <c r="W177" s="810"/>
      <c r="X177" s="810"/>
      <c r="Y177" s="810"/>
      <c r="Z177" s="810"/>
      <c r="AA177" s="810"/>
      <c r="AB177" s="810"/>
      <c r="AC177" s="810"/>
      <c r="AD177" s="810"/>
      <c r="AE177" s="677"/>
      <c r="AF177" s="808"/>
      <c r="AG177" s="677"/>
    </row>
    <row r="178" spans="1:33">
      <c r="A178" s="810"/>
      <c r="B178" s="810"/>
      <c r="C178" s="810"/>
      <c r="D178" s="810"/>
      <c r="E178" s="810"/>
      <c r="F178" s="810"/>
      <c r="G178" s="810"/>
      <c r="H178" s="810"/>
      <c r="I178" s="810"/>
      <c r="J178" s="810"/>
      <c r="K178" s="810"/>
      <c r="L178" s="810"/>
      <c r="M178" s="810"/>
      <c r="N178" s="810"/>
      <c r="O178" s="810"/>
      <c r="P178" s="810"/>
      <c r="Q178" s="810"/>
      <c r="R178" s="810"/>
      <c r="S178" s="810"/>
      <c r="T178" s="810"/>
      <c r="U178" s="810"/>
      <c r="V178" s="810"/>
      <c r="W178" s="810"/>
      <c r="X178" s="810"/>
      <c r="Y178" s="810"/>
      <c r="Z178" s="810"/>
      <c r="AA178" s="810"/>
      <c r="AB178" s="810"/>
      <c r="AC178" s="810"/>
      <c r="AD178" s="810"/>
      <c r="AE178" s="677"/>
      <c r="AF178" s="808"/>
      <c r="AG178" s="677"/>
    </row>
    <row r="179" spans="1:33">
      <c r="A179" s="810"/>
      <c r="B179" s="810"/>
      <c r="C179" s="810"/>
      <c r="D179" s="810"/>
      <c r="E179" s="810"/>
      <c r="F179" s="810"/>
      <c r="G179" s="810"/>
      <c r="H179" s="810"/>
      <c r="I179" s="810"/>
      <c r="J179" s="810"/>
      <c r="K179" s="810"/>
      <c r="L179" s="810"/>
      <c r="M179" s="810"/>
      <c r="N179" s="810"/>
      <c r="O179" s="810"/>
      <c r="P179" s="810"/>
      <c r="Q179" s="810"/>
      <c r="R179" s="810"/>
      <c r="S179" s="810"/>
      <c r="T179" s="810"/>
      <c r="U179" s="810"/>
      <c r="V179" s="810"/>
      <c r="W179" s="810"/>
      <c r="X179" s="810"/>
      <c r="Y179" s="810"/>
      <c r="Z179" s="810"/>
      <c r="AA179" s="810"/>
      <c r="AB179" s="810"/>
      <c r="AC179" s="810"/>
      <c r="AD179" s="810"/>
      <c r="AE179" s="677"/>
      <c r="AF179" s="808"/>
      <c r="AG179" s="677"/>
    </row>
    <row r="180" spans="1:33">
      <c r="A180" s="810"/>
      <c r="B180" s="810"/>
      <c r="C180" s="810"/>
      <c r="D180" s="810"/>
      <c r="E180" s="810"/>
      <c r="F180" s="810"/>
      <c r="G180" s="810"/>
      <c r="H180" s="810"/>
      <c r="I180" s="810"/>
      <c r="J180" s="810"/>
      <c r="K180" s="810"/>
      <c r="L180" s="810"/>
      <c r="M180" s="810"/>
      <c r="N180" s="810"/>
      <c r="O180" s="810"/>
      <c r="P180" s="810"/>
      <c r="Q180" s="810"/>
      <c r="R180" s="810"/>
      <c r="S180" s="810"/>
      <c r="T180" s="810"/>
      <c r="U180" s="810"/>
      <c r="V180" s="810"/>
      <c r="W180" s="810"/>
      <c r="X180" s="810"/>
      <c r="Y180" s="810"/>
      <c r="Z180" s="810"/>
      <c r="AA180" s="810"/>
      <c r="AB180" s="810"/>
      <c r="AC180" s="810"/>
      <c r="AD180" s="810"/>
      <c r="AE180" s="677"/>
      <c r="AF180" s="808"/>
      <c r="AG180" s="677"/>
    </row>
    <row r="181" spans="1:33">
      <c r="A181" s="810"/>
      <c r="B181" s="810"/>
      <c r="C181" s="810"/>
      <c r="D181" s="810"/>
      <c r="E181" s="810"/>
      <c r="F181" s="810"/>
      <c r="G181" s="810"/>
      <c r="H181" s="810"/>
      <c r="I181" s="810"/>
      <c r="J181" s="810"/>
      <c r="K181" s="810"/>
      <c r="L181" s="810"/>
      <c r="M181" s="810"/>
      <c r="N181" s="810"/>
      <c r="O181" s="810"/>
      <c r="P181" s="810"/>
      <c r="Q181" s="810"/>
      <c r="R181" s="810"/>
      <c r="S181" s="810"/>
      <c r="T181" s="810"/>
      <c r="U181" s="810"/>
      <c r="V181" s="810"/>
      <c r="W181" s="810"/>
      <c r="X181" s="810"/>
      <c r="Y181" s="810"/>
      <c r="Z181" s="810"/>
      <c r="AA181" s="810"/>
      <c r="AB181" s="810"/>
      <c r="AC181" s="810"/>
      <c r="AD181" s="810"/>
      <c r="AE181" s="677"/>
      <c r="AF181" s="808"/>
      <c r="AG181" s="677"/>
    </row>
    <row r="182" spans="1:33">
      <c r="A182" s="810"/>
      <c r="B182" s="810"/>
      <c r="C182" s="810"/>
      <c r="D182" s="810"/>
      <c r="E182" s="810"/>
      <c r="F182" s="810"/>
      <c r="G182" s="810"/>
      <c r="H182" s="810"/>
      <c r="I182" s="810"/>
      <c r="J182" s="810"/>
      <c r="K182" s="810"/>
      <c r="L182" s="810"/>
      <c r="M182" s="810"/>
      <c r="N182" s="810"/>
      <c r="O182" s="810"/>
      <c r="P182" s="810"/>
      <c r="Q182" s="810"/>
      <c r="R182" s="810"/>
      <c r="S182" s="810"/>
      <c r="T182" s="810"/>
      <c r="U182" s="810"/>
      <c r="V182" s="810"/>
      <c r="W182" s="810"/>
      <c r="X182" s="810"/>
      <c r="Y182" s="810"/>
      <c r="Z182" s="810"/>
      <c r="AA182" s="810"/>
      <c r="AB182" s="810"/>
      <c r="AC182" s="810"/>
      <c r="AD182" s="810"/>
      <c r="AE182" s="677"/>
      <c r="AF182" s="808"/>
      <c r="AG182" s="677"/>
    </row>
    <row r="183" spans="1:33">
      <c r="A183" s="810"/>
      <c r="B183" s="810"/>
      <c r="C183" s="810"/>
      <c r="D183" s="810"/>
      <c r="E183" s="810"/>
      <c r="F183" s="810"/>
      <c r="G183" s="810"/>
      <c r="H183" s="810"/>
      <c r="I183" s="810"/>
      <c r="J183" s="810"/>
      <c r="K183" s="810"/>
      <c r="L183" s="810"/>
      <c r="M183" s="810"/>
      <c r="N183" s="810"/>
      <c r="O183" s="810"/>
      <c r="P183" s="810"/>
      <c r="Q183" s="810"/>
      <c r="R183" s="810"/>
      <c r="S183" s="810"/>
      <c r="T183" s="810"/>
      <c r="U183" s="810"/>
      <c r="V183" s="810"/>
      <c r="W183" s="810"/>
      <c r="X183" s="810"/>
      <c r="Y183" s="810"/>
      <c r="Z183" s="810"/>
      <c r="AA183" s="810"/>
      <c r="AB183" s="810"/>
      <c r="AC183" s="810"/>
      <c r="AD183" s="810"/>
      <c r="AE183" s="677"/>
      <c r="AF183" s="808"/>
      <c r="AG183" s="677"/>
    </row>
    <row r="184" spans="1:33">
      <c r="A184" s="810"/>
      <c r="B184" s="810"/>
      <c r="C184" s="810"/>
      <c r="D184" s="810"/>
      <c r="E184" s="810"/>
      <c r="F184" s="810"/>
      <c r="G184" s="810"/>
      <c r="H184" s="810"/>
      <c r="I184" s="810"/>
      <c r="J184" s="810"/>
      <c r="K184" s="810"/>
      <c r="L184" s="810"/>
      <c r="M184" s="810"/>
      <c r="N184" s="810"/>
      <c r="O184" s="810"/>
      <c r="P184" s="810"/>
      <c r="Q184" s="810"/>
      <c r="R184" s="810"/>
      <c r="S184" s="810"/>
      <c r="T184" s="810"/>
      <c r="U184" s="810"/>
      <c r="V184" s="810"/>
      <c r="W184" s="810"/>
      <c r="X184" s="810"/>
      <c r="Y184" s="810"/>
      <c r="Z184" s="810"/>
      <c r="AA184" s="810"/>
      <c r="AB184" s="810"/>
      <c r="AC184" s="810"/>
      <c r="AD184" s="810"/>
      <c r="AE184" s="677"/>
      <c r="AF184" s="808"/>
      <c r="AG184" s="677"/>
    </row>
    <row r="185" spans="1:33">
      <c r="A185" s="810"/>
      <c r="B185" s="810"/>
      <c r="C185" s="810"/>
      <c r="D185" s="810"/>
      <c r="E185" s="810"/>
      <c r="F185" s="810"/>
      <c r="G185" s="810"/>
      <c r="H185" s="810"/>
      <c r="I185" s="810"/>
      <c r="J185" s="810"/>
      <c r="K185" s="810"/>
      <c r="L185" s="810"/>
      <c r="M185" s="810"/>
      <c r="N185" s="810"/>
      <c r="O185" s="810"/>
      <c r="P185" s="810"/>
      <c r="Q185" s="810"/>
      <c r="R185" s="810"/>
      <c r="S185" s="810"/>
      <c r="T185" s="810"/>
      <c r="U185" s="810"/>
      <c r="V185" s="810"/>
      <c r="W185" s="810"/>
      <c r="X185" s="810"/>
      <c r="Y185" s="810"/>
      <c r="Z185" s="810"/>
      <c r="AA185" s="810"/>
      <c r="AB185" s="810"/>
      <c r="AC185" s="810"/>
      <c r="AD185" s="810"/>
      <c r="AE185" s="677"/>
      <c r="AF185" s="813"/>
      <c r="AG185" s="677"/>
    </row>
    <row r="186" spans="1:33">
      <c r="A186" s="677"/>
      <c r="B186" s="677"/>
      <c r="C186" s="814"/>
      <c r="D186" s="814"/>
      <c r="E186" s="814"/>
      <c r="F186" s="814"/>
      <c r="G186" s="814"/>
      <c r="H186" s="814"/>
      <c r="I186" s="814"/>
      <c r="J186" s="814"/>
      <c r="K186" s="814"/>
      <c r="L186" s="814"/>
      <c r="M186" s="814"/>
      <c r="N186" s="814"/>
      <c r="O186" s="814"/>
      <c r="P186" s="814"/>
      <c r="Q186" s="814"/>
      <c r="R186" s="814"/>
      <c r="S186" s="814"/>
      <c r="T186" s="814"/>
      <c r="U186" s="814"/>
      <c r="V186" s="814"/>
      <c r="W186" s="814"/>
      <c r="X186" s="814"/>
      <c r="Y186" s="814"/>
      <c r="Z186" s="814"/>
      <c r="AA186" s="814"/>
      <c r="AB186" s="814"/>
      <c r="AC186" s="814"/>
      <c r="AD186" s="814"/>
      <c r="AE186" s="677"/>
      <c r="AF186" s="677"/>
      <c r="AG186" s="677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5"/>
  <sheetViews>
    <sheetView topLeftCell="A13" workbookViewId="0">
      <selection activeCell="L49" sqref="L49"/>
    </sheetView>
  </sheetViews>
  <sheetFormatPr defaultRowHeight="12.75"/>
  <cols>
    <col min="1" max="1" width="15.28515625" customWidth="1"/>
    <col min="2" max="5" width="11.5703125" customWidth="1"/>
    <col min="6" max="9" width="11.42578125" customWidth="1"/>
    <col min="11" max="11" width="46" customWidth="1"/>
    <col min="12" max="13" width="16.5703125" customWidth="1"/>
  </cols>
  <sheetData>
    <row r="1" spans="1:13" ht="17.25" customHeight="1">
      <c r="A1" s="160" t="s">
        <v>205</v>
      </c>
      <c r="B1" s="161"/>
      <c r="C1" s="161"/>
      <c r="D1" s="161"/>
      <c r="E1" s="162" t="s">
        <v>323</v>
      </c>
      <c r="F1" s="161"/>
      <c r="G1" s="3"/>
      <c r="H1" s="163"/>
      <c r="I1" s="163"/>
    </row>
    <row r="2" spans="1:13" ht="15" customHeight="1" thickBot="1">
      <c r="A2" s="31" t="s">
        <v>188</v>
      </c>
      <c r="B2" s="163"/>
      <c r="C2" s="163"/>
      <c r="D2" s="163"/>
      <c r="E2" s="3"/>
      <c r="F2" s="163"/>
      <c r="G2" s="3"/>
      <c r="H2" s="163"/>
      <c r="I2" s="163"/>
    </row>
    <row r="3" spans="1:13" ht="21" thickBot="1">
      <c r="A3" s="215" t="s">
        <v>324</v>
      </c>
      <c r="B3" s="314"/>
      <c r="C3" s="164"/>
      <c r="D3" s="215"/>
      <c r="E3" s="164"/>
      <c r="F3" s="164"/>
      <c r="G3" s="165"/>
      <c r="H3" s="164"/>
      <c r="I3" s="315"/>
      <c r="K3" s="465" t="s">
        <v>244</v>
      </c>
      <c r="L3" s="30"/>
      <c r="M3" s="30"/>
    </row>
    <row r="4" spans="1:13" ht="15" thickBot="1">
      <c r="A4" s="417" t="s">
        <v>2</v>
      </c>
      <c r="B4" s="418" t="s">
        <v>146</v>
      </c>
      <c r="C4" s="419"/>
      <c r="D4" s="419"/>
      <c r="E4" s="420"/>
      <c r="F4" s="421" t="s">
        <v>179</v>
      </c>
      <c r="G4" s="421" t="s">
        <v>4</v>
      </c>
      <c r="H4" s="421" t="s">
        <v>5</v>
      </c>
      <c r="I4" s="422" t="s">
        <v>180</v>
      </c>
      <c r="K4" s="326"/>
    </row>
    <row r="5" spans="1:13" ht="22.5" customHeight="1" thickBot="1">
      <c r="A5" s="423" t="s">
        <v>6</v>
      </c>
      <c r="B5" s="424" t="s">
        <v>189</v>
      </c>
      <c r="C5" s="425"/>
      <c r="D5" s="426" t="s">
        <v>7</v>
      </c>
      <c r="E5" s="425"/>
      <c r="F5" s="427" t="s">
        <v>181</v>
      </c>
      <c r="G5" s="427" t="s">
        <v>8</v>
      </c>
      <c r="H5" s="427" t="s">
        <v>9</v>
      </c>
      <c r="I5" s="428" t="s">
        <v>182</v>
      </c>
      <c r="L5" s="59"/>
      <c r="M5" s="59"/>
    </row>
    <row r="6" spans="1:13" ht="34.5" customHeight="1" thickBot="1">
      <c r="A6" s="429" t="s">
        <v>183</v>
      </c>
      <c r="B6" s="376" t="s">
        <v>325</v>
      </c>
      <c r="C6" s="376" t="s">
        <v>309</v>
      </c>
      <c r="D6" s="376" t="s">
        <v>325</v>
      </c>
      <c r="E6" s="376" t="s">
        <v>309</v>
      </c>
      <c r="F6" s="430" t="s">
        <v>18</v>
      </c>
      <c r="G6" s="430" t="s">
        <v>10</v>
      </c>
      <c r="H6" s="430" t="s">
        <v>184</v>
      </c>
      <c r="I6" s="431" t="s">
        <v>18</v>
      </c>
      <c r="K6" s="887" t="s">
        <v>140</v>
      </c>
      <c r="L6" s="888"/>
      <c r="M6" s="889"/>
    </row>
    <row r="7" spans="1:13" ht="26.25" customHeight="1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K7" s="432" t="s">
        <v>46</v>
      </c>
      <c r="L7" s="433" t="s">
        <v>326</v>
      </c>
      <c r="M7" s="434" t="s">
        <v>327</v>
      </c>
    </row>
    <row r="8" spans="1:13" ht="16.5" thickBot="1">
      <c r="A8" s="66" t="s">
        <v>125</v>
      </c>
      <c r="B8" s="78">
        <v>7192.7179999999998</v>
      </c>
      <c r="C8" s="61">
        <v>6722.6549999999997</v>
      </c>
      <c r="D8" s="137">
        <v>7051.68431372549</v>
      </c>
      <c r="E8" s="137">
        <v>6590.8382352941171</v>
      </c>
      <c r="F8" s="167">
        <v>6.9922225668281381</v>
      </c>
      <c r="G8" s="39">
        <v>61.2</v>
      </c>
      <c r="H8" s="67">
        <v>89.3</v>
      </c>
      <c r="I8" s="40">
        <v>18.794568897212418</v>
      </c>
      <c r="K8" s="758" t="s">
        <v>11</v>
      </c>
      <c r="L8" s="435">
        <v>5.3765315882352942</v>
      </c>
      <c r="M8" s="436">
        <v>4.9942168823529416</v>
      </c>
    </row>
    <row r="9" spans="1:13" ht="15.75">
      <c r="A9" s="66" t="s">
        <v>12</v>
      </c>
      <c r="B9" s="78">
        <v>7109.9189999999999</v>
      </c>
      <c r="C9" s="61">
        <v>6625.8270000000002</v>
      </c>
      <c r="D9" s="137">
        <v>6970.5088235294115</v>
      </c>
      <c r="E9" s="137">
        <v>6495.9088235294121</v>
      </c>
      <c r="F9" s="167">
        <v>7.3061370301397792</v>
      </c>
      <c r="G9" s="39">
        <v>57.48</v>
      </c>
      <c r="H9" s="67">
        <v>90.9</v>
      </c>
      <c r="I9" s="40">
        <v>62.285108886167741</v>
      </c>
      <c r="K9" s="759" t="s">
        <v>47</v>
      </c>
      <c r="L9" s="437">
        <v>5.4296373529411763</v>
      </c>
      <c r="M9" s="438">
        <v>5.0119664705882352</v>
      </c>
    </row>
    <row r="10" spans="1:13" ht="15.75">
      <c r="A10" s="66" t="s">
        <v>13</v>
      </c>
      <c r="B10" s="78">
        <v>6693.518</v>
      </c>
      <c r="C10" s="61">
        <v>6208.8760000000002</v>
      </c>
      <c r="D10" s="137">
        <v>6562.2725490196081</v>
      </c>
      <c r="E10" s="137">
        <v>6087.1333333333332</v>
      </c>
      <c r="F10" s="167">
        <v>7.8056318083981679</v>
      </c>
      <c r="G10" s="67">
        <v>53.41</v>
      </c>
      <c r="H10" s="67">
        <v>92</v>
      </c>
      <c r="I10" s="40">
        <v>16.280502933243696</v>
      </c>
      <c r="K10" s="760" t="s">
        <v>48</v>
      </c>
      <c r="L10" s="439">
        <v>5.4171879411764712</v>
      </c>
      <c r="M10" s="440">
        <v>5.0488581764705884</v>
      </c>
    </row>
    <row r="11" spans="1:13" ht="15.75">
      <c r="A11" s="66" t="s">
        <v>14</v>
      </c>
      <c r="B11" s="78">
        <v>6236.3890000000001</v>
      </c>
      <c r="C11" s="61">
        <v>5745.3310000000001</v>
      </c>
      <c r="D11" s="137">
        <v>6114.1068627450977</v>
      </c>
      <c r="E11" s="137">
        <v>5632.6774509803918</v>
      </c>
      <c r="F11" s="167">
        <v>8.5470793588741873</v>
      </c>
      <c r="G11" s="67">
        <v>48.33</v>
      </c>
      <c r="H11" s="67">
        <v>92.6</v>
      </c>
      <c r="I11" s="40">
        <v>2.3309883390557595</v>
      </c>
      <c r="K11" s="760" t="s">
        <v>162</v>
      </c>
      <c r="L11" s="439">
        <v>5.3480898823529408</v>
      </c>
      <c r="M11" s="440">
        <v>4.9901333529411769</v>
      </c>
    </row>
    <row r="12" spans="1:13" ht="16.5" thickBot="1">
      <c r="A12" s="66" t="s">
        <v>15</v>
      </c>
      <c r="B12" s="78">
        <v>5638.1790000000001</v>
      </c>
      <c r="C12" s="61">
        <v>5074.2160000000003</v>
      </c>
      <c r="D12" s="137">
        <v>5527.626470588235</v>
      </c>
      <c r="E12" s="137">
        <v>4974.7215686274512</v>
      </c>
      <c r="F12" s="167">
        <v>11.114288394502712</v>
      </c>
      <c r="G12" s="67">
        <v>43.53</v>
      </c>
      <c r="H12" s="67">
        <v>94.9</v>
      </c>
      <c r="I12" s="40">
        <v>0.26991444372413903</v>
      </c>
      <c r="K12" s="761" t="s">
        <v>49</v>
      </c>
      <c r="L12" s="441">
        <v>5.3097895882352937</v>
      </c>
      <c r="M12" s="442">
        <v>4.9239901176470591</v>
      </c>
    </row>
    <row r="13" spans="1:13" ht="15">
      <c r="A13" s="66" t="s">
        <v>16</v>
      </c>
      <c r="B13" s="78">
        <v>5023.7250000000004</v>
      </c>
      <c r="C13" s="61">
        <v>4239.33</v>
      </c>
      <c r="D13" s="137">
        <v>4925.2205882352946</v>
      </c>
      <c r="E13" s="137">
        <v>4156.2058823529414</v>
      </c>
      <c r="F13" s="167">
        <v>18.502805867908386</v>
      </c>
      <c r="G13" s="67">
        <v>38.44</v>
      </c>
      <c r="H13" s="67">
        <v>86.3</v>
      </c>
      <c r="I13" s="40">
        <v>3.8916500596252811E-2</v>
      </c>
    </row>
    <row r="14" spans="1:13" ht="15" thickBot="1">
      <c r="A14" s="68" t="s">
        <v>124</v>
      </c>
      <c r="B14" s="79">
        <v>7030.8490000000002</v>
      </c>
      <c r="C14" s="80">
        <v>6530.8990000000003</v>
      </c>
      <c r="D14" s="168">
        <v>6892.9892156862743</v>
      </c>
      <c r="E14" s="168">
        <v>6402.8421568627455</v>
      </c>
      <c r="F14" s="169">
        <v>7.6551482422251489</v>
      </c>
      <c r="G14" s="69">
        <v>57.26</v>
      </c>
      <c r="H14" s="69">
        <v>90.8</v>
      </c>
      <c r="I14" s="41">
        <v>100</v>
      </c>
      <c r="K14" s="1" t="s">
        <v>283</v>
      </c>
      <c r="L14" s="1"/>
      <c r="M14" s="1"/>
    </row>
    <row r="15" spans="1:13" ht="14.25">
      <c r="A15" s="70" t="s">
        <v>47</v>
      </c>
      <c r="B15" s="71"/>
      <c r="C15" s="72"/>
      <c r="D15" s="71"/>
      <c r="E15" s="73"/>
      <c r="F15" s="187"/>
      <c r="G15" s="74"/>
      <c r="H15" s="74"/>
      <c r="I15" s="75"/>
      <c r="K15" s="1" t="s">
        <v>284</v>
      </c>
      <c r="L15" s="1"/>
      <c r="M15" s="1"/>
    </row>
    <row r="16" spans="1:13" ht="15">
      <c r="A16" s="66" t="s">
        <v>125</v>
      </c>
      <c r="B16" s="78">
        <v>7265.4530000000004</v>
      </c>
      <c r="C16" s="61">
        <v>6755.384</v>
      </c>
      <c r="D16" s="137">
        <v>7122.9931372549026</v>
      </c>
      <c r="E16" s="137">
        <v>6622.9254901960785</v>
      </c>
      <c r="F16" s="167">
        <v>7.5505552312052195</v>
      </c>
      <c r="G16" s="67">
        <v>61.06</v>
      </c>
      <c r="H16" s="67">
        <v>90.2</v>
      </c>
      <c r="I16" s="40">
        <v>18.76998013068896</v>
      </c>
    </row>
    <row r="17" spans="1:9" ht="15">
      <c r="A17" s="66" t="s">
        <v>12</v>
      </c>
      <c r="B17" s="78">
        <v>7142.9870000000001</v>
      </c>
      <c r="C17" s="61">
        <v>6608.9570000000003</v>
      </c>
      <c r="D17" s="137">
        <v>7002.9284313725493</v>
      </c>
      <c r="E17" s="137">
        <v>6479.3696078431376</v>
      </c>
      <c r="F17" s="167">
        <v>8.0803975574360631</v>
      </c>
      <c r="G17" s="67">
        <v>57.77</v>
      </c>
      <c r="H17" s="67">
        <v>90.5</v>
      </c>
      <c r="I17" s="40">
        <v>66.425036374919827</v>
      </c>
    </row>
    <row r="18" spans="1:9" ht="15">
      <c r="A18" s="66" t="s">
        <v>13</v>
      </c>
      <c r="B18" s="78">
        <v>6753.1409999999996</v>
      </c>
      <c r="C18" s="61">
        <v>6210.009</v>
      </c>
      <c r="D18" s="137">
        <v>6620.7264705882344</v>
      </c>
      <c r="E18" s="137">
        <v>6088.2441176470584</v>
      </c>
      <c r="F18" s="167">
        <v>8.7460742810517598</v>
      </c>
      <c r="G18" s="67">
        <v>53.29</v>
      </c>
      <c r="H18" s="67">
        <v>92.1</v>
      </c>
      <c r="I18" s="40">
        <v>13.245685856283865</v>
      </c>
    </row>
    <row r="19" spans="1:9" ht="15">
      <c r="A19" s="66" t="s">
        <v>14</v>
      </c>
      <c r="B19" s="78">
        <v>6380.4340000000002</v>
      </c>
      <c r="C19" s="61">
        <v>5839.7830000000004</v>
      </c>
      <c r="D19" s="137">
        <v>6255.3274509803923</v>
      </c>
      <c r="E19" s="137">
        <v>5725.2774509803921</v>
      </c>
      <c r="F19" s="167">
        <v>9.2580666096668285</v>
      </c>
      <c r="G19" s="67">
        <v>48.22</v>
      </c>
      <c r="H19" s="67">
        <v>92.5</v>
      </c>
      <c r="I19" s="40">
        <v>1.4070184038841633</v>
      </c>
    </row>
    <row r="20" spans="1:9" ht="15">
      <c r="A20" s="66" t="s">
        <v>15</v>
      </c>
      <c r="B20" s="78">
        <v>5782.7640000000001</v>
      </c>
      <c r="C20" s="61">
        <v>5280.2259999999997</v>
      </c>
      <c r="D20" s="137">
        <v>5669.376470588235</v>
      </c>
      <c r="E20" s="137">
        <v>5176.6921568627449</v>
      </c>
      <c r="F20" s="167">
        <v>9.5173577797617099</v>
      </c>
      <c r="G20" s="67">
        <v>43.31</v>
      </c>
      <c r="H20" s="67">
        <v>93.5</v>
      </c>
      <c r="I20" s="40">
        <v>0.14706419195527579</v>
      </c>
    </row>
    <row r="21" spans="1:9" ht="15">
      <c r="A21" s="66" t="s">
        <v>16</v>
      </c>
      <c r="B21" s="78">
        <v>5392.8680000000004</v>
      </c>
      <c r="C21" s="61">
        <v>4843.6369999999997</v>
      </c>
      <c r="D21" s="137">
        <v>5287.1254901960783</v>
      </c>
      <c r="E21" s="137">
        <v>4748.6637254901962</v>
      </c>
      <c r="F21" s="167">
        <v>11.339227113840296</v>
      </c>
      <c r="G21" s="67">
        <v>39.340000000000003</v>
      </c>
      <c r="H21" s="67">
        <v>93</v>
      </c>
      <c r="I21" s="40">
        <v>5.2150422679175809E-3</v>
      </c>
    </row>
    <row r="22" spans="1:9" ht="15" thickBot="1">
      <c r="A22" s="68" t="s">
        <v>124</v>
      </c>
      <c r="B22" s="79">
        <v>7100.2950000000001</v>
      </c>
      <c r="C22" s="80">
        <v>6554.11</v>
      </c>
      <c r="D22" s="168">
        <v>6961.0735294117649</v>
      </c>
      <c r="E22" s="168">
        <v>6425.5980392156862</v>
      </c>
      <c r="F22" s="169">
        <v>8.3334731946824263</v>
      </c>
      <c r="G22" s="69">
        <v>57.64</v>
      </c>
      <c r="H22" s="69">
        <v>90.7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187"/>
      <c r="G23" s="74"/>
      <c r="H23" s="74"/>
      <c r="I23" s="75"/>
    </row>
    <row r="24" spans="1:9" ht="15">
      <c r="A24" s="66" t="s">
        <v>125</v>
      </c>
      <c r="B24" s="78">
        <v>7237.3829999999998</v>
      </c>
      <c r="C24" s="61">
        <v>6800.6469999999999</v>
      </c>
      <c r="D24" s="137">
        <v>7095.4735294117645</v>
      </c>
      <c r="E24" s="137">
        <v>6667.3009803921568</v>
      </c>
      <c r="F24" s="167">
        <v>6.421977203051414</v>
      </c>
      <c r="G24" s="67">
        <v>60.97</v>
      </c>
      <c r="H24" s="67">
        <v>88.7</v>
      </c>
      <c r="I24" s="40">
        <v>14.266070522325643</v>
      </c>
    </row>
    <row r="25" spans="1:9" ht="15">
      <c r="A25" s="66" t="s">
        <v>12</v>
      </c>
      <c r="B25" s="78">
        <v>7185.0479999999998</v>
      </c>
      <c r="C25" s="61">
        <v>6725.9579999999996</v>
      </c>
      <c r="D25" s="137">
        <v>7044.1647058823528</v>
      </c>
      <c r="E25" s="137">
        <v>6594.0764705882348</v>
      </c>
      <c r="F25" s="167">
        <v>6.8256447631697998</v>
      </c>
      <c r="G25" s="67">
        <v>56.99</v>
      </c>
      <c r="H25" s="67">
        <v>90.9</v>
      </c>
      <c r="I25" s="40">
        <v>65.950310594225868</v>
      </c>
    </row>
    <row r="26" spans="1:9" ht="15">
      <c r="A26" s="66" t="s">
        <v>13</v>
      </c>
      <c r="B26" s="78">
        <v>6721.2969999999996</v>
      </c>
      <c r="C26" s="61">
        <v>6271.2889999999998</v>
      </c>
      <c r="D26" s="137">
        <v>6589.5068627450974</v>
      </c>
      <c r="E26" s="137">
        <v>6148.3225490196073</v>
      </c>
      <c r="F26" s="167">
        <v>7.1756858916882926</v>
      </c>
      <c r="G26" s="67">
        <v>53.54</v>
      </c>
      <c r="H26" s="67">
        <v>91.9</v>
      </c>
      <c r="I26" s="40">
        <v>17.021017206721652</v>
      </c>
    </row>
    <row r="27" spans="1:9" ht="15">
      <c r="A27" s="66" t="s">
        <v>14</v>
      </c>
      <c r="B27" s="78">
        <v>6235.5330000000004</v>
      </c>
      <c r="C27" s="61">
        <v>5802.9470000000001</v>
      </c>
      <c r="D27" s="137">
        <v>6113.267647058824</v>
      </c>
      <c r="E27" s="137">
        <v>5689.1637254901962</v>
      </c>
      <c r="F27" s="167">
        <v>7.4545916066440077</v>
      </c>
      <c r="G27" s="67">
        <v>48.23</v>
      </c>
      <c r="H27" s="67">
        <v>92.3</v>
      </c>
      <c r="I27" s="40">
        <v>2.4952439816166776</v>
      </c>
    </row>
    <row r="28" spans="1:9" ht="15">
      <c r="A28" s="66" t="s">
        <v>15</v>
      </c>
      <c r="B28" s="78">
        <v>5678.1469999999999</v>
      </c>
      <c r="C28" s="61">
        <v>5315.1940000000004</v>
      </c>
      <c r="D28" s="137">
        <v>5566.810784313725</v>
      </c>
      <c r="E28" s="137">
        <v>5210.974509803922</v>
      </c>
      <c r="F28" s="167">
        <v>6.828593650579819</v>
      </c>
      <c r="G28" s="67">
        <v>43.46</v>
      </c>
      <c r="H28" s="67">
        <v>94.9</v>
      </c>
      <c r="I28" s="40">
        <v>0.25516641102772525</v>
      </c>
    </row>
    <row r="29" spans="1:9" ht="15">
      <c r="A29" s="66" t="s">
        <v>16</v>
      </c>
      <c r="B29" s="78">
        <v>4895.9589999999998</v>
      </c>
      <c r="C29" s="61">
        <v>4517.009</v>
      </c>
      <c r="D29" s="137">
        <v>4799.959803921568</v>
      </c>
      <c r="E29" s="137">
        <v>4428.4401960784317</v>
      </c>
      <c r="F29" s="167">
        <v>8.3894010394931655</v>
      </c>
      <c r="G29" s="67">
        <v>37.68</v>
      </c>
      <c r="H29" s="67">
        <v>95.6</v>
      </c>
      <c r="I29" s="40">
        <v>1.2191284082435761E-2</v>
      </c>
    </row>
    <row r="30" spans="1:9" ht="15" thickBot="1">
      <c r="A30" s="68" t="s">
        <v>124</v>
      </c>
      <c r="B30" s="79">
        <v>7084.0150000000003</v>
      </c>
      <c r="C30" s="80">
        <v>6602.3530000000001</v>
      </c>
      <c r="D30" s="168">
        <v>6945.1127450980393</v>
      </c>
      <c r="E30" s="168">
        <v>6472.8950980392156</v>
      </c>
      <c r="F30" s="169">
        <v>7.2953082029997525</v>
      </c>
      <c r="G30" s="69">
        <v>56.72</v>
      </c>
      <c r="H30" s="69">
        <v>90.8</v>
      </c>
      <c r="I30" s="76">
        <v>100</v>
      </c>
    </row>
    <row r="31" spans="1:9" ht="14.25">
      <c r="A31" s="70" t="s">
        <v>162</v>
      </c>
      <c r="B31" s="73"/>
      <c r="C31" s="77"/>
      <c r="D31" s="73"/>
      <c r="E31" s="73"/>
      <c r="F31" s="187"/>
      <c r="G31" s="74"/>
      <c r="H31" s="74"/>
      <c r="I31" s="75"/>
    </row>
    <row r="32" spans="1:9" ht="15">
      <c r="A32" s="66" t="s">
        <v>125</v>
      </c>
      <c r="B32" s="78">
        <v>7174.3729999999996</v>
      </c>
      <c r="C32" s="61">
        <v>6737.9790000000003</v>
      </c>
      <c r="D32" s="137">
        <v>7033.6990196078423</v>
      </c>
      <c r="E32" s="137">
        <v>6605.8617647058827</v>
      </c>
      <c r="F32" s="167">
        <v>6.4766304555119465</v>
      </c>
      <c r="G32" s="67">
        <v>61.27</v>
      </c>
      <c r="H32" s="67">
        <v>89.5</v>
      </c>
      <c r="I32" s="40">
        <v>25.15160585081464</v>
      </c>
    </row>
    <row r="33" spans="1:9" ht="15">
      <c r="A33" s="66" t="s">
        <v>12</v>
      </c>
      <c r="B33" s="78">
        <v>7071.4750000000004</v>
      </c>
      <c r="C33" s="61">
        <v>6614.04</v>
      </c>
      <c r="D33" s="137">
        <v>6932.8186274509808</v>
      </c>
      <c r="E33" s="137">
        <v>6484.3529411764703</v>
      </c>
      <c r="F33" s="167">
        <v>6.9161208580534801</v>
      </c>
      <c r="G33" s="67">
        <v>57.76</v>
      </c>
      <c r="H33" s="67">
        <v>91.2</v>
      </c>
      <c r="I33" s="40">
        <v>56.235359950028631</v>
      </c>
    </row>
    <row r="34" spans="1:9" ht="15">
      <c r="A34" s="66" t="s">
        <v>13</v>
      </c>
      <c r="B34" s="78">
        <v>6633.7309999999998</v>
      </c>
      <c r="C34" s="61">
        <v>6124.2359999999999</v>
      </c>
      <c r="D34" s="137">
        <v>6503.6578431372545</v>
      </c>
      <c r="E34" s="137">
        <v>6004.1529411764704</v>
      </c>
      <c r="F34" s="167">
        <v>8.3193234225460913</v>
      </c>
      <c r="G34" s="67">
        <v>53.1</v>
      </c>
      <c r="H34" s="67">
        <v>91.6</v>
      </c>
      <c r="I34" s="40">
        <v>15.58742387174015</v>
      </c>
    </row>
    <row r="35" spans="1:9" ht="15">
      <c r="A35" s="66" t="s">
        <v>14</v>
      </c>
      <c r="B35" s="78">
        <v>6060.2849999999999</v>
      </c>
      <c r="C35" s="61">
        <v>5523.24</v>
      </c>
      <c r="D35" s="137">
        <v>5941.4558823529405</v>
      </c>
      <c r="E35" s="137">
        <v>5414.9411764705883</v>
      </c>
      <c r="F35" s="167">
        <v>9.7233688921719885</v>
      </c>
      <c r="G35" s="67">
        <v>48.03</v>
      </c>
      <c r="H35" s="67">
        <v>92.9</v>
      </c>
      <c r="I35" s="40">
        <v>2.7139399302482952</v>
      </c>
    </row>
    <row r="36" spans="1:9" ht="15">
      <c r="A36" s="66" t="s">
        <v>15</v>
      </c>
      <c r="B36" s="78">
        <v>5120.3119999999999</v>
      </c>
      <c r="C36" s="61">
        <v>4645.6090000000004</v>
      </c>
      <c r="D36" s="137">
        <v>5019.9137254901962</v>
      </c>
      <c r="E36" s="137">
        <v>4554.5186274509806</v>
      </c>
      <c r="F36" s="167">
        <v>10.218315833295472</v>
      </c>
      <c r="G36" s="67">
        <v>43.31</v>
      </c>
      <c r="H36" s="67">
        <v>95.6</v>
      </c>
      <c r="I36" s="40">
        <v>0.29540367497787728</v>
      </c>
    </row>
    <row r="37" spans="1:9" ht="15">
      <c r="A37" s="66" t="s">
        <v>16</v>
      </c>
      <c r="B37" s="78">
        <v>4649.0290000000005</v>
      </c>
      <c r="C37" s="61">
        <v>4100.8950000000004</v>
      </c>
      <c r="D37" s="137">
        <v>4557.8715686274518</v>
      </c>
      <c r="E37" s="137">
        <v>4020.4852941176473</v>
      </c>
      <c r="F37" s="167">
        <v>13.366204206642696</v>
      </c>
      <c r="G37" s="67">
        <v>37.619999999999997</v>
      </c>
      <c r="H37" s="67">
        <v>98.8</v>
      </c>
      <c r="I37" s="40">
        <v>1.6266722190411743E-2</v>
      </c>
    </row>
    <row r="38" spans="1:9" ht="15" thickBot="1">
      <c r="A38" s="68" t="s">
        <v>124</v>
      </c>
      <c r="B38" s="79">
        <v>6993.6559999999999</v>
      </c>
      <c r="C38" s="80">
        <v>6525.5590000000002</v>
      </c>
      <c r="D38" s="168">
        <v>6856.525490196078</v>
      </c>
      <c r="E38" s="168">
        <v>6397.6068627450977</v>
      </c>
      <c r="F38" s="169">
        <v>7.1732858441705876</v>
      </c>
      <c r="G38" s="69">
        <v>57.6</v>
      </c>
      <c r="H38" s="69">
        <v>90.9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187"/>
      <c r="G39" s="74"/>
      <c r="H39" s="74"/>
      <c r="I39" s="75"/>
    </row>
    <row r="40" spans="1:9" ht="15">
      <c r="A40" s="66" t="s">
        <v>125</v>
      </c>
      <c r="B40" s="78">
        <v>7126.3689999999997</v>
      </c>
      <c r="C40" s="61">
        <v>6632.8370000000004</v>
      </c>
      <c r="D40" s="137">
        <v>6986.6362745098031</v>
      </c>
      <c r="E40" s="137">
        <v>6502.7813725490196</v>
      </c>
      <c r="F40" s="167">
        <v>7.440737651173988</v>
      </c>
      <c r="G40" s="67">
        <v>61.42</v>
      </c>
      <c r="H40" s="67">
        <v>89.1</v>
      </c>
      <c r="I40" s="40">
        <v>20.867946812463504</v>
      </c>
    </row>
    <row r="41" spans="1:9" ht="15">
      <c r="A41" s="66" t="s">
        <v>12</v>
      </c>
      <c r="B41" s="78">
        <v>7005.9719999999998</v>
      </c>
      <c r="C41" s="61">
        <v>6519.3609999999999</v>
      </c>
      <c r="D41" s="137">
        <v>6868.5999999999995</v>
      </c>
      <c r="E41" s="137">
        <v>6391.5303921568629</v>
      </c>
      <c r="F41" s="167">
        <v>7.4640904223588764</v>
      </c>
      <c r="G41" s="67">
        <v>57.79</v>
      </c>
      <c r="H41" s="67">
        <v>91</v>
      </c>
      <c r="I41" s="40">
        <v>58.447237114496517</v>
      </c>
    </row>
    <row r="42" spans="1:9" ht="15">
      <c r="A42" s="66" t="s">
        <v>13</v>
      </c>
      <c r="B42" s="78">
        <v>6660.65</v>
      </c>
      <c r="C42" s="61">
        <v>6170.6670000000004</v>
      </c>
      <c r="D42" s="137">
        <v>6530.0490196078426</v>
      </c>
      <c r="E42" s="137">
        <v>6049.6735294117652</v>
      </c>
      <c r="F42" s="167">
        <v>7.940519233982311</v>
      </c>
      <c r="G42" s="67">
        <v>53.45</v>
      </c>
      <c r="H42" s="67">
        <v>92.2</v>
      </c>
      <c r="I42" s="40">
        <v>17.697993524072402</v>
      </c>
    </row>
    <row r="43" spans="1:9" ht="15">
      <c r="A43" s="66" t="s">
        <v>14</v>
      </c>
      <c r="B43" s="78">
        <v>6282.9409999999998</v>
      </c>
      <c r="C43" s="61">
        <v>5770.1629999999996</v>
      </c>
      <c r="D43" s="137">
        <v>6159.7460784313726</v>
      </c>
      <c r="E43" s="137">
        <v>5657.0225490196071</v>
      </c>
      <c r="F43" s="167">
        <v>8.8867160251798829</v>
      </c>
      <c r="G43" s="67">
        <v>48.66</v>
      </c>
      <c r="H43" s="67">
        <v>92.8</v>
      </c>
      <c r="I43" s="40">
        <v>2.5313180105101121</v>
      </c>
    </row>
    <row r="44" spans="1:9" ht="15">
      <c r="A44" s="66" t="s">
        <v>15</v>
      </c>
      <c r="B44" s="78">
        <v>5788.9979999999996</v>
      </c>
      <c r="C44" s="61">
        <v>5063.1580000000004</v>
      </c>
      <c r="D44" s="137">
        <v>5675.4882352941167</v>
      </c>
      <c r="E44" s="137">
        <v>4963.8803921568633</v>
      </c>
      <c r="F44" s="167">
        <v>14.335716957677386</v>
      </c>
      <c r="G44" s="67">
        <v>43.73</v>
      </c>
      <c r="H44" s="67">
        <v>95.1</v>
      </c>
      <c r="I44" s="40">
        <v>0.35232761823876002</v>
      </c>
    </row>
    <row r="45" spans="1:9" ht="15">
      <c r="A45" s="66" t="s">
        <v>16</v>
      </c>
      <c r="B45" s="78">
        <v>5066.2160000000003</v>
      </c>
      <c r="C45" s="61">
        <v>4203.2749999999996</v>
      </c>
      <c r="D45" s="137">
        <v>4966.8784313725491</v>
      </c>
      <c r="E45" s="137">
        <v>4120.8578431372543</v>
      </c>
      <c r="F45" s="167">
        <v>20.530205613479986</v>
      </c>
      <c r="G45" s="67">
        <v>38.590000000000003</v>
      </c>
      <c r="H45" s="67">
        <v>83.8</v>
      </c>
      <c r="I45" s="40">
        <v>0.10317692021869526</v>
      </c>
    </row>
    <row r="46" spans="1:9" ht="15" thickBot="1">
      <c r="A46" s="81" t="s">
        <v>124</v>
      </c>
      <c r="B46" s="82">
        <v>6943.5709999999999</v>
      </c>
      <c r="C46" s="62">
        <v>6439.0640000000003</v>
      </c>
      <c r="D46" s="170">
        <v>6807.4225490196077</v>
      </c>
      <c r="E46" s="170">
        <v>6312.8078431372551</v>
      </c>
      <c r="F46" s="169">
        <v>7.835098393182605</v>
      </c>
      <c r="G46" s="83">
        <v>57.48</v>
      </c>
      <c r="H46" s="83">
        <v>90.9</v>
      </c>
      <c r="I46" s="41">
        <v>100</v>
      </c>
    </row>
    <row r="47" spans="1:9">
      <c r="A47" s="171"/>
      <c r="B47" s="171"/>
      <c r="C47" s="171"/>
      <c r="D47" s="171"/>
      <c r="E47" s="171"/>
      <c r="F47" s="171"/>
      <c r="G47" s="38"/>
      <c r="H47" s="38"/>
      <c r="I47" s="38"/>
    </row>
    <row r="48" spans="1:9">
      <c r="A48" s="236" t="s">
        <v>42</v>
      </c>
      <c r="B48" s="236"/>
      <c r="C48" s="236"/>
      <c r="D48" s="236"/>
      <c r="E48" s="236"/>
      <c r="F48" s="236"/>
      <c r="G48" s="38"/>
      <c r="H48" s="38"/>
      <c r="I48" s="38"/>
    </row>
    <row r="49" spans="1:9">
      <c r="A49" s="236" t="s">
        <v>43</v>
      </c>
      <c r="B49" s="236"/>
      <c r="C49" s="236"/>
      <c r="D49" s="236"/>
      <c r="E49" s="236"/>
      <c r="F49" s="236"/>
      <c r="G49" s="38"/>
      <c r="H49" s="38"/>
      <c r="I49" s="38"/>
    </row>
    <row r="50" spans="1:9">
      <c r="A50" s="236" t="s">
        <v>44</v>
      </c>
      <c r="B50" s="236"/>
      <c r="C50" s="236"/>
      <c r="D50" s="236"/>
      <c r="E50" s="236"/>
      <c r="F50" s="236"/>
      <c r="G50" s="38"/>
      <c r="H50" s="38"/>
      <c r="I50" s="38"/>
    </row>
    <row r="51" spans="1:9">
      <c r="A51" s="236" t="s">
        <v>45</v>
      </c>
      <c r="B51" s="236"/>
      <c r="C51" s="236"/>
      <c r="D51" s="236"/>
      <c r="E51" s="236"/>
      <c r="F51" s="236"/>
      <c r="G51" s="38"/>
      <c r="H51" s="38"/>
      <c r="I51" s="38"/>
    </row>
    <row r="52" spans="1:9">
      <c r="A52" s="236"/>
      <c r="B52" s="236"/>
      <c r="C52" s="236"/>
      <c r="D52" s="236"/>
      <c r="E52" s="236"/>
      <c r="F52" s="236"/>
      <c r="G52" s="38"/>
      <c r="H52" s="38"/>
      <c r="I52" s="38"/>
    </row>
    <row r="53" spans="1:9">
      <c r="A53" s="236"/>
      <c r="B53" s="236"/>
      <c r="C53" s="236"/>
      <c r="D53" s="236"/>
      <c r="E53" s="236"/>
      <c r="F53" s="236"/>
      <c r="G53" s="38"/>
      <c r="H53" s="38"/>
      <c r="I53" s="38"/>
    </row>
    <row r="54" spans="1:9">
      <c r="A54" s="236"/>
      <c r="B54" s="236"/>
      <c r="C54" s="236"/>
      <c r="D54" s="236"/>
      <c r="E54" s="236"/>
      <c r="F54" s="236"/>
      <c r="G54" s="38"/>
      <c r="H54" s="38"/>
      <c r="I54" s="38"/>
    </row>
    <row r="55" spans="1:9">
      <c r="A55" s="236"/>
      <c r="B55" s="236"/>
      <c r="C55" s="236"/>
      <c r="D55" s="236"/>
      <c r="E55" s="236"/>
      <c r="F55" s="236"/>
      <c r="G55" s="38"/>
      <c r="H55" s="38"/>
      <c r="I55" s="38"/>
    </row>
    <row r="56" spans="1:9">
      <c r="A56" s="236"/>
      <c r="B56" s="236"/>
      <c r="C56" s="236"/>
      <c r="D56" s="236"/>
      <c r="E56" s="236"/>
      <c r="F56" s="236"/>
      <c r="G56" s="38"/>
      <c r="H56" s="38"/>
      <c r="I56" s="38"/>
    </row>
    <row r="57" spans="1:9">
      <c r="A57" s="236"/>
      <c r="B57" s="236"/>
      <c r="C57" s="236"/>
      <c r="D57" s="236"/>
      <c r="E57" s="236"/>
      <c r="F57" s="236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1"/>
  <sheetViews>
    <sheetView topLeftCell="B1" zoomScale="85" workbookViewId="0">
      <selection activeCell="B33" sqref="B33:D33"/>
    </sheetView>
  </sheetViews>
  <sheetFormatPr defaultRowHeight="28.5" customHeight="1"/>
  <cols>
    <col min="1" max="1" width="12" style="680" customWidth="1"/>
    <col min="2" max="2" width="54.140625" style="680" customWidth="1"/>
    <col min="3" max="3" width="21.28515625" style="680" customWidth="1"/>
    <col min="4" max="4" width="22" style="680" customWidth="1"/>
    <col min="5" max="5" width="21.28515625" style="680" customWidth="1"/>
    <col min="6" max="9" width="8.28515625" style="680" customWidth="1"/>
    <col min="10" max="18" width="9.140625" style="680"/>
    <col min="19" max="19" width="9" style="680" customWidth="1"/>
    <col min="20" max="256" width="9.140625" style="680"/>
    <col min="257" max="257" width="12" style="680" customWidth="1"/>
    <col min="258" max="258" width="54.140625" style="680" customWidth="1"/>
    <col min="259" max="259" width="21.28515625" style="680" customWidth="1"/>
    <col min="260" max="260" width="22" style="680" customWidth="1"/>
    <col min="261" max="261" width="21.28515625" style="680" customWidth="1"/>
    <col min="262" max="265" width="8.28515625" style="680" customWidth="1"/>
    <col min="266" max="274" width="9.140625" style="680"/>
    <col min="275" max="275" width="9" style="680" customWidth="1"/>
    <col min="276" max="512" width="9.140625" style="680"/>
    <col min="513" max="513" width="12" style="680" customWidth="1"/>
    <col min="514" max="514" width="54.140625" style="680" customWidth="1"/>
    <col min="515" max="515" width="21.28515625" style="680" customWidth="1"/>
    <col min="516" max="516" width="22" style="680" customWidth="1"/>
    <col min="517" max="517" width="21.28515625" style="680" customWidth="1"/>
    <col min="518" max="521" width="8.28515625" style="680" customWidth="1"/>
    <col min="522" max="530" width="9.140625" style="680"/>
    <col min="531" max="531" width="9" style="680" customWidth="1"/>
    <col min="532" max="768" width="9.140625" style="680"/>
    <col min="769" max="769" width="12" style="680" customWidth="1"/>
    <col min="770" max="770" width="54.140625" style="680" customWidth="1"/>
    <col min="771" max="771" width="21.28515625" style="680" customWidth="1"/>
    <col min="772" max="772" width="22" style="680" customWidth="1"/>
    <col min="773" max="773" width="21.28515625" style="680" customWidth="1"/>
    <col min="774" max="777" width="8.28515625" style="680" customWidth="1"/>
    <col min="778" max="786" width="9.140625" style="680"/>
    <col min="787" max="787" width="9" style="680" customWidth="1"/>
    <col min="788" max="1024" width="9.140625" style="680"/>
    <col min="1025" max="1025" width="12" style="680" customWidth="1"/>
    <col min="1026" max="1026" width="54.140625" style="680" customWidth="1"/>
    <col min="1027" max="1027" width="21.28515625" style="680" customWidth="1"/>
    <col min="1028" max="1028" width="22" style="680" customWidth="1"/>
    <col min="1029" max="1029" width="21.28515625" style="680" customWidth="1"/>
    <col min="1030" max="1033" width="8.28515625" style="680" customWidth="1"/>
    <col min="1034" max="1042" width="9.140625" style="680"/>
    <col min="1043" max="1043" width="9" style="680" customWidth="1"/>
    <col min="1044" max="1280" width="9.140625" style="680"/>
    <col min="1281" max="1281" width="12" style="680" customWidth="1"/>
    <col min="1282" max="1282" width="54.140625" style="680" customWidth="1"/>
    <col min="1283" max="1283" width="21.28515625" style="680" customWidth="1"/>
    <col min="1284" max="1284" width="22" style="680" customWidth="1"/>
    <col min="1285" max="1285" width="21.28515625" style="680" customWidth="1"/>
    <col min="1286" max="1289" width="8.28515625" style="680" customWidth="1"/>
    <col min="1290" max="1298" width="9.140625" style="680"/>
    <col min="1299" max="1299" width="9" style="680" customWidth="1"/>
    <col min="1300" max="1536" width="9.140625" style="680"/>
    <col min="1537" max="1537" width="12" style="680" customWidth="1"/>
    <col min="1538" max="1538" width="54.140625" style="680" customWidth="1"/>
    <col min="1539" max="1539" width="21.28515625" style="680" customWidth="1"/>
    <col min="1540" max="1540" width="22" style="680" customWidth="1"/>
    <col min="1541" max="1541" width="21.28515625" style="680" customWidth="1"/>
    <col min="1542" max="1545" width="8.28515625" style="680" customWidth="1"/>
    <col min="1546" max="1554" width="9.140625" style="680"/>
    <col min="1555" max="1555" width="9" style="680" customWidth="1"/>
    <col min="1556" max="1792" width="9.140625" style="680"/>
    <col min="1793" max="1793" width="12" style="680" customWidth="1"/>
    <col min="1794" max="1794" width="54.140625" style="680" customWidth="1"/>
    <col min="1795" max="1795" width="21.28515625" style="680" customWidth="1"/>
    <col min="1796" max="1796" width="22" style="680" customWidth="1"/>
    <col min="1797" max="1797" width="21.28515625" style="680" customWidth="1"/>
    <col min="1798" max="1801" width="8.28515625" style="680" customWidth="1"/>
    <col min="1802" max="1810" width="9.140625" style="680"/>
    <col min="1811" max="1811" width="9" style="680" customWidth="1"/>
    <col min="1812" max="2048" width="9.140625" style="680"/>
    <col min="2049" max="2049" width="12" style="680" customWidth="1"/>
    <col min="2050" max="2050" width="54.140625" style="680" customWidth="1"/>
    <col min="2051" max="2051" width="21.28515625" style="680" customWidth="1"/>
    <col min="2052" max="2052" width="22" style="680" customWidth="1"/>
    <col min="2053" max="2053" width="21.28515625" style="680" customWidth="1"/>
    <col min="2054" max="2057" width="8.28515625" style="680" customWidth="1"/>
    <col min="2058" max="2066" width="9.140625" style="680"/>
    <col min="2067" max="2067" width="9" style="680" customWidth="1"/>
    <col min="2068" max="2304" width="9.140625" style="680"/>
    <col min="2305" max="2305" width="12" style="680" customWidth="1"/>
    <col min="2306" max="2306" width="54.140625" style="680" customWidth="1"/>
    <col min="2307" max="2307" width="21.28515625" style="680" customWidth="1"/>
    <col min="2308" max="2308" width="22" style="680" customWidth="1"/>
    <col min="2309" max="2309" width="21.28515625" style="680" customWidth="1"/>
    <col min="2310" max="2313" width="8.28515625" style="680" customWidth="1"/>
    <col min="2314" max="2322" width="9.140625" style="680"/>
    <col min="2323" max="2323" width="9" style="680" customWidth="1"/>
    <col min="2324" max="2560" width="9.140625" style="680"/>
    <col min="2561" max="2561" width="12" style="680" customWidth="1"/>
    <col min="2562" max="2562" width="54.140625" style="680" customWidth="1"/>
    <col min="2563" max="2563" width="21.28515625" style="680" customWidth="1"/>
    <col min="2564" max="2564" width="22" style="680" customWidth="1"/>
    <col min="2565" max="2565" width="21.28515625" style="680" customWidth="1"/>
    <col min="2566" max="2569" width="8.28515625" style="680" customWidth="1"/>
    <col min="2570" max="2578" width="9.140625" style="680"/>
    <col min="2579" max="2579" width="9" style="680" customWidth="1"/>
    <col min="2580" max="2816" width="9.140625" style="680"/>
    <col min="2817" max="2817" width="12" style="680" customWidth="1"/>
    <col min="2818" max="2818" width="54.140625" style="680" customWidth="1"/>
    <col min="2819" max="2819" width="21.28515625" style="680" customWidth="1"/>
    <col min="2820" max="2820" width="22" style="680" customWidth="1"/>
    <col min="2821" max="2821" width="21.28515625" style="680" customWidth="1"/>
    <col min="2822" max="2825" width="8.28515625" style="680" customWidth="1"/>
    <col min="2826" max="2834" width="9.140625" style="680"/>
    <col min="2835" max="2835" width="9" style="680" customWidth="1"/>
    <col min="2836" max="3072" width="9.140625" style="680"/>
    <col min="3073" max="3073" width="12" style="680" customWidth="1"/>
    <col min="3074" max="3074" width="54.140625" style="680" customWidth="1"/>
    <col min="3075" max="3075" width="21.28515625" style="680" customWidth="1"/>
    <col min="3076" max="3076" width="22" style="680" customWidth="1"/>
    <col min="3077" max="3077" width="21.28515625" style="680" customWidth="1"/>
    <col min="3078" max="3081" width="8.28515625" style="680" customWidth="1"/>
    <col min="3082" max="3090" width="9.140625" style="680"/>
    <col min="3091" max="3091" width="9" style="680" customWidth="1"/>
    <col min="3092" max="3328" width="9.140625" style="680"/>
    <col min="3329" max="3329" width="12" style="680" customWidth="1"/>
    <col min="3330" max="3330" width="54.140625" style="680" customWidth="1"/>
    <col min="3331" max="3331" width="21.28515625" style="680" customWidth="1"/>
    <col min="3332" max="3332" width="22" style="680" customWidth="1"/>
    <col min="3333" max="3333" width="21.28515625" style="680" customWidth="1"/>
    <col min="3334" max="3337" width="8.28515625" style="680" customWidth="1"/>
    <col min="3338" max="3346" width="9.140625" style="680"/>
    <col min="3347" max="3347" width="9" style="680" customWidth="1"/>
    <col min="3348" max="3584" width="9.140625" style="680"/>
    <col min="3585" max="3585" width="12" style="680" customWidth="1"/>
    <col min="3586" max="3586" width="54.140625" style="680" customWidth="1"/>
    <col min="3587" max="3587" width="21.28515625" style="680" customWidth="1"/>
    <col min="3588" max="3588" width="22" style="680" customWidth="1"/>
    <col min="3589" max="3589" width="21.28515625" style="680" customWidth="1"/>
    <col min="3590" max="3593" width="8.28515625" style="680" customWidth="1"/>
    <col min="3594" max="3602" width="9.140625" style="680"/>
    <col min="3603" max="3603" width="9" style="680" customWidth="1"/>
    <col min="3604" max="3840" width="9.140625" style="680"/>
    <col min="3841" max="3841" width="12" style="680" customWidth="1"/>
    <col min="3842" max="3842" width="54.140625" style="680" customWidth="1"/>
    <col min="3843" max="3843" width="21.28515625" style="680" customWidth="1"/>
    <col min="3844" max="3844" width="22" style="680" customWidth="1"/>
    <col min="3845" max="3845" width="21.28515625" style="680" customWidth="1"/>
    <col min="3846" max="3849" width="8.28515625" style="680" customWidth="1"/>
    <col min="3850" max="3858" width="9.140625" style="680"/>
    <col min="3859" max="3859" width="9" style="680" customWidth="1"/>
    <col min="3860" max="4096" width="9.140625" style="680"/>
    <col min="4097" max="4097" width="12" style="680" customWidth="1"/>
    <col min="4098" max="4098" width="54.140625" style="680" customWidth="1"/>
    <col min="4099" max="4099" width="21.28515625" style="680" customWidth="1"/>
    <col min="4100" max="4100" width="22" style="680" customWidth="1"/>
    <col min="4101" max="4101" width="21.28515625" style="680" customWidth="1"/>
    <col min="4102" max="4105" width="8.28515625" style="680" customWidth="1"/>
    <col min="4106" max="4114" width="9.140625" style="680"/>
    <col min="4115" max="4115" width="9" style="680" customWidth="1"/>
    <col min="4116" max="4352" width="9.140625" style="680"/>
    <col min="4353" max="4353" width="12" style="680" customWidth="1"/>
    <col min="4354" max="4354" width="54.140625" style="680" customWidth="1"/>
    <col min="4355" max="4355" width="21.28515625" style="680" customWidth="1"/>
    <col min="4356" max="4356" width="22" style="680" customWidth="1"/>
    <col min="4357" max="4357" width="21.28515625" style="680" customWidth="1"/>
    <col min="4358" max="4361" width="8.28515625" style="680" customWidth="1"/>
    <col min="4362" max="4370" width="9.140625" style="680"/>
    <col min="4371" max="4371" width="9" style="680" customWidth="1"/>
    <col min="4372" max="4608" width="9.140625" style="680"/>
    <col min="4609" max="4609" width="12" style="680" customWidth="1"/>
    <col min="4610" max="4610" width="54.140625" style="680" customWidth="1"/>
    <col min="4611" max="4611" width="21.28515625" style="680" customWidth="1"/>
    <col min="4612" max="4612" width="22" style="680" customWidth="1"/>
    <col min="4613" max="4613" width="21.28515625" style="680" customWidth="1"/>
    <col min="4614" max="4617" width="8.28515625" style="680" customWidth="1"/>
    <col min="4618" max="4626" width="9.140625" style="680"/>
    <col min="4627" max="4627" width="9" style="680" customWidth="1"/>
    <col min="4628" max="4864" width="9.140625" style="680"/>
    <col min="4865" max="4865" width="12" style="680" customWidth="1"/>
    <col min="4866" max="4866" width="54.140625" style="680" customWidth="1"/>
    <col min="4867" max="4867" width="21.28515625" style="680" customWidth="1"/>
    <col min="4868" max="4868" width="22" style="680" customWidth="1"/>
    <col min="4869" max="4869" width="21.28515625" style="680" customWidth="1"/>
    <col min="4870" max="4873" width="8.28515625" style="680" customWidth="1"/>
    <col min="4874" max="4882" width="9.140625" style="680"/>
    <col min="4883" max="4883" width="9" style="680" customWidth="1"/>
    <col min="4884" max="5120" width="9.140625" style="680"/>
    <col min="5121" max="5121" width="12" style="680" customWidth="1"/>
    <col min="5122" max="5122" width="54.140625" style="680" customWidth="1"/>
    <col min="5123" max="5123" width="21.28515625" style="680" customWidth="1"/>
    <col min="5124" max="5124" width="22" style="680" customWidth="1"/>
    <col min="5125" max="5125" width="21.28515625" style="680" customWidth="1"/>
    <col min="5126" max="5129" width="8.28515625" style="680" customWidth="1"/>
    <col min="5130" max="5138" width="9.140625" style="680"/>
    <col min="5139" max="5139" width="9" style="680" customWidth="1"/>
    <col min="5140" max="5376" width="9.140625" style="680"/>
    <col min="5377" max="5377" width="12" style="680" customWidth="1"/>
    <col min="5378" max="5378" width="54.140625" style="680" customWidth="1"/>
    <col min="5379" max="5379" width="21.28515625" style="680" customWidth="1"/>
    <col min="5380" max="5380" width="22" style="680" customWidth="1"/>
    <col min="5381" max="5381" width="21.28515625" style="680" customWidth="1"/>
    <col min="5382" max="5385" width="8.28515625" style="680" customWidth="1"/>
    <col min="5386" max="5394" width="9.140625" style="680"/>
    <col min="5395" max="5395" width="9" style="680" customWidth="1"/>
    <col min="5396" max="5632" width="9.140625" style="680"/>
    <col min="5633" max="5633" width="12" style="680" customWidth="1"/>
    <col min="5634" max="5634" width="54.140625" style="680" customWidth="1"/>
    <col min="5635" max="5635" width="21.28515625" style="680" customWidth="1"/>
    <col min="5636" max="5636" width="22" style="680" customWidth="1"/>
    <col min="5637" max="5637" width="21.28515625" style="680" customWidth="1"/>
    <col min="5638" max="5641" width="8.28515625" style="680" customWidth="1"/>
    <col min="5642" max="5650" width="9.140625" style="680"/>
    <col min="5651" max="5651" width="9" style="680" customWidth="1"/>
    <col min="5652" max="5888" width="9.140625" style="680"/>
    <col min="5889" max="5889" width="12" style="680" customWidth="1"/>
    <col min="5890" max="5890" width="54.140625" style="680" customWidth="1"/>
    <col min="5891" max="5891" width="21.28515625" style="680" customWidth="1"/>
    <col min="5892" max="5892" width="22" style="680" customWidth="1"/>
    <col min="5893" max="5893" width="21.28515625" style="680" customWidth="1"/>
    <col min="5894" max="5897" width="8.28515625" style="680" customWidth="1"/>
    <col min="5898" max="5906" width="9.140625" style="680"/>
    <col min="5907" max="5907" width="9" style="680" customWidth="1"/>
    <col min="5908" max="6144" width="9.140625" style="680"/>
    <col min="6145" max="6145" width="12" style="680" customWidth="1"/>
    <col min="6146" max="6146" width="54.140625" style="680" customWidth="1"/>
    <col min="6147" max="6147" width="21.28515625" style="680" customWidth="1"/>
    <col min="6148" max="6148" width="22" style="680" customWidth="1"/>
    <col min="6149" max="6149" width="21.28515625" style="680" customWidth="1"/>
    <col min="6150" max="6153" width="8.28515625" style="680" customWidth="1"/>
    <col min="6154" max="6162" width="9.140625" style="680"/>
    <col min="6163" max="6163" width="9" style="680" customWidth="1"/>
    <col min="6164" max="6400" width="9.140625" style="680"/>
    <col min="6401" max="6401" width="12" style="680" customWidth="1"/>
    <col min="6402" max="6402" width="54.140625" style="680" customWidth="1"/>
    <col min="6403" max="6403" width="21.28515625" style="680" customWidth="1"/>
    <col min="6404" max="6404" width="22" style="680" customWidth="1"/>
    <col min="6405" max="6405" width="21.28515625" style="680" customWidth="1"/>
    <col min="6406" max="6409" width="8.28515625" style="680" customWidth="1"/>
    <col min="6410" max="6418" width="9.140625" style="680"/>
    <col min="6419" max="6419" width="9" style="680" customWidth="1"/>
    <col min="6420" max="6656" width="9.140625" style="680"/>
    <col min="6657" max="6657" width="12" style="680" customWidth="1"/>
    <col min="6658" max="6658" width="54.140625" style="680" customWidth="1"/>
    <col min="6659" max="6659" width="21.28515625" style="680" customWidth="1"/>
    <col min="6660" max="6660" width="22" style="680" customWidth="1"/>
    <col min="6661" max="6661" width="21.28515625" style="680" customWidth="1"/>
    <col min="6662" max="6665" width="8.28515625" style="680" customWidth="1"/>
    <col min="6666" max="6674" width="9.140625" style="680"/>
    <col min="6675" max="6675" width="9" style="680" customWidth="1"/>
    <col min="6676" max="6912" width="9.140625" style="680"/>
    <col min="6913" max="6913" width="12" style="680" customWidth="1"/>
    <col min="6914" max="6914" width="54.140625" style="680" customWidth="1"/>
    <col min="6915" max="6915" width="21.28515625" style="680" customWidth="1"/>
    <col min="6916" max="6916" width="22" style="680" customWidth="1"/>
    <col min="6917" max="6917" width="21.28515625" style="680" customWidth="1"/>
    <col min="6918" max="6921" width="8.28515625" style="680" customWidth="1"/>
    <col min="6922" max="6930" width="9.140625" style="680"/>
    <col min="6931" max="6931" width="9" style="680" customWidth="1"/>
    <col min="6932" max="7168" width="9.140625" style="680"/>
    <col min="7169" max="7169" width="12" style="680" customWidth="1"/>
    <col min="7170" max="7170" width="54.140625" style="680" customWidth="1"/>
    <col min="7171" max="7171" width="21.28515625" style="680" customWidth="1"/>
    <col min="7172" max="7172" width="22" style="680" customWidth="1"/>
    <col min="7173" max="7173" width="21.28515625" style="680" customWidth="1"/>
    <col min="7174" max="7177" width="8.28515625" style="680" customWidth="1"/>
    <col min="7178" max="7186" width="9.140625" style="680"/>
    <col min="7187" max="7187" width="9" style="680" customWidth="1"/>
    <col min="7188" max="7424" width="9.140625" style="680"/>
    <col min="7425" max="7425" width="12" style="680" customWidth="1"/>
    <col min="7426" max="7426" width="54.140625" style="680" customWidth="1"/>
    <col min="7427" max="7427" width="21.28515625" style="680" customWidth="1"/>
    <col min="7428" max="7428" width="22" style="680" customWidth="1"/>
    <col min="7429" max="7429" width="21.28515625" style="680" customWidth="1"/>
    <col min="7430" max="7433" width="8.28515625" style="680" customWidth="1"/>
    <col min="7434" max="7442" width="9.140625" style="680"/>
    <col min="7443" max="7443" width="9" style="680" customWidth="1"/>
    <col min="7444" max="7680" width="9.140625" style="680"/>
    <col min="7681" max="7681" width="12" style="680" customWidth="1"/>
    <col min="7682" max="7682" width="54.140625" style="680" customWidth="1"/>
    <col min="7683" max="7683" width="21.28515625" style="680" customWidth="1"/>
    <col min="7684" max="7684" width="22" style="680" customWidth="1"/>
    <col min="7685" max="7685" width="21.28515625" style="680" customWidth="1"/>
    <col min="7686" max="7689" width="8.28515625" style="680" customWidth="1"/>
    <col min="7690" max="7698" width="9.140625" style="680"/>
    <col min="7699" max="7699" width="9" style="680" customWidth="1"/>
    <col min="7700" max="7936" width="9.140625" style="680"/>
    <col min="7937" max="7937" width="12" style="680" customWidth="1"/>
    <col min="7938" max="7938" width="54.140625" style="680" customWidth="1"/>
    <col min="7939" max="7939" width="21.28515625" style="680" customWidth="1"/>
    <col min="7940" max="7940" width="22" style="680" customWidth="1"/>
    <col min="7941" max="7941" width="21.28515625" style="680" customWidth="1"/>
    <col min="7942" max="7945" width="8.28515625" style="680" customWidth="1"/>
    <col min="7946" max="7954" width="9.140625" style="680"/>
    <col min="7955" max="7955" width="9" style="680" customWidth="1"/>
    <col min="7956" max="8192" width="9.140625" style="680"/>
    <col min="8193" max="8193" width="12" style="680" customWidth="1"/>
    <col min="8194" max="8194" width="54.140625" style="680" customWidth="1"/>
    <col min="8195" max="8195" width="21.28515625" style="680" customWidth="1"/>
    <col min="8196" max="8196" width="22" style="680" customWidth="1"/>
    <col min="8197" max="8197" width="21.28515625" style="680" customWidth="1"/>
    <col min="8198" max="8201" width="8.28515625" style="680" customWidth="1"/>
    <col min="8202" max="8210" width="9.140625" style="680"/>
    <col min="8211" max="8211" width="9" style="680" customWidth="1"/>
    <col min="8212" max="8448" width="9.140625" style="680"/>
    <col min="8449" max="8449" width="12" style="680" customWidth="1"/>
    <col min="8450" max="8450" width="54.140625" style="680" customWidth="1"/>
    <col min="8451" max="8451" width="21.28515625" style="680" customWidth="1"/>
    <col min="8452" max="8452" width="22" style="680" customWidth="1"/>
    <col min="8453" max="8453" width="21.28515625" style="680" customWidth="1"/>
    <col min="8454" max="8457" width="8.28515625" style="680" customWidth="1"/>
    <col min="8458" max="8466" width="9.140625" style="680"/>
    <col min="8467" max="8467" width="9" style="680" customWidth="1"/>
    <col min="8468" max="8704" width="9.140625" style="680"/>
    <col min="8705" max="8705" width="12" style="680" customWidth="1"/>
    <col min="8706" max="8706" width="54.140625" style="680" customWidth="1"/>
    <col min="8707" max="8707" width="21.28515625" style="680" customWidth="1"/>
    <col min="8708" max="8708" width="22" style="680" customWidth="1"/>
    <col min="8709" max="8709" width="21.28515625" style="680" customWidth="1"/>
    <col min="8710" max="8713" width="8.28515625" style="680" customWidth="1"/>
    <col min="8714" max="8722" width="9.140625" style="680"/>
    <col min="8723" max="8723" width="9" style="680" customWidth="1"/>
    <col min="8724" max="8960" width="9.140625" style="680"/>
    <col min="8961" max="8961" width="12" style="680" customWidth="1"/>
    <col min="8962" max="8962" width="54.140625" style="680" customWidth="1"/>
    <col min="8963" max="8963" width="21.28515625" style="680" customWidth="1"/>
    <col min="8964" max="8964" width="22" style="680" customWidth="1"/>
    <col min="8965" max="8965" width="21.28515625" style="680" customWidth="1"/>
    <col min="8966" max="8969" width="8.28515625" style="680" customWidth="1"/>
    <col min="8970" max="8978" width="9.140625" style="680"/>
    <col min="8979" max="8979" width="9" style="680" customWidth="1"/>
    <col min="8980" max="9216" width="9.140625" style="680"/>
    <col min="9217" max="9217" width="12" style="680" customWidth="1"/>
    <col min="9218" max="9218" width="54.140625" style="680" customWidth="1"/>
    <col min="9219" max="9219" width="21.28515625" style="680" customWidth="1"/>
    <col min="9220" max="9220" width="22" style="680" customWidth="1"/>
    <col min="9221" max="9221" width="21.28515625" style="680" customWidth="1"/>
    <col min="9222" max="9225" width="8.28515625" style="680" customWidth="1"/>
    <col min="9226" max="9234" width="9.140625" style="680"/>
    <col min="9235" max="9235" width="9" style="680" customWidth="1"/>
    <col min="9236" max="9472" width="9.140625" style="680"/>
    <col min="9473" max="9473" width="12" style="680" customWidth="1"/>
    <col min="9474" max="9474" width="54.140625" style="680" customWidth="1"/>
    <col min="9475" max="9475" width="21.28515625" style="680" customWidth="1"/>
    <col min="9476" max="9476" width="22" style="680" customWidth="1"/>
    <col min="9477" max="9477" width="21.28515625" style="680" customWidth="1"/>
    <col min="9478" max="9481" width="8.28515625" style="680" customWidth="1"/>
    <col min="9482" max="9490" width="9.140625" style="680"/>
    <col min="9491" max="9491" width="9" style="680" customWidth="1"/>
    <col min="9492" max="9728" width="9.140625" style="680"/>
    <col min="9729" max="9729" width="12" style="680" customWidth="1"/>
    <col min="9730" max="9730" width="54.140625" style="680" customWidth="1"/>
    <col min="9731" max="9731" width="21.28515625" style="680" customWidth="1"/>
    <col min="9732" max="9732" width="22" style="680" customWidth="1"/>
    <col min="9733" max="9733" width="21.28515625" style="680" customWidth="1"/>
    <col min="9734" max="9737" width="8.28515625" style="680" customWidth="1"/>
    <col min="9738" max="9746" width="9.140625" style="680"/>
    <col min="9747" max="9747" width="9" style="680" customWidth="1"/>
    <col min="9748" max="9984" width="9.140625" style="680"/>
    <col min="9985" max="9985" width="12" style="680" customWidth="1"/>
    <col min="9986" max="9986" width="54.140625" style="680" customWidth="1"/>
    <col min="9987" max="9987" width="21.28515625" style="680" customWidth="1"/>
    <col min="9988" max="9988" width="22" style="680" customWidth="1"/>
    <col min="9989" max="9989" width="21.28515625" style="680" customWidth="1"/>
    <col min="9990" max="9993" width="8.28515625" style="680" customWidth="1"/>
    <col min="9994" max="10002" width="9.140625" style="680"/>
    <col min="10003" max="10003" width="9" style="680" customWidth="1"/>
    <col min="10004" max="10240" width="9.140625" style="680"/>
    <col min="10241" max="10241" width="12" style="680" customWidth="1"/>
    <col min="10242" max="10242" width="54.140625" style="680" customWidth="1"/>
    <col min="10243" max="10243" width="21.28515625" style="680" customWidth="1"/>
    <col min="10244" max="10244" width="22" style="680" customWidth="1"/>
    <col min="10245" max="10245" width="21.28515625" style="680" customWidth="1"/>
    <col min="10246" max="10249" width="8.28515625" style="680" customWidth="1"/>
    <col min="10250" max="10258" width="9.140625" style="680"/>
    <col min="10259" max="10259" width="9" style="680" customWidth="1"/>
    <col min="10260" max="10496" width="9.140625" style="680"/>
    <col min="10497" max="10497" width="12" style="680" customWidth="1"/>
    <col min="10498" max="10498" width="54.140625" style="680" customWidth="1"/>
    <col min="10499" max="10499" width="21.28515625" style="680" customWidth="1"/>
    <col min="10500" max="10500" width="22" style="680" customWidth="1"/>
    <col min="10501" max="10501" width="21.28515625" style="680" customWidth="1"/>
    <col min="10502" max="10505" width="8.28515625" style="680" customWidth="1"/>
    <col min="10506" max="10514" width="9.140625" style="680"/>
    <col min="10515" max="10515" width="9" style="680" customWidth="1"/>
    <col min="10516" max="10752" width="9.140625" style="680"/>
    <col min="10753" max="10753" width="12" style="680" customWidth="1"/>
    <col min="10754" max="10754" width="54.140625" style="680" customWidth="1"/>
    <col min="10755" max="10755" width="21.28515625" style="680" customWidth="1"/>
    <col min="10756" max="10756" width="22" style="680" customWidth="1"/>
    <col min="10757" max="10757" width="21.28515625" style="680" customWidth="1"/>
    <col min="10758" max="10761" width="8.28515625" style="680" customWidth="1"/>
    <col min="10762" max="10770" width="9.140625" style="680"/>
    <col min="10771" max="10771" width="9" style="680" customWidth="1"/>
    <col min="10772" max="11008" width="9.140625" style="680"/>
    <col min="11009" max="11009" width="12" style="680" customWidth="1"/>
    <col min="11010" max="11010" width="54.140625" style="680" customWidth="1"/>
    <col min="11011" max="11011" width="21.28515625" style="680" customWidth="1"/>
    <col min="11012" max="11012" width="22" style="680" customWidth="1"/>
    <col min="11013" max="11013" width="21.28515625" style="680" customWidth="1"/>
    <col min="11014" max="11017" width="8.28515625" style="680" customWidth="1"/>
    <col min="11018" max="11026" width="9.140625" style="680"/>
    <col min="11027" max="11027" width="9" style="680" customWidth="1"/>
    <col min="11028" max="11264" width="9.140625" style="680"/>
    <col min="11265" max="11265" width="12" style="680" customWidth="1"/>
    <col min="11266" max="11266" width="54.140625" style="680" customWidth="1"/>
    <col min="11267" max="11267" width="21.28515625" style="680" customWidth="1"/>
    <col min="11268" max="11268" width="22" style="680" customWidth="1"/>
    <col min="11269" max="11269" width="21.28515625" style="680" customWidth="1"/>
    <col min="11270" max="11273" width="8.28515625" style="680" customWidth="1"/>
    <col min="11274" max="11282" width="9.140625" style="680"/>
    <col min="11283" max="11283" width="9" style="680" customWidth="1"/>
    <col min="11284" max="11520" width="9.140625" style="680"/>
    <col min="11521" max="11521" width="12" style="680" customWidth="1"/>
    <col min="11522" max="11522" width="54.140625" style="680" customWidth="1"/>
    <col min="11523" max="11523" width="21.28515625" style="680" customWidth="1"/>
    <col min="11524" max="11524" width="22" style="680" customWidth="1"/>
    <col min="11525" max="11525" width="21.28515625" style="680" customWidth="1"/>
    <col min="11526" max="11529" width="8.28515625" style="680" customWidth="1"/>
    <col min="11530" max="11538" width="9.140625" style="680"/>
    <col min="11539" max="11539" width="9" style="680" customWidth="1"/>
    <col min="11540" max="11776" width="9.140625" style="680"/>
    <col min="11777" max="11777" width="12" style="680" customWidth="1"/>
    <col min="11778" max="11778" width="54.140625" style="680" customWidth="1"/>
    <col min="11779" max="11779" width="21.28515625" style="680" customWidth="1"/>
    <col min="11780" max="11780" width="22" style="680" customWidth="1"/>
    <col min="11781" max="11781" width="21.28515625" style="680" customWidth="1"/>
    <col min="11782" max="11785" width="8.28515625" style="680" customWidth="1"/>
    <col min="11786" max="11794" width="9.140625" style="680"/>
    <col min="11795" max="11795" width="9" style="680" customWidth="1"/>
    <col min="11796" max="12032" width="9.140625" style="680"/>
    <col min="12033" max="12033" width="12" style="680" customWidth="1"/>
    <col min="12034" max="12034" width="54.140625" style="680" customWidth="1"/>
    <col min="12035" max="12035" width="21.28515625" style="680" customWidth="1"/>
    <col min="12036" max="12036" width="22" style="680" customWidth="1"/>
    <col min="12037" max="12037" width="21.28515625" style="680" customWidth="1"/>
    <col min="12038" max="12041" width="8.28515625" style="680" customWidth="1"/>
    <col min="12042" max="12050" width="9.140625" style="680"/>
    <col min="12051" max="12051" width="9" style="680" customWidth="1"/>
    <col min="12052" max="12288" width="9.140625" style="680"/>
    <col min="12289" max="12289" width="12" style="680" customWidth="1"/>
    <col min="12290" max="12290" width="54.140625" style="680" customWidth="1"/>
    <col min="12291" max="12291" width="21.28515625" style="680" customWidth="1"/>
    <col min="12292" max="12292" width="22" style="680" customWidth="1"/>
    <col min="12293" max="12293" width="21.28515625" style="680" customWidth="1"/>
    <col min="12294" max="12297" width="8.28515625" style="680" customWidth="1"/>
    <col min="12298" max="12306" width="9.140625" style="680"/>
    <col min="12307" max="12307" width="9" style="680" customWidth="1"/>
    <col min="12308" max="12544" width="9.140625" style="680"/>
    <col min="12545" max="12545" width="12" style="680" customWidth="1"/>
    <col min="12546" max="12546" width="54.140625" style="680" customWidth="1"/>
    <col min="12547" max="12547" width="21.28515625" style="680" customWidth="1"/>
    <col min="12548" max="12548" width="22" style="680" customWidth="1"/>
    <col min="12549" max="12549" width="21.28515625" style="680" customWidth="1"/>
    <col min="12550" max="12553" width="8.28515625" style="680" customWidth="1"/>
    <col min="12554" max="12562" width="9.140625" style="680"/>
    <col min="12563" max="12563" width="9" style="680" customWidth="1"/>
    <col min="12564" max="12800" width="9.140625" style="680"/>
    <col min="12801" max="12801" width="12" style="680" customWidth="1"/>
    <col min="12802" max="12802" width="54.140625" style="680" customWidth="1"/>
    <col min="12803" max="12803" width="21.28515625" style="680" customWidth="1"/>
    <col min="12804" max="12804" width="22" style="680" customWidth="1"/>
    <col min="12805" max="12805" width="21.28515625" style="680" customWidth="1"/>
    <col min="12806" max="12809" width="8.28515625" style="680" customWidth="1"/>
    <col min="12810" max="12818" width="9.140625" style="680"/>
    <col min="12819" max="12819" width="9" style="680" customWidth="1"/>
    <col min="12820" max="13056" width="9.140625" style="680"/>
    <col min="13057" max="13057" width="12" style="680" customWidth="1"/>
    <col min="13058" max="13058" width="54.140625" style="680" customWidth="1"/>
    <col min="13059" max="13059" width="21.28515625" style="680" customWidth="1"/>
    <col min="13060" max="13060" width="22" style="680" customWidth="1"/>
    <col min="13061" max="13061" width="21.28515625" style="680" customWidth="1"/>
    <col min="13062" max="13065" width="8.28515625" style="680" customWidth="1"/>
    <col min="13066" max="13074" width="9.140625" style="680"/>
    <col min="13075" max="13075" width="9" style="680" customWidth="1"/>
    <col min="13076" max="13312" width="9.140625" style="680"/>
    <col min="13313" max="13313" width="12" style="680" customWidth="1"/>
    <col min="13314" max="13314" width="54.140625" style="680" customWidth="1"/>
    <col min="13315" max="13315" width="21.28515625" style="680" customWidth="1"/>
    <col min="13316" max="13316" width="22" style="680" customWidth="1"/>
    <col min="13317" max="13317" width="21.28515625" style="680" customWidth="1"/>
    <col min="13318" max="13321" width="8.28515625" style="680" customWidth="1"/>
    <col min="13322" max="13330" width="9.140625" style="680"/>
    <col min="13331" max="13331" width="9" style="680" customWidth="1"/>
    <col min="13332" max="13568" width="9.140625" style="680"/>
    <col min="13569" max="13569" width="12" style="680" customWidth="1"/>
    <col min="13570" max="13570" width="54.140625" style="680" customWidth="1"/>
    <col min="13571" max="13571" width="21.28515625" style="680" customWidth="1"/>
    <col min="13572" max="13572" width="22" style="680" customWidth="1"/>
    <col min="13573" max="13573" width="21.28515625" style="680" customWidth="1"/>
    <col min="13574" max="13577" width="8.28515625" style="680" customWidth="1"/>
    <col min="13578" max="13586" width="9.140625" style="680"/>
    <col min="13587" max="13587" width="9" style="680" customWidth="1"/>
    <col min="13588" max="13824" width="9.140625" style="680"/>
    <col min="13825" max="13825" width="12" style="680" customWidth="1"/>
    <col min="13826" max="13826" width="54.140625" style="680" customWidth="1"/>
    <col min="13827" max="13827" width="21.28515625" style="680" customWidth="1"/>
    <col min="13828" max="13828" width="22" style="680" customWidth="1"/>
    <col min="13829" max="13829" width="21.28515625" style="680" customWidth="1"/>
    <col min="13830" max="13833" width="8.28515625" style="680" customWidth="1"/>
    <col min="13834" max="13842" width="9.140625" style="680"/>
    <col min="13843" max="13843" width="9" style="680" customWidth="1"/>
    <col min="13844" max="14080" width="9.140625" style="680"/>
    <col min="14081" max="14081" width="12" style="680" customWidth="1"/>
    <col min="14082" max="14082" width="54.140625" style="680" customWidth="1"/>
    <col min="14083" max="14083" width="21.28515625" style="680" customWidth="1"/>
    <col min="14084" max="14084" width="22" style="680" customWidth="1"/>
    <col min="14085" max="14085" width="21.28515625" style="680" customWidth="1"/>
    <col min="14086" max="14089" width="8.28515625" style="680" customWidth="1"/>
    <col min="14090" max="14098" width="9.140625" style="680"/>
    <col min="14099" max="14099" width="9" style="680" customWidth="1"/>
    <col min="14100" max="14336" width="9.140625" style="680"/>
    <col min="14337" max="14337" width="12" style="680" customWidth="1"/>
    <col min="14338" max="14338" width="54.140625" style="680" customWidth="1"/>
    <col min="14339" max="14339" width="21.28515625" style="680" customWidth="1"/>
    <col min="14340" max="14340" width="22" style="680" customWidth="1"/>
    <col min="14341" max="14341" width="21.28515625" style="680" customWidth="1"/>
    <col min="14342" max="14345" width="8.28515625" style="680" customWidth="1"/>
    <col min="14346" max="14354" width="9.140625" style="680"/>
    <col min="14355" max="14355" width="9" style="680" customWidth="1"/>
    <col min="14356" max="14592" width="9.140625" style="680"/>
    <col min="14593" max="14593" width="12" style="680" customWidth="1"/>
    <col min="14594" max="14594" width="54.140625" style="680" customWidth="1"/>
    <col min="14595" max="14595" width="21.28515625" style="680" customWidth="1"/>
    <col min="14596" max="14596" width="22" style="680" customWidth="1"/>
    <col min="14597" max="14597" width="21.28515625" style="680" customWidth="1"/>
    <col min="14598" max="14601" width="8.28515625" style="680" customWidth="1"/>
    <col min="14602" max="14610" width="9.140625" style="680"/>
    <col min="14611" max="14611" width="9" style="680" customWidth="1"/>
    <col min="14612" max="14848" width="9.140625" style="680"/>
    <col min="14849" max="14849" width="12" style="680" customWidth="1"/>
    <col min="14850" max="14850" width="54.140625" style="680" customWidth="1"/>
    <col min="14851" max="14851" width="21.28515625" style="680" customWidth="1"/>
    <col min="14852" max="14852" width="22" style="680" customWidth="1"/>
    <col min="14853" max="14853" width="21.28515625" style="680" customWidth="1"/>
    <col min="14854" max="14857" width="8.28515625" style="680" customWidth="1"/>
    <col min="14858" max="14866" width="9.140625" style="680"/>
    <col min="14867" max="14867" width="9" style="680" customWidth="1"/>
    <col min="14868" max="15104" width="9.140625" style="680"/>
    <col min="15105" max="15105" width="12" style="680" customWidth="1"/>
    <col min="15106" max="15106" width="54.140625" style="680" customWidth="1"/>
    <col min="15107" max="15107" width="21.28515625" style="680" customWidth="1"/>
    <col min="15108" max="15108" width="22" style="680" customWidth="1"/>
    <col min="15109" max="15109" width="21.28515625" style="680" customWidth="1"/>
    <col min="15110" max="15113" width="8.28515625" style="680" customWidth="1"/>
    <col min="15114" max="15122" width="9.140625" style="680"/>
    <col min="15123" max="15123" width="9" style="680" customWidth="1"/>
    <col min="15124" max="15360" width="9.140625" style="680"/>
    <col min="15361" max="15361" width="12" style="680" customWidth="1"/>
    <col min="15362" max="15362" width="54.140625" style="680" customWidth="1"/>
    <col min="15363" max="15363" width="21.28515625" style="680" customWidth="1"/>
    <col min="15364" max="15364" width="22" style="680" customWidth="1"/>
    <col min="15365" max="15365" width="21.28515625" style="680" customWidth="1"/>
    <col min="15366" max="15369" width="8.28515625" style="680" customWidth="1"/>
    <col min="15370" max="15378" width="9.140625" style="680"/>
    <col min="15379" max="15379" width="9" style="680" customWidth="1"/>
    <col min="15380" max="15616" width="9.140625" style="680"/>
    <col min="15617" max="15617" width="12" style="680" customWidth="1"/>
    <col min="15618" max="15618" width="54.140625" style="680" customWidth="1"/>
    <col min="15619" max="15619" width="21.28515625" style="680" customWidth="1"/>
    <col min="15620" max="15620" width="22" style="680" customWidth="1"/>
    <col min="15621" max="15621" width="21.28515625" style="680" customWidth="1"/>
    <col min="15622" max="15625" width="8.28515625" style="680" customWidth="1"/>
    <col min="15626" max="15634" width="9.140625" style="680"/>
    <col min="15635" max="15635" width="9" style="680" customWidth="1"/>
    <col min="15636" max="15872" width="9.140625" style="680"/>
    <col min="15873" max="15873" width="12" style="680" customWidth="1"/>
    <col min="15874" max="15874" width="54.140625" style="680" customWidth="1"/>
    <col min="15875" max="15875" width="21.28515625" style="680" customWidth="1"/>
    <col min="15876" max="15876" width="22" style="680" customWidth="1"/>
    <col min="15877" max="15877" width="21.28515625" style="680" customWidth="1"/>
    <col min="15878" max="15881" width="8.28515625" style="680" customWidth="1"/>
    <col min="15882" max="15890" width="9.140625" style="680"/>
    <col min="15891" max="15891" width="9" style="680" customWidth="1"/>
    <col min="15892" max="16128" width="9.140625" style="680"/>
    <col min="16129" max="16129" width="12" style="680" customWidth="1"/>
    <col min="16130" max="16130" width="54.140625" style="680" customWidth="1"/>
    <col min="16131" max="16131" width="21.28515625" style="680" customWidth="1"/>
    <col min="16132" max="16132" width="22" style="680" customWidth="1"/>
    <col min="16133" max="16133" width="21.28515625" style="680" customWidth="1"/>
    <col min="16134" max="16137" width="8.28515625" style="680" customWidth="1"/>
    <col min="16138" max="16146" width="9.140625" style="680"/>
    <col min="16147" max="16147" width="9" style="680" customWidth="1"/>
    <col min="16148" max="16384" width="9.140625" style="680"/>
  </cols>
  <sheetData>
    <row r="1" spans="2:14" ht="28.5" customHeight="1">
      <c r="B1" s="793"/>
      <c r="C1" s="794"/>
      <c r="D1" s="794"/>
    </row>
    <row r="2" spans="2:14" ht="28.5" customHeight="1">
      <c r="B2" s="795" t="s">
        <v>311</v>
      </c>
      <c r="C2" s="795"/>
      <c r="D2" s="795"/>
      <c r="E2" s="795"/>
    </row>
    <row r="3" spans="2:14" ht="21.75" customHeight="1" thickBot="1">
      <c r="B3" s="681" t="s">
        <v>261</v>
      </c>
      <c r="C3" s="681"/>
      <c r="D3" s="681"/>
      <c r="E3" s="681"/>
    </row>
    <row r="4" spans="2:14" ht="0.75" customHeight="1" thickBot="1"/>
    <row r="5" spans="2:14" ht="21.75" customHeight="1" thickBot="1">
      <c r="B5" s="890" t="s">
        <v>262</v>
      </c>
      <c r="C5" s="891"/>
      <c r="D5" s="891"/>
      <c r="E5" s="892"/>
    </row>
    <row r="6" spans="2:14" ht="26.25" customHeight="1" thickBot="1">
      <c r="B6" s="684" t="s">
        <v>263</v>
      </c>
      <c r="C6" s="685" t="s">
        <v>312</v>
      </c>
      <c r="D6" s="686" t="s">
        <v>313</v>
      </c>
      <c r="E6" s="687"/>
      <c r="F6" s="682"/>
      <c r="G6" s="682"/>
      <c r="H6" s="682"/>
      <c r="I6" s="682"/>
    </row>
    <row r="7" spans="2:14" ht="30" customHeight="1" thickBot="1">
      <c r="B7" s="688" t="s">
        <v>153</v>
      </c>
      <c r="C7" s="689" t="s">
        <v>154</v>
      </c>
      <c r="D7" s="690" t="s">
        <v>154</v>
      </c>
      <c r="E7" s="691" t="s">
        <v>264</v>
      </c>
      <c r="F7" s="692"/>
      <c r="G7" s="692"/>
      <c r="H7" s="692"/>
      <c r="I7" s="692"/>
      <c r="J7" s="692"/>
      <c r="K7" s="692"/>
      <c r="L7" s="692"/>
      <c r="M7" s="692"/>
      <c r="N7" s="692"/>
    </row>
    <row r="8" spans="2:14" ht="24.75" customHeight="1">
      <c r="B8" s="694" t="s">
        <v>265</v>
      </c>
      <c r="C8" s="695">
        <v>4157.7439999999997</v>
      </c>
      <c r="D8" s="696">
        <v>2099.252</v>
      </c>
      <c r="E8" s="697">
        <v>98.058356023955184</v>
      </c>
      <c r="F8" s="683"/>
      <c r="G8" s="683"/>
      <c r="H8" s="683"/>
      <c r="I8" s="683"/>
      <c r="J8" s="693"/>
      <c r="K8" s="692"/>
      <c r="L8" s="698"/>
      <c r="M8" s="692"/>
      <c r="N8" s="692"/>
    </row>
    <row r="9" spans="2:14" ht="24.75" customHeight="1">
      <c r="B9" s="699" t="s">
        <v>266</v>
      </c>
      <c r="C9" s="700">
        <v>4157.7439999999997</v>
      </c>
      <c r="D9" s="701">
        <v>2099.252</v>
      </c>
      <c r="E9" s="702">
        <v>98.058356023955184</v>
      </c>
      <c r="F9" s="683"/>
      <c r="G9" s="683"/>
      <c r="H9" s="683"/>
      <c r="I9" s="683"/>
      <c r="J9" s="693"/>
      <c r="K9" s="692"/>
      <c r="L9" s="692"/>
      <c r="M9" s="692"/>
      <c r="N9" s="692"/>
    </row>
    <row r="10" spans="2:14" ht="24.75" customHeight="1">
      <c r="B10" s="703" t="s">
        <v>267</v>
      </c>
      <c r="C10" s="704">
        <v>174885.86600000001</v>
      </c>
      <c r="D10" s="705">
        <v>161690.48699999999</v>
      </c>
      <c r="E10" s="702">
        <v>8.1608876593958275</v>
      </c>
      <c r="F10" s="683"/>
      <c r="G10" s="683"/>
      <c r="H10" s="683"/>
      <c r="I10" s="683"/>
      <c r="J10" s="693"/>
      <c r="K10" s="698"/>
      <c r="L10" s="693"/>
      <c r="M10" s="692"/>
      <c r="N10" s="692"/>
    </row>
    <row r="11" spans="2:14" ht="24.75" customHeight="1" thickBot="1">
      <c r="B11" s="699" t="s">
        <v>266</v>
      </c>
      <c r="C11" s="704">
        <v>130523.435</v>
      </c>
      <c r="D11" s="705">
        <v>137841.85800000001</v>
      </c>
      <c r="E11" s="706">
        <v>-5.3092892871481823</v>
      </c>
      <c r="F11" s="683"/>
      <c r="G11" s="683"/>
      <c r="H11" s="683"/>
      <c r="I11" s="683"/>
      <c r="J11" s="693"/>
      <c r="K11" s="698"/>
      <c r="L11" s="693"/>
      <c r="M11" s="692"/>
      <c r="N11" s="692"/>
    </row>
    <row r="12" spans="2:14" ht="30.75" customHeight="1" thickBot="1">
      <c r="B12" s="707" t="s">
        <v>268</v>
      </c>
      <c r="C12" s="708" t="s">
        <v>154</v>
      </c>
      <c r="D12" s="709" t="s">
        <v>154</v>
      </c>
      <c r="E12" s="710" t="s">
        <v>264</v>
      </c>
      <c r="F12" s="683"/>
      <c r="G12" s="683"/>
      <c r="H12" s="683"/>
      <c r="I12" s="683"/>
      <c r="J12" s="693"/>
      <c r="K12" s="698"/>
      <c r="L12" s="693"/>
      <c r="M12" s="692"/>
      <c r="N12" s="692"/>
    </row>
    <row r="13" spans="2:14" ht="24.75" customHeight="1">
      <c r="B13" s="694" t="s">
        <v>269</v>
      </c>
      <c r="C13" s="711">
        <v>83765.585000000006</v>
      </c>
      <c r="D13" s="696">
        <v>88903.911999999997</v>
      </c>
      <c r="E13" s="712">
        <v>-5.7796410578647999</v>
      </c>
      <c r="F13" s="683"/>
      <c r="G13" s="683"/>
      <c r="H13" s="683"/>
      <c r="I13" s="683"/>
      <c r="J13" s="693"/>
      <c r="K13" s="698"/>
      <c r="L13" s="693"/>
      <c r="M13" s="692"/>
      <c r="N13" s="693"/>
    </row>
    <row r="14" spans="2:14" ht="24.75" customHeight="1">
      <c r="B14" s="699" t="s">
        <v>266</v>
      </c>
      <c r="C14" s="713">
        <v>83765.585000000006</v>
      </c>
      <c r="D14" s="701">
        <v>88901.212</v>
      </c>
      <c r="E14" s="714">
        <v>-5.7767795111724611</v>
      </c>
      <c r="F14" s="683"/>
      <c r="G14" s="683"/>
      <c r="H14" s="683"/>
      <c r="I14" s="683"/>
      <c r="J14" s="693"/>
      <c r="K14" s="698"/>
      <c r="L14" s="693"/>
      <c r="M14" s="692"/>
      <c r="N14" s="692"/>
    </row>
    <row r="15" spans="2:14" ht="24.75" customHeight="1">
      <c r="B15" s="703" t="s">
        <v>270</v>
      </c>
      <c r="C15" s="715">
        <v>276689.75300000003</v>
      </c>
      <c r="D15" s="705">
        <v>270695.41100000002</v>
      </c>
      <c r="E15" s="714">
        <v>2.214423206457683</v>
      </c>
      <c r="F15" s="683"/>
      <c r="G15" s="683"/>
      <c r="H15" s="683"/>
      <c r="I15" s="683"/>
      <c r="J15" s="693"/>
      <c r="K15" s="698"/>
      <c r="L15" s="693"/>
      <c r="M15" s="692"/>
      <c r="N15" s="692"/>
    </row>
    <row r="16" spans="2:14" ht="24.75" customHeight="1" thickBot="1">
      <c r="B16" s="716" t="s">
        <v>266</v>
      </c>
      <c r="C16" s="717">
        <v>276632.13900000002</v>
      </c>
      <c r="D16" s="718">
        <v>270654.92700000003</v>
      </c>
      <c r="E16" s="719">
        <v>2.2084253430198957</v>
      </c>
      <c r="F16" s="683"/>
      <c r="G16" s="683"/>
      <c r="H16" s="683"/>
      <c r="I16" s="683"/>
      <c r="J16" s="693"/>
      <c r="K16" s="698"/>
      <c r="L16" s="693"/>
      <c r="M16" s="692"/>
      <c r="N16" s="692"/>
    </row>
    <row r="17" spans="2:14" ht="18.75" customHeight="1">
      <c r="B17" s="720" t="s">
        <v>271</v>
      </c>
      <c r="C17" s="721"/>
      <c r="D17" s="721"/>
      <c r="E17" s="722"/>
      <c r="F17" s="693"/>
      <c r="G17" s="693"/>
      <c r="H17" s="693"/>
      <c r="I17" s="693"/>
      <c r="J17" s="693"/>
      <c r="K17" s="692"/>
      <c r="L17" s="693"/>
      <c r="M17" s="692"/>
      <c r="N17" s="692"/>
    </row>
    <row r="18" spans="2:14" ht="7.5" customHeight="1" thickBot="1">
      <c r="B18" s="723"/>
      <c r="C18" s="724"/>
      <c r="D18" s="724"/>
      <c r="E18" s="725"/>
      <c r="F18" s="693"/>
      <c r="G18" s="693"/>
      <c r="H18" s="693"/>
      <c r="I18" s="693"/>
      <c r="J18" s="692"/>
      <c r="K18" s="692"/>
      <c r="L18" s="692"/>
      <c r="M18" s="692"/>
      <c r="N18" s="692"/>
    </row>
    <row r="19" spans="2:14" ht="20.25" customHeight="1" thickBot="1">
      <c r="B19" s="726"/>
      <c r="C19" s="727" t="s">
        <v>153</v>
      </c>
      <c r="D19" s="728" t="s">
        <v>268</v>
      </c>
      <c r="E19" s="725"/>
      <c r="F19" s="693"/>
      <c r="G19" s="693"/>
      <c r="H19" s="693"/>
      <c r="I19" s="693"/>
      <c r="J19" s="692"/>
      <c r="K19" s="692"/>
      <c r="L19" s="692"/>
      <c r="M19" s="692"/>
      <c r="N19" s="692"/>
    </row>
    <row r="20" spans="2:14" ht="20.25" customHeight="1">
      <c r="B20" s="796" t="s">
        <v>272</v>
      </c>
      <c r="C20" s="797">
        <f>C9/C8*100</f>
        <v>100</v>
      </c>
      <c r="D20" s="798">
        <f>C14/C13*100</f>
        <v>100</v>
      </c>
      <c r="E20" s="729"/>
      <c r="F20" s="693"/>
      <c r="G20" s="693"/>
      <c r="H20" s="693"/>
      <c r="I20" s="693"/>
      <c r="J20" s="692"/>
      <c r="K20" s="692"/>
      <c r="L20" s="692"/>
      <c r="M20" s="692"/>
      <c r="N20" s="692"/>
    </row>
    <row r="21" spans="2:14" ht="20.25" customHeight="1" thickBot="1">
      <c r="B21" s="799" t="s">
        <v>273</v>
      </c>
      <c r="C21" s="800">
        <f>C11/C10*100</f>
        <v>74.633495539313628</v>
      </c>
      <c r="D21" s="801">
        <f>C16/C15*100</f>
        <v>99.979177400183659</v>
      </c>
      <c r="E21" s="725"/>
      <c r="F21" s="693"/>
      <c r="G21" s="693"/>
      <c r="H21" s="693"/>
      <c r="I21" s="693"/>
      <c r="J21" s="692"/>
      <c r="K21" s="692"/>
      <c r="L21" s="692"/>
      <c r="M21" s="692"/>
      <c r="N21" s="692"/>
    </row>
    <row r="22" spans="2:14" ht="9.75" customHeight="1" thickBot="1">
      <c r="B22" s="802"/>
      <c r="C22" s="803"/>
      <c r="D22" s="803"/>
      <c r="E22" s="725"/>
      <c r="F22" s="693"/>
      <c r="G22" s="693"/>
      <c r="H22" s="693"/>
      <c r="I22" s="693"/>
      <c r="J22" s="692"/>
      <c r="K22" s="692"/>
      <c r="L22" s="692"/>
      <c r="M22" s="692"/>
      <c r="N22" s="692"/>
    </row>
    <row r="23" spans="2:14" ht="20.25" customHeight="1" thickBot="1">
      <c r="B23" s="893" t="s">
        <v>274</v>
      </c>
      <c r="C23" s="894"/>
      <c r="D23" s="895"/>
      <c r="E23" s="730"/>
      <c r="F23" s="693"/>
      <c r="G23" s="693"/>
      <c r="H23" s="693"/>
      <c r="I23" s="693"/>
      <c r="J23" s="692"/>
      <c r="K23" s="692"/>
      <c r="L23" s="692"/>
      <c r="M23" s="692"/>
      <c r="N23" s="692"/>
    </row>
    <row r="24" spans="2:14" ht="20.25" customHeight="1" thickBot="1">
      <c r="B24" s="731" t="s">
        <v>275</v>
      </c>
      <c r="C24" s="732" t="str">
        <f>C6</f>
        <v>I-V 2016 Rok</v>
      </c>
      <c r="D24" s="733" t="str">
        <f>D6</f>
        <v>I-V 2015 Rok</v>
      </c>
      <c r="F24" s="693"/>
      <c r="G24" s="693"/>
      <c r="H24" s="693"/>
      <c r="I24" s="693"/>
      <c r="J24" s="692"/>
      <c r="K24" s="692"/>
      <c r="L24" s="692"/>
      <c r="M24" s="692"/>
      <c r="N24" s="692"/>
    </row>
    <row r="25" spans="2:14" ht="20.25" customHeight="1">
      <c r="B25" s="734" t="s">
        <v>276</v>
      </c>
      <c r="C25" s="735">
        <v>-79607.841</v>
      </c>
      <c r="D25" s="736">
        <v>-86804.66</v>
      </c>
      <c r="E25" s="698"/>
      <c r="F25" s="698"/>
      <c r="G25" s="698"/>
      <c r="H25" s="698"/>
      <c r="I25" s="698"/>
      <c r="J25" s="692"/>
      <c r="K25" s="692"/>
      <c r="L25" s="692"/>
      <c r="M25" s="692"/>
      <c r="N25" s="692"/>
    </row>
    <row r="26" spans="2:14" ht="20.25" customHeight="1">
      <c r="B26" s="737" t="s">
        <v>266</v>
      </c>
      <c r="C26" s="738">
        <v>-79607.841</v>
      </c>
      <c r="D26" s="739">
        <v>-86801.96</v>
      </c>
      <c r="E26" s="698"/>
      <c r="F26" s="698"/>
      <c r="G26" s="698"/>
      <c r="H26" s="698"/>
      <c r="I26" s="698"/>
      <c r="J26" s="692"/>
      <c r="K26" s="692"/>
      <c r="L26" s="692"/>
      <c r="M26" s="692"/>
      <c r="N26" s="692"/>
    </row>
    <row r="27" spans="2:14" ht="20.25" customHeight="1">
      <c r="B27" s="740" t="s">
        <v>277</v>
      </c>
      <c r="C27" s="738">
        <v>-101803.88700000002</v>
      </c>
      <c r="D27" s="739">
        <v>-109004.92400000003</v>
      </c>
      <c r="E27" s="698"/>
      <c r="F27" s="698"/>
      <c r="G27" s="698"/>
      <c r="H27" s="698"/>
      <c r="I27" s="698"/>
      <c r="J27" s="692"/>
      <c r="K27" s="692"/>
      <c r="L27" s="692"/>
      <c r="M27" s="692"/>
      <c r="N27" s="692"/>
    </row>
    <row r="28" spans="2:14" ht="20.25" customHeight="1" thickBot="1">
      <c r="B28" s="741" t="s">
        <v>266</v>
      </c>
      <c r="C28" s="742">
        <v>-146108.70400000003</v>
      </c>
      <c r="D28" s="743">
        <v>-132813.06900000002</v>
      </c>
      <c r="E28" s="698"/>
      <c r="F28" s="698"/>
      <c r="G28" s="698"/>
      <c r="H28" s="698"/>
      <c r="I28" s="698"/>
      <c r="J28" s="692"/>
      <c r="K28" s="692"/>
      <c r="L28" s="692"/>
      <c r="M28" s="692"/>
      <c r="N28" s="692"/>
    </row>
    <row r="29" spans="2:14" ht="9" customHeight="1">
      <c r="B29" s="804"/>
      <c r="C29" s="805"/>
      <c r="D29" s="805"/>
      <c r="E29" s="806"/>
      <c r="F29" s="807"/>
      <c r="G29" s="807"/>
      <c r="H29" s="807"/>
      <c r="I29" s="807"/>
    </row>
    <row r="30" spans="2:14" ht="25.5" customHeight="1">
      <c r="B30" s="795" t="s">
        <v>307</v>
      </c>
      <c r="C30" s="795"/>
      <c r="D30" s="795"/>
      <c r="E30" s="795"/>
      <c r="F30" s="693"/>
      <c r="G30" s="693"/>
      <c r="H30" s="693"/>
      <c r="I30" s="693"/>
    </row>
    <row r="31" spans="2:14" ht="21" customHeight="1">
      <c r="B31" s="744" t="s">
        <v>261</v>
      </c>
      <c r="C31" s="745"/>
      <c r="D31" s="745"/>
    </row>
    <row r="32" spans="2:14" ht="9.75" customHeight="1" thickBot="1"/>
    <row r="33" spans="2:5" ht="28.5" customHeight="1" thickBot="1">
      <c r="B33" s="890" t="s">
        <v>172</v>
      </c>
      <c r="C33" s="896"/>
      <c r="D33" s="897"/>
    </row>
    <row r="34" spans="2:5" ht="28.5" customHeight="1" thickBot="1">
      <c r="B34" s="684" t="s">
        <v>263</v>
      </c>
      <c r="C34" s="783" t="s">
        <v>312</v>
      </c>
      <c r="D34" s="686" t="s">
        <v>313</v>
      </c>
    </row>
    <row r="35" spans="2:5" ht="24.75" customHeight="1" thickBot="1">
      <c r="B35" s="707" t="s">
        <v>153</v>
      </c>
      <c r="C35" s="784" t="s">
        <v>154</v>
      </c>
      <c r="D35" s="746" t="s">
        <v>154</v>
      </c>
    </row>
    <row r="36" spans="2:5" ht="24.75" customHeight="1">
      <c r="B36" s="747" t="s">
        <v>278</v>
      </c>
      <c r="C36" s="785">
        <v>4760.1790000000001</v>
      </c>
      <c r="D36" s="748">
        <v>2334.915</v>
      </c>
      <c r="E36" s="683"/>
    </row>
    <row r="37" spans="2:5" ht="24.75" customHeight="1">
      <c r="B37" s="749" t="s">
        <v>266</v>
      </c>
      <c r="C37" s="786">
        <v>4760.1790000000001</v>
      </c>
      <c r="D37" s="750">
        <v>2334.915</v>
      </c>
      <c r="E37" s="683"/>
    </row>
    <row r="38" spans="2:5" ht="24.75" customHeight="1">
      <c r="B38" s="751" t="s">
        <v>279</v>
      </c>
      <c r="C38" s="787">
        <v>293791.10700000002</v>
      </c>
      <c r="D38" s="752">
        <v>276783.85700000002</v>
      </c>
      <c r="E38" s="683"/>
    </row>
    <row r="39" spans="2:5" ht="24.75" customHeight="1" thickBot="1">
      <c r="B39" s="749" t="s">
        <v>266</v>
      </c>
      <c r="C39" s="787">
        <v>214526.09299999999</v>
      </c>
      <c r="D39" s="752">
        <v>235805.356</v>
      </c>
      <c r="E39" s="683"/>
    </row>
    <row r="40" spans="2:5" ht="24.75" customHeight="1" thickBot="1">
      <c r="B40" s="707" t="s">
        <v>268</v>
      </c>
      <c r="C40" s="784" t="s">
        <v>154</v>
      </c>
      <c r="D40" s="746" t="s">
        <v>154</v>
      </c>
      <c r="E40" s="683"/>
    </row>
    <row r="41" spans="2:5" ht="24.75" customHeight="1">
      <c r="B41" s="747" t="s">
        <v>278</v>
      </c>
      <c r="C41" s="785">
        <v>140914.47099999999</v>
      </c>
      <c r="D41" s="748">
        <v>149032.96400000001</v>
      </c>
      <c r="E41" s="683"/>
    </row>
    <row r="42" spans="2:5" ht="24.75" customHeight="1">
      <c r="B42" s="749" t="s">
        <v>266</v>
      </c>
      <c r="C42" s="786">
        <v>140914.47099999999</v>
      </c>
      <c r="D42" s="750">
        <v>149020.52900000001</v>
      </c>
      <c r="E42" s="683"/>
    </row>
    <row r="43" spans="2:5" ht="24.75" customHeight="1">
      <c r="B43" s="751" t="s">
        <v>280</v>
      </c>
      <c r="C43" s="787">
        <v>485276.79</v>
      </c>
      <c r="D43" s="752">
        <v>495718.86499999999</v>
      </c>
      <c r="E43" s="683"/>
    </row>
    <row r="44" spans="2:5" ht="24.75" customHeight="1" thickBot="1">
      <c r="B44" s="753" t="s">
        <v>266</v>
      </c>
      <c r="C44" s="788">
        <v>485122.32900000003</v>
      </c>
      <c r="D44" s="754">
        <v>495614.10399999999</v>
      </c>
      <c r="E44" s="683"/>
    </row>
    <row r="45" spans="2:5" ht="19.5" customHeight="1" thickBot="1"/>
    <row r="46" spans="2:5" ht="22.5" customHeight="1" thickBot="1">
      <c r="B46" s="898" t="s">
        <v>281</v>
      </c>
      <c r="C46" s="899"/>
      <c r="D46" s="900"/>
    </row>
    <row r="47" spans="2:5" ht="22.5" customHeight="1" thickBot="1">
      <c r="B47" s="755" t="s">
        <v>172</v>
      </c>
      <c r="C47" s="783" t="s">
        <v>312</v>
      </c>
      <c r="D47" s="756" t="s">
        <v>313</v>
      </c>
    </row>
    <row r="48" spans="2:5" ht="22.5" customHeight="1">
      <c r="B48" s="747" t="s">
        <v>278</v>
      </c>
      <c r="C48" s="785">
        <v>-136154.29199999999</v>
      </c>
      <c r="D48" s="748">
        <v>-146698.049</v>
      </c>
      <c r="E48" s="683"/>
    </row>
    <row r="49" spans="2:5" ht="22.5" customHeight="1">
      <c r="B49" s="749" t="s">
        <v>266</v>
      </c>
      <c r="C49" s="786">
        <v>-136154.29199999999</v>
      </c>
      <c r="D49" s="750">
        <v>-146685.614</v>
      </c>
      <c r="E49" s="683"/>
    </row>
    <row r="50" spans="2:5" ht="22.5" customHeight="1">
      <c r="B50" s="751" t="s">
        <v>279</v>
      </c>
      <c r="C50" s="786">
        <v>-191485.68299999996</v>
      </c>
      <c r="D50" s="750">
        <v>-218935.00799999997</v>
      </c>
      <c r="E50" s="683"/>
    </row>
    <row r="51" spans="2:5" ht="22.5" customHeight="1" thickBot="1">
      <c r="B51" s="753" t="s">
        <v>266</v>
      </c>
      <c r="C51" s="789">
        <v>-270596.23600000003</v>
      </c>
      <c r="D51" s="757">
        <v>-259808.74799999999</v>
      </c>
      <c r="E51" s="683"/>
    </row>
  </sheetData>
  <mergeCells count="4">
    <mergeCell ref="B5:E5"/>
    <mergeCell ref="B23:D23"/>
    <mergeCell ref="B33:D33"/>
    <mergeCell ref="B46:D46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zoomScale="90" zoomScaleNormal="90" workbookViewId="0">
      <selection activeCell="V30" sqref="V28:V30"/>
    </sheetView>
  </sheetViews>
  <sheetFormatPr defaultRowHeight="12.75"/>
  <cols>
    <col min="1" max="1" width="2.5703125" style="381" customWidth="1"/>
    <col min="2" max="2" width="14.42578125" style="381" customWidth="1"/>
    <col min="3" max="3" width="11.140625" style="381" customWidth="1"/>
    <col min="4" max="4" width="11.42578125" style="381" customWidth="1"/>
    <col min="5" max="5" width="10.85546875" style="381" customWidth="1"/>
    <col min="6" max="6" width="14.28515625" style="381" customWidth="1"/>
    <col min="7" max="7" width="11.7109375" style="381" customWidth="1"/>
    <col min="8" max="8" width="10.5703125" style="381" customWidth="1"/>
    <col min="9" max="9" width="9.7109375" style="381" customWidth="1"/>
    <col min="10" max="10" width="4.5703125" style="381" customWidth="1"/>
    <col min="11" max="11" width="14.7109375" style="381" customWidth="1"/>
    <col min="12" max="12" width="11.7109375" style="381" customWidth="1"/>
    <col min="13" max="13" width="11" style="381" customWidth="1"/>
    <col min="14" max="14" width="10.42578125" style="381" customWidth="1"/>
    <col min="15" max="15" width="14.5703125" style="381" customWidth="1"/>
    <col min="16" max="16" width="11.7109375" style="381" customWidth="1"/>
    <col min="17" max="17" width="11.140625" style="381" customWidth="1"/>
    <col min="18" max="18" width="15.140625" style="381" customWidth="1"/>
    <col min="19" max="19" width="8.5703125" style="381" customWidth="1"/>
    <col min="20" max="20" width="16.7109375" style="381" customWidth="1"/>
    <col min="21" max="16384" width="9.140625" style="381"/>
  </cols>
  <sheetData>
    <row r="1" spans="2:23" ht="24.75" customHeight="1">
      <c r="B1" s="377" t="s">
        <v>174</v>
      </c>
      <c r="C1" s="378"/>
      <c r="D1" s="378"/>
      <c r="E1" s="378"/>
      <c r="F1" s="378"/>
      <c r="G1" s="378"/>
      <c r="H1" s="379"/>
      <c r="I1" s="380"/>
      <c r="K1" s="382"/>
      <c r="L1" s="382"/>
      <c r="M1" s="382"/>
      <c r="N1" s="382"/>
      <c r="O1" s="383"/>
      <c r="P1" s="383"/>
      <c r="Q1" s="383"/>
    </row>
    <row r="2" spans="2:23" ht="21" customHeight="1">
      <c r="B2" s="384" t="s">
        <v>314</v>
      </c>
      <c r="C2" s="384"/>
      <c r="D2" s="384"/>
      <c r="E2" s="384"/>
      <c r="F2" s="384"/>
      <c r="G2" s="384"/>
      <c r="H2" s="384"/>
      <c r="I2" s="385"/>
      <c r="J2" s="385"/>
      <c r="K2" s="384" t="s">
        <v>315</v>
      </c>
      <c r="L2" s="384"/>
      <c r="M2" s="384"/>
      <c r="N2" s="384"/>
      <c r="O2" s="384"/>
      <c r="P2" s="384"/>
      <c r="Q2" s="384"/>
      <c r="R2" s="384"/>
      <c r="S2" s="386"/>
    </row>
    <row r="3" spans="2:23" ht="11.25" customHeight="1" thickBot="1">
      <c r="B3" s="382"/>
      <c r="C3" s="382"/>
      <c r="D3" s="382"/>
      <c r="E3" s="382"/>
      <c r="F3" s="382"/>
      <c r="G3" s="383"/>
      <c r="H3" s="383"/>
      <c r="K3" s="383"/>
      <c r="L3" s="383"/>
      <c r="M3" s="383"/>
      <c r="N3" s="383"/>
      <c r="O3" s="383"/>
      <c r="P3" s="383"/>
      <c r="Q3" s="383"/>
    </row>
    <row r="4" spans="2:23" ht="21" thickBot="1">
      <c r="B4" s="388" t="s">
        <v>153</v>
      </c>
      <c r="C4" s="389"/>
      <c r="D4" s="389"/>
      <c r="E4" s="389"/>
      <c r="F4" s="389"/>
      <c r="G4" s="389"/>
      <c r="H4" s="389"/>
      <c r="I4" s="390"/>
      <c r="K4" s="388" t="s">
        <v>175</v>
      </c>
      <c r="L4" s="389"/>
      <c r="M4" s="389"/>
      <c r="N4" s="390"/>
      <c r="O4" s="389"/>
      <c r="P4" s="389"/>
      <c r="Q4" s="389"/>
      <c r="R4" s="390"/>
    </row>
    <row r="5" spans="2:23" ht="16.5" thickBot="1">
      <c r="B5" s="391" t="s">
        <v>316</v>
      </c>
      <c r="C5" s="392"/>
      <c r="D5" s="393"/>
      <c r="E5" s="394"/>
      <c r="F5" s="391" t="s">
        <v>317</v>
      </c>
      <c r="G5" s="392"/>
      <c r="H5" s="393"/>
      <c r="I5" s="394"/>
      <c r="K5" s="391" t="s">
        <v>316</v>
      </c>
      <c r="L5" s="392"/>
      <c r="M5" s="393"/>
      <c r="N5" s="394"/>
      <c r="O5" s="391" t="s">
        <v>317</v>
      </c>
      <c r="P5" s="392"/>
      <c r="Q5" s="393"/>
      <c r="R5" s="394"/>
    </row>
    <row r="6" spans="2:23" ht="29.25" thickBot="1">
      <c r="B6" s="395" t="s">
        <v>176</v>
      </c>
      <c r="C6" s="396" t="s">
        <v>172</v>
      </c>
      <c r="D6" s="397" t="s">
        <v>177</v>
      </c>
      <c r="E6" s="398" t="s">
        <v>157</v>
      </c>
      <c r="F6" s="399" t="s">
        <v>176</v>
      </c>
      <c r="G6" s="396" t="s">
        <v>172</v>
      </c>
      <c r="H6" s="397" t="s">
        <v>177</v>
      </c>
      <c r="I6" s="398" t="s">
        <v>157</v>
      </c>
      <c r="K6" s="395" t="s">
        <v>176</v>
      </c>
      <c r="L6" s="396" t="s">
        <v>172</v>
      </c>
      <c r="M6" s="397" t="s">
        <v>177</v>
      </c>
      <c r="N6" s="398" t="s">
        <v>157</v>
      </c>
      <c r="O6" s="399" t="s">
        <v>176</v>
      </c>
      <c r="P6" s="396" t="s">
        <v>172</v>
      </c>
      <c r="Q6" s="397" t="s">
        <v>177</v>
      </c>
      <c r="R6" s="398" t="s">
        <v>157</v>
      </c>
    </row>
    <row r="7" spans="2:23" ht="15" thickBot="1">
      <c r="B7" s="400" t="s">
        <v>154</v>
      </c>
      <c r="C7" s="191">
        <v>276783.85700000002</v>
      </c>
      <c r="D7" s="192">
        <v>1160049.331</v>
      </c>
      <c r="E7" s="193">
        <v>161690.48699999999</v>
      </c>
      <c r="F7" s="400" t="s">
        <v>154</v>
      </c>
      <c r="G7" s="191">
        <v>293791.10700000002</v>
      </c>
      <c r="H7" s="214">
        <v>1272958.301</v>
      </c>
      <c r="I7" s="193">
        <v>174885.86600000001</v>
      </c>
      <c r="K7" s="400" t="s">
        <v>154</v>
      </c>
      <c r="L7" s="191">
        <v>495718.86499999999</v>
      </c>
      <c r="M7" s="214">
        <v>2075105.4310000001</v>
      </c>
      <c r="N7" s="193">
        <v>270695.41100000002</v>
      </c>
      <c r="O7" s="400" t="s">
        <v>154</v>
      </c>
      <c r="P7" s="191">
        <v>485276.79</v>
      </c>
      <c r="Q7" s="214">
        <v>2102176.6120000002</v>
      </c>
      <c r="R7" s="193">
        <v>276689.75300000003</v>
      </c>
    </row>
    <row r="8" spans="2:23">
      <c r="B8" s="218" t="s">
        <v>118</v>
      </c>
      <c r="C8" s="195">
        <v>43087.678</v>
      </c>
      <c r="D8" s="196">
        <v>180535.21100000001</v>
      </c>
      <c r="E8" s="197">
        <v>28121.58</v>
      </c>
      <c r="F8" s="218" t="s">
        <v>190</v>
      </c>
      <c r="G8" s="401">
        <v>39985.288</v>
      </c>
      <c r="H8" s="402">
        <v>173658.47</v>
      </c>
      <c r="I8" s="403">
        <v>15390.168</v>
      </c>
      <c r="K8" s="218" t="s">
        <v>114</v>
      </c>
      <c r="L8" s="401">
        <v>141268.20199999999</v>
      </c>
      <c r="M8" s="402">
        <v>592312.22499999998</v>
      </c>
      <c r="N8" s="403">
        <v>65666.104000000007</v>
      </c>
      <c r="O8" s="330" t="s">
        <v>114</v>
      </c>
      <c r="P8" s="401">
        <v>133776.383</v>
      </c>
      <c r="Q8" s="402">
        <v>579279.41599999997</v>
      </c>
      <c r="R8" s="403">
        <v>65417.203000000001</v>
      </c>
      <c r="T8" s="404"/>
      <c r="U8" s="404"/>
      <c r="V8" s="404"/>
    </row>
    <row r="9" spans="2:23">
      <c r="B9" s="219" t="s">
        <v>156</v>
      </c>
      <c r="C9" s="405">
        <v>31484.833999999999</v>
      </c>
      <c r="D9" s="406">
        <v>131654.63500000001</v>
      </c>
      <c r="E9" s="407">
        <v>12946.950999999999</v>
      </c>
      <c r="F9" s="219" t="s">
        <v>118</v>
      </c>
      <c r="G9" s="405">
        <v>35714.563999999998</v>
      </c>
      <c r="H9" s="406">
        <v>154703.212</v>
      </c>
      <c r="I9" s="408">
        <v>26844.899000000001</v>
      </c>
      <c r="K9" s="219" t="s">
        <v>112</v>
      </c>
      <c r="L9" s="405">
        <v>117479.272</v>
      </c>
      <c r="M9" s="406">
        <v>491743.95600000001</v>
      </c>
      <c r="N9" s="408">
        <v>75510.577000000005</v>
      </c>
      <c r="O9" s="409" t="s">
        <v>112</v>
      </c>
      <c r="P9" s="405">
        <v>120689.311</v>
      </c>
      <c r="Q9" s="406">
        <v>522496.17099999997</v>
      </c>
      <c r="R9" s="408">
        <v>81274.565000000002</v>
      </c>
      <c r="T9" s="404"/>
      <c r="U9" s="404"/>
      <c r="V9" s="404"/>
      <c r="W9" s="782"/>
    </row>
    <row r="10" spans="2:23">
      <c r="B10" s="219" t="s">
        <v>130</v>
      </c>
      <c r="C10" s="405">
        <v>28900.542000000001</v>
      </c>
      <c r="D10" s="406">
        <v>121064.224</v>
      </c>
      <c r="E10" s="407">
        <v>15288.168</v>
      </c>
      <c r="F10" s="219" t="s">
        <v>156</v>
      </c>
      <c r="G10" s="405">
        <v>30898.847000000002</v>
      </c>
      <c r="H10" s="406">
        <v>133867.30100000001</v>
      </c>
      <c r="I10" s="408">
        <v>13181.966</v>
      </c>
      <c r="K10" s="219" t="s">
        <v>113</v>
      </c>
      <c r="L10" s="405">
        <v>78244.561000000002</v>
      </c>
      <c r="M10" s="406">
        <v>327719.09999999998</v>
      </c>
      <c r="N10" s="408">
        <v>51517.584000000003</v>
      </c>
      <c r="O10" s="409" t="s">
        <v>113</v>
      </c>
      <c r="P10" s="405">
        <v>59696.981</v>
      </c>
      <c r="Q10" s="406">
        <v>258819.82399999999</v>
      </c>
      <c r="R10" s="408">
        <v>41133.491000000002</v>
      </c>
      <c r="T10" s="404"/>
      <c r="U10" s="404"/>
      <c r="V10" s="404"/>
      <c r="W10" s="782"/>
    </row>
    <row r="11" spans="2:23">
      <c r="B11" s="219" t="s">
        <v>190</v>
      </c>
      <c r="C11" s="405">
        <v>22088.61</v>
      </c>
      <c r="D11" s="406">
        <v>93653.285000000003</v>
      </c>
      <c r="E11" s="407">
        <v>8108.6350000000002</v>
      </c>
      <c r="F11" s="219" t="s">
        <v>130</v>
      </c>
      <c r="G11" s="405">
        <v>22474.696</v>
      </c>
      <c r="H11" s="406">
        <v>97267.467999999993</v>
      </c>
      <c r="I11" s="408">
        <v>11866.751</v>
      </c>
      <c r="K11" s="219" t="s">
        <v>226</v>
      </c>
      <c r="L11" s="405">
        <v>53767.341999999997</v>
      </c>
      <c r="M11" s="406">
        <v>224658.908</v>
      </c>
      <c r="N11" s="408">
        <v>34205.900999999998</v>
      </c>
      <c r="O11" s="409" t="s">
        <v>115</v>
      </c>
      <c r="P11" s="405">
        <v>55443.197</v>
      </c>
      <c r="Q11" s="406">
        <v>240258.429</v>
      </c>
      <c r="R11" s="408">
        <v>24823.861000000001</v>
      </c>
      <c r="T11" s="404"/>
      <c r="U11" s="404"/>
      <c r="W11" s="782"/>
    </row>
    <row r="12" spans="2:23">
      <c r="B12" s="219" t="s">
        <v>114</v>
      </c>
      <c r="C12" s="405">
        <v>19605.006000000001</v>
      </c>
      <c r="D12" s="406">
        <v>82030.83</v>
      </c>
      <c r="E12" s="407">
        <v>19113.428</v>
      </c>
      <c r="F12" s="219" t="s">
        <v>114</v>
      </c>
      <c r="G12" s="405">
        <v>20340.917000000001</v>
      </c>
      <c r="H12" s="406">
        <v>88209.899000000005</v>
      </c>
      <c r="I12" s="408">
        <v>20591.402999999998</v>
      </c>
      <c r="K12" s="219" t="s">
        <v>115</v>
      </c>
      <c r="L12" s="405">
        <v>38471.849000000002</v>
      </c>
      <c r="M12" s="406">
        <v>160483.82500000001</v>
      </c>
      <c r="N12" s="408">
        <v>15531.569</v>
      </c>
      <c r="O12" s="409" t="s">
        <v>226</v>
      </c>
      <c r="P12" s="405">
        <v>46198.400000000001</v>
      </c>
      <c r="Q12" s="406">
        <v>200358.13200000001</v>
      </c>
      <c r="R12" s="408">
        <v>32471.897000000001</v>
      </c>
      <c r="U12" s="404"/>
      <c r="W12" s="782"/>
    </row>
    <row r="13" spans="2:23">
      <c r="B13" s="219" t="s">
        <v>127</v>
      </c>
      <c r="C13" s="405">
        <v>15101.25</v>
      </c>
      <c r="D13" s="406">
        <v>63151.832000000002</v>
      </c>
      <c r="E13" s="407">
        <v>9361.6049999999996</v>
      </c>
      <c r="F13" s="219" t="s">
        <v>161</v>
      </c>
      <c r="G13" s="405">
        <v>20332.457999999999</v>
      </c>
      <c r="H13" s="406">
        <v>88183.324999999997</v>
      </c>
      <c r="I13" s="408">
        <v>16738.707999999999</v>
      </c>
      <c r="K13" s="219" t="s">
        <v>155</v>
      </c>
      <c r="L13" s="405">
        <v>33123.033000000003</v>
      </c>
      <c r="M13" s="406">
        <v>138458.693</v>
      </c>
      <c r="N13" s="408">
        <v>11385.905000000001</v>
      </c>
      <c r="O13" s="409" t="s">
        <v>155</v>
      </c>
      <c r="P13" s="405">
        <v>33132.226999999999</v>
      </c>
      <c r="Q13" s="406">
        <v>143502.29300000001</v>
      </c>
      <c r="R13" s="408">
        <v>12927.088</v>
      </c>
      <c r="U13" s="404"/>
    </row>
    <row r="14" spans="2:23">
      <c r="B14" s="219" t="s">
        <v>155</v>
      </c>
      <c r="C14" s="405">
        <v>13211.099</v>
      </c>
      <c r="D14" s="406">
        <v>55668.186000000002</v>
      </c>
      <c r="E14" s="407">
        <v>5616.3739999999998</v>
      </c>
      <c r="F14" s="219" t="s">
        <v>155</v>
      </c>
      <c r="G14" s="405">
        <v>17301.61</v>
      </c>
      <c r="H14" s="406">
        <v>75137.751999999993</v>
      </c>
      <c r="I14" s="408">
        <v>6951.7950000000001</v>
      </c>
      <c r="K14" s="219" t="s">
        <v>116</v>
      </c>
      <c r="L14" s="405">
        <v>8190.6170000000002</v>
      </c>
      <c r="M14" s="406">
        <v>34491.603999999999</v>
      </c>
      <c r="N14" s="408">
        <v>5557.1580000000004</v>
      </c>
      <c r="O14" s="409" t="s">
        <v>116</v>
      </c>
      <c r="P14" s="405">
        <v>13173.773999999999</v>
      </c>
      <c r="Q14" s="406">
        <v>57098.951000000001</v>
      </c>
      <c r="R14" s="408">
        <v>8897.2729999999992</v>
      </c>
      <c r="U14" s="404"/>
    </row>
    <row r="15" spans="2:23">
      <c r="B15" s="219" t="s">
        <v>226</v>
      </c>
      <c r="C15" s="405">
        <v>12965.985000000001</v>
      </c>
      <c r="D15" s="406">
        <v>54016.343000000001</v>
      </c>
      <c r="E15" s="407">
        <v>5108.8980000000001</v>
      </c>
      <c r="F15" s="219" t="s">
        <v>115</v>
      </c>
      <c r="G15" s="405">
        <v>11887.255999999999</v>
      </c>
      <c r="H15" s="406">
        <v>51504.84</v>
      </c>
      <c r="I15" s="408">
        <v>6720.4110000000001</v>
      </c>
      <c r="K15" s="219" t="s">
        <v>122</v>
      </c>
      <c r="L15" s="405">
        <v>7618.8869999999997</v>
      </c>
      <c r="M15" s="406">
        <v>31922.315999999999</v>
      </c>
      <c r="N15" s="408">
        <v>2456.6640000000002</v>
      </c>
      <c r="O15" s="409" t="s">
        <v>122</v>
      </c>
      <c r="P15" s="405">
        <v>7974.59</v>
      </c>
      <c r="Q15" s="406">
        <v>34580.300000000003</v>
      </c>
      <c r="R15" s="408">
        <v>2618.529</v>
      </c>
      <c r="U15" s="404"/>
    </row>
    <row r="16" spans="2:23">
      <c r="B16" s="219" t="s">
        <v>128</v>
      </c>
      <c r="C16" s="405">
        <v>12852.438</v>
      </c>
      <c r="D16" s="406">
        <v>53609.684000000001</v>
      </c>
      <c r="E16" s="407">
        <v>6459.2640000000001</v>
      </c>
      <c r="F16" s="219" t="s">
        <v>127</v>
      </c>
      <c r="G16" s="405">
        <v>11073.449000000001</v>
      </c>
      <c r="H16" s="406">
        <v>47929.856</v>
      </c>
      <c r="I16" s="408">
        <v>7054.0439999999999</v>
      </c>
      <c r="K16" s="219" t="s">
        <v>129</v>
      </c>
      <c r="L16" s="405">
        <v>3644.9690000000001</v>
      </c>
      <c r="M16" s="406">
        <v>15235.091</v>
      </c>
      <c r="N16" s="408">
        <v>1706.99</v>
      </c>
      <c r="O16" s="409" t="s">
        <v>118</v>
      </c>
      <c r="P16" s="405">
        <v>6222.3890000000001</v>
      </c>
      <c r="Q16" s="406">
        <v>26923.948</v>
      </c>
      <c r="R16" s="408">
        <v>2311.7170000000001</v>
      </c>
      <c r="U16" s="404"/>
    </row>
    <row r="17" spans="2:21">
      <c r="B17" s="219" t="s">
        <v>129</v>
      </c>
      <c r="C17" s="405">
        <v>11674.14</v>
      </c>
      <c r="D17" s="406">
        <v>48897.82</v>
      </c>
      <c r="E17" s="407">
        <v>6955.8940000000002</v>
      </c>
      <c r="F17" s="219" t="s">
        <v>226</v>
      </c>
      <c r="G17" s="405">
        <v>10626.638999999999</v>
      </c>
      <c r="H17" s="406">
        <v>45784.197999999997</v>
      </c>
      <c r="I17" s="408">
        <v>5063.5360000000001</v>
      </c>
      <c r="K17" s="219" t="s">
        <v>118</v>
      </c>
      <c r="L17" s="405">
        <v>3527.4830000000002</v>
      </c>
      <c r="M17" s="406">
        <v>14652.97</v>
      </c>
      <c r="N17" s="408">
        <v>1265.6479999999999</v>
      </c>
      <c r="O17" s="409" t="s">
        <v>129</v>
      </c>
      <c r="P17" s="405">
        <v>2707.4789999999998</v>
      </c>
      <c r="Q17" s="406">
        <v>11740.618</v>
      </c>
      <c r="R17" s="408">
        <v>1491.1110000000001</v>
      </c>
      <c r="U17" s="404"/>
    </row>
    <row r="18" spans="2:21">
      <c r="B18" s="219" t="s">
        <v>115</v>
      </c>
      <c r="C18" s="405">
        <v>8492.9339999999993</v>
      </c>
      <c r="D18" s="406">
        <v>35337.349000000002</v>
      </c>
      <c r="E18" s="407">
        <v>4487.9679999999998</v>
      </c>
      <c r="F18" s="219" t="s">
        <v>128</v>
      </c>
      <c r="G18" s="405">
        <v>9510.0509999999995</v>
      </c>
      <c r="H18" s="406">
        <v>41171.031999999999</v>
      </c>
      <c r="I18" s="408">
        <v>5130.5280000000002</v>
      </c>
      <c r="K18" s="219" t="s">
        <v>121</v>
      </c>
      <c r="L18" s="401">
        <v>3025.1480000000001</v>
      </c>
      <c r="M18" s="402">
        <v>12623.798000000001</v>
      </c>
      <c r="N18" s="403">
        <v>1876.162</v>
      </c>
      <c r="O18" s="330" t="s">
        <v>121</v>
      </c>
      <c r="P18" s="405">
        <v>2307.4319999999998</v>
      </c>
      <c r="Q18" s="406">
        <v>9990.3459999999995</v>
      </c>
      <c r="R18" s="408">
        <v>696.69899999999996</v>
      </c>
      <c r="U18" s="404"/>
    </row>
    <row r="19" spans="2:21">
      <c r="B19" s="219" t="s">
        <v>161</v>
      </c>
      <c r="C19" s="405">
        <v>8035.902</v>
      </c>
      <c r="D19" s="406">
        <v>33736.625</v>
      </c>
      <c r="E19" s="407">
        <v>8355.43</v>
      </c>
      <c r="F19" s="219" t="s">
        <v>129</v>
      </c>
      <c r="G19" s="405">
        <v>9243.4699999999993</v>
      </c>
      <c r="H19" s="406">
        <v>39991.826000000001</v>
      </c>
      <c r="I19" s="408">
        <v>5094.0860000000002</v>
      </c>
      <c r="K19" s="219" t="s">
        <v>130</v>
      </c>
      <c r="L19" s="405">
        <v>2664.7759999999998</v>
      </c>
      <c r="M19" s="406">
        <v>11110.81</v>
      </c>
      <c r="N19" s="408">
        <v>1788.5</v>
      </c>
      <c r="O19" s="409" t="s">
        <v>130</v>
      </c>
      <c r="P19" s="401">
        <v>1141.4639999999999</v>
      </c>
      <c r="Q19" s="402">
        <v>4938.1559999999999</v>
      </c>
      <c r="R19" s="403">
        <v>1083.3009999999999</v>
      </c>
      <c r="S19" s="404"/>
      <c r="U19" s="404"/>
    </row>
    <row r="20" spans="2:21">
      <c r="B20" s="219" t="s">
        <v>126</v>
      </c>
      <c r="C20" s="405">
        <v>7208.8549999999996</v>
      </c>
      <c r="D20" s="406">
        <v>30121.425999999999</v>
      </c>
      <c r="E20" s="407">
        <v>4273.5590000000002</v>
      </c>
      <c r="F20" s="219" t="s">
        <v>210</v>
      </c>
      <c r="G20" s="405">
        <v>8531.4879999999994</v>
      </c>
      <c r="H20" s="406">
        <v>37036.525000000001</v>
      </c>
      <c r="I20" s="408">
        <v>2673.5639999999999</v>
      </c>
      <c r="K20" s="219" t="s">
        <v>127</v>
      </c>
      <c r="L20" s="405">
        <v>1305.664</v>
      </c>
      <c r="M20" s="406">
        <v>5561.0360000000001</v>
      </c>
      <c r="N20" s="408">
        <v>574.26700000000005</v>
      </c>
      <c r="O20" s="409" t="s">
        <v>127</v>
      </c>
      <c r="P20" s="405">
        <v>542.55600000000004</v>
      </c>
      <c r="Q20" s="406">
        <v>2378.5639999999999</v>
      </c>
      <c r="R20" s="408">
        <v>385.416</v>
      </c>
      <c r="S20" s="404"/>
    </row>
    <row r="21" spans="2:21">
      <c r="B21" s="219" t="s">
        <v>143</v>
      </c>
      <c r="C21" s="405">
        <v>5241.6229999999996</v>
      </c>
      <c r="D21" s="406">
        <v>22012.094000000001</v>
      </c>
      <c r="E21" s="407">
        <v>3491.38</v>
      </c>
      <c r="F21" s="219" t="s">
        <v>126</v>
      </c>
      <c r="G21" s="405">
        <v>8172.0169999999998</v>
      </c>
      <c r="H21" s="406">
        <v>35322.997000000003</v>
      </c>
      <c r="I21" s="408">
        <v>4859.4229999999998</v>
      </c>
      <c r="K21" s="219" t="s">
        <v>117</v>
      </c>
      <c r="L21" s="405">
        <v>985.71600000000001</v>
      </c>
      <c r="M21" s="406">
        <v>4160.7089999999998</v>
      </c>
      <c r="N21" s="408">
        <v>431.20299999999997</v>
      </c>
      <c r="O21" s="409" t="s">
        <v>126</v>
      </c>
      <c r="P21" s="405">
        <v>508.85700000000003</v>
      </c>
      <c r="Q21" s="406">
        <v>2164.9740000000002</v>
      </c>
      <c r="R21" s="408">
        <v>213.726</v>
      </c>
      <c r="S21" s="404"/>
    </row>
    <row r="22" spans="2:21">
      <c r="B22" s="219" t="s">
        <v>144</v>
      </c>
      <c r="C22" s="405">
        <v>4197.4939999999997</v>
      </c>
      <c r="D22" s="406">
        <v>17682.249</v>
      </c>
      <c r="E22" s="407">
        <v>2911.84</v>
      </c>
      <c r="F22" s="219" t="s">
        <v>143</v>
      </c>
      <c r="G22" s="405">
        <v>7071.1689999999999</v>
      </c>
      <c r="H22" s="406">
        <v>30606.552</v>
      </c>
      <c r="I22" s="408">
        <v>4833.95</v>
      </c>
      <c r="K22" s="218" t="s">
        <v>120</v>
      </c>
      <c r="L22" s="401">
        <v>871.19799999999998</v>
      </c>
      <c r="M22" s="402">
        <v>3608.2950000000001</v>
      </c>
      <c r="N22" s="403">
        <v>330.18400000000003</v>
      </c>
      <c r="O22" s="330" t="s">
        <v>120</v>
      </c>
      <c r="P22" s="405">
        <v>494.44</v>
      </c>
      <c r="Q22" s="406">
        <v>2136.8539999999998</v>
      </c>
      <c r="R22" s="408">
        <v>191.95099999999999</v>
      </c>
    </row>
    <row r="23" spans="2:21">
      <c r="B23" s="218" t="s">
        <v>113</v>
      </c>
      <c r="C23" s="405">
        <v>3656.0920000000001</v>
      </c>
      <c r="D23" s="406">
        <v>15230.83</v>
      </c>
      <c r="E23" s="407">
        <v>2462.326</v>
      </c>
      <c r="F23" s="218" t="s">
        <v>122</v>
      </c>
      <c r="G23" s="405">
        <v>3667.3229999999999</v>
      </c>
      <c r="H23" s="406">
        <v>15886.839</v>
      </c>
      <c r="I23" s="408">
        <v>1317.316</v>
      </c>
      <c r="K23" s="219" t="s">
        <v>156</v>
      </c>
      <c r="L23" s="405">
        <v>744.46199999999999</v>
      </c>
      <c r="M23" s="406">
        <v>3123.6509999999998</v>
      </c>
      <c r="N23" s="408">
        <v>359.642</v>
      </c>
      <c r="O23" s="409" t="s">
        <v>117</v>
      </c>
      <c r="P23" s="401">
        <v>450.69499999999999</v>
      </c>
      <c r="Q23" s="402">
        <v>1980.3889999999999</v>
      </c>
      <c r="R23" s="403">
        <v>111.22</v>
      </c>
    </row>
    <row r="24" spans="2:21">
      <c r="B24" s="218" t="s">
        <v>204</v>
      </c>
      <c r="C24" s="405">
        <v>3560.9070000000002</v>
      </c>
      <c r="D24" s="406">
        <v>15034.936</v>
      </c>
      <c r="E24" s="407">
        <v>2209.4259999999999</v>
      </c>
      <c r="F24" s="218" t="s">
        <v>117</v>
      </c>
      <c r="G24" s="405">
        <v>2776.8530000000001</v>
      </c>
      <c r="H24" s="406">
        <v>11998.216</v>
      </c>
      <c r="I24" s="408">
        <v>1198.472</v>
      </c>
      <c r="K24" s="219" t="s">
        <v>128</v>
      </c>
      <c r="L24" s="405">
        <v>380.55099999999999</v>
      </c>
      <c r="M24" s="406">
        <v>1523.1289999999999</v>
      </c>
      <c r="N24" s="408">
        <v>237.43700000000001</v>
      </c>
      <c r="O24" s="330" t="s">
        <v>156</v>
      </c>
      <c r="P24" s="405">
        <v>437.173</v>
      </c>
      <c r="Q24" s="406">
        <v>1890.8969999999999</v>
      </c>
      <c r="R24" s="408">
        <v>397.63900000000001</v>
      </c>
    </row>
    <row r="25" spans="2:21">
      <c r="B25" s="218" t="s">
        <v>122</v>
      </c>
      <c r="C25" s="405">
        <v>3274.9569999999999</v>
      </c>
      <c r="D25" s="406">
        <v>13759.183000000001</v>
      </c>
      <c r="E25" s="407">
        <v>1877.6949999999999</v>
      </c>
      <c r="F25" s="218" t="s">
        <v>144</v>
      </c>
      <c r="G25" s="405">
        <v>2615.002</v>
      </c>
      <c r="H25" s="406">
        <v>11298.521000000001</v>
      </c>
      <c r="I25" s="408">
        <v>2078.806</v>
      </c>
      <c r="K25" s="219" t="s">
        <v>119</v>
      </c>
      <c r="L25" s="405">
        <v>155.45599999999999</v>
      </c>
      <c r="M25" s="406">
        <v>662.39800000000002</v>
      </c>
      <c r="N25" s="408">
        <v>175.37299999999999</v>
      </c>
      <c r="O25" s="330" t="s">
        <v>119</v>
      </c>
      <c r="P25" s="405">
        <v>164.953</v>
      </c>
      <c r="Q25" s="406">
        <v>709.61099999999999</v>
      </c>
      <c r="R25" s="408">
        <v>138.26300000000001</v>
      </c>
    </row>
    <row r="26" spans="2:21">
      <c r="B26" s="218" t="s">
        <v>210</v>
      </c>
      <c r="C26" s="405">
        <v>3188.8139999999999</v>
      </c>
      <c r="D26" s="406">
        <v>13408.751</v>
      </c>
      <c r="E26" s="407">
        <v>1075.162</v>
      </c>
      <c r="F26" s="218" t="s">
        <v>227</v>
      </c>
      <c r="G26" s="405">
        <v>2579.4560000000001</v>
      </c>
      <c r="H26" s="406">
        <v>11113.602999999999</v>
      </c>
      <c r="I26" s="408">
        <v>1510.18</v>
      </c>
      <c r="K26" s="219" t="s">
        <v>225</v>
      </c>
      <c r="L26" s="405">
        <v>96.415999999999997</v>
      </c>
      <c r="M26" s="406">
        <v>416.69200000000001</v>
      </c>
      <c r="N26" s="408">
        <v>39.915999999999997</v>
      </c>
      <c r="O26" s="219" t="s">
        <v>143</v>
      </c>
      <c r="P26" s="405">
        <v>37.368000000000002</v>
      </c>
      <c r="Q26" s="406">
        <v>163.071</v>
      </c>
      <c r="R26" s="408">
        <v>23.696000000000002</v>
      </c>
    </row>
    <row r="27" spans="2:21">
      <c r="B27" s="218" t="s">
        <v>117</v>
      </c>
      <c r="C27" s="405">
        <v>2728.9549999999999</v>
      </c>
      <c r="D27" s="406">
        <v>11374.278</v>
      </c>
      <c r="E27" s="407">
        <v>1330.269</v>
      </c>
      <c r="F27" s="219" t="s">
        <v>113</v>
      </c>
      <c r="G27" s="405">
        <v>2460.8960000000002</v>
      </c>
      <c r="H27" s="406">
        <v>10662.896000000001</v>
      </c>
      <c r="I27" s="408">
        <v>1473.877</v>
      </c>
      <c r="K27" s="219" t="s">
        <v>143</v>
      </c>
      <c r="L27" s="405">
        <v>95.483999999999995</v>
      </c>
      <c r="M27" s="406">
        <v>397.93299999999999</v>
      </c>
      <c r="N27" s="408">
        <v>51.945999999999998</v>
      </c>
      <c r="O27" s="219" t="s">
        <v>128</v>
      </c>
      <c r="P27" s="405">
        <v>21.206</v>
      </c>
      <c r="Q27" s="406">
        <v>90.037000000000006</v>
      </c>
      <c r="R27" s="408">
        <v>20.173999999999999</v>
      </c>
      <c r="S27" s="404"/>
    </row>
    <row r="28" spans="2:21" ht="13.5" thickBot="1">
      <c r="B28" s="218" t="s">
        <v>119</v>
      </c>
      <c r="C28" s="405">
        <v>2159.2559999999999</v>
      </c>
      <c r="D28" s="406">
        <v>9222.9359999999997</v>
      </c>
      <c r="E28" s="407">
        <v>1471.53</v>
      </c>
      <c r="F28" s="218" t="s">
        <v>204</v>
      </c>
      <c r="G28" s="405">
        <v>2313.69</v>
      </c>
      <c r="H28" s="406">
        <v>9991.0720000000001</v>
      </c>
      <c r="I28" s="408">
        <v>1172.5519999999999</v>
      </c>
      <c r="K28" s="219" t="s">
        <v>126</v>
      </c>
      <c r="L28" s="405">
        <v>47.93</v>
      </c>
      <c r="M28" s="406">
        <v>198.422</v>
      </c>
      <c r="N28" s="408">
        <v>24.138000000000002</v>
      </c>
      <c r="O28" s="220" t="s">
        <v>131</v>
      </c>
      <c r="P28" s="410">
        <v>1.454</v>
      </c>
      <c r="Q28" s="411">
        <v>6.1829999999999998</v>
      </c>
      <c r="R28" s="413">
        <v>3.319</v>
      </c>
      <c r="S28" s="404"/>
    </row>
    <row r="29" spans="2:21" ht="13.5" thickBot="1">
      <c r="B29" s="218" t="s">
        <v>116</v>
      </c>
      <c r="C29" s="405">
        <v>2121.471</v>
      </c>
      <c r="D29" s="406">
        <v>8855.57</v>
      </c>
      <c r="E29" s="407">
        <v>793.37800000000004</v>
      </c>
      <c r="F29" s="218" t="s">
        <v>228</v>
      </c>
      <c r="G29" s="405">
        <v>1946.9860000000001</v>
      </c>
      <c r="H29" s="406">
        <v>8452.5149999999994</v>
      </c>
      <c r="I29" s="408">
        <v>2197.1120000000001</v>
      </c>
      <c r="K29" s="220" t="s">
        <v>131</v>
      </c>
      <c r="L29" s="410">
        <v>1.504</v>
      </c>
      <c r="M29" s="411">
        <v>6.476</v>
      </c>
      <c r="N29" s="413">
        <v>1.9750000000000001</v>
      </c>
      <c r="S29" s="404"/>
    </row>
    <row r="30" spans="2:21" ht="13.5" thickBot="1">
      <c r="B30" s="221" t="s">
        <v>209</v>
      </c>
      <c r="C30" s="410">
        <v>2034.62</v>
      </c>
      <c r="D30" s="411">
        <v>8520.3140000000003</v>
      </c>
      <c r="E30" s="412">
        <v>636.02</v>
      </c>
      <c r="F30" s="221" t="s">
        <v>116</v>
      </c>
      <c r="G30" s="410">
        <v>1604.9639999999999</v>
      </c>
      <c r="H30" s="411">
        <v>6942.9380000000001</v>
      </c>
      <c r="I30" s="413">
        <v>744.51</v>
      </c>
      <c r="K30" s="414" t="s">
        <v>178</v>
      </c>
    </row>
    <row r="31" spans="2:21" ht="13.5" customHeight="1">
      <c r="B31" s="414" t="s">
        <v>178</v>
      </c>
      <c r="C31"/>
      <c r="D31" s="88"/>
      <c r="E31"/>
      <c r="F31"/>
      <c r="G31"/>
      <c r="H31"/>
      <c r="I31"/>
      <c r="K31" s="415"/>
      <c r="L31" s="415"/>
      <c r="M31" s="415"/>
      <c r="P31" s="415"/>
      <c r="Q31" s="415"/>
      <c r="R31" s="415"/>
    </row>
    <row r="32" spans="2:21" ht="10.5" customHeight="1">
      <c r="L32" s="415"/>
      <c r="M32" s="415"/>
      <c r="N32" s="415"/>
      <c r="P32" s="415"/>
      <c r="Q32" s="415"/>
      <c r="R32" s="415"/>
    </row>
    <row r="33" spans="2:21" ht="24" customHeight="1">
      <c r="B33" s="384" t="s">
        <v>318</v>
      </c>
      <c r="C33" s="384"/>
      <c r="D33" s="384"/>
      <c r="E33" s="384"/>
      <c r="F33" s="384"/>
      <c r="G33" s="384"/>
      <c r="H33" s="384"/>
      <c r="I33" s="385"/>
      <c r="J33" s="385"/>
      <c r="K33" s="384" t="s">
        <v>319</v>
      </c>
      <c r="L33" s="384"/>
      <c r="M33" s="384"/>
      <c r="N33" s="384"/>
      <c r="O33" s="384"/>
      <c r="P33" s="384"/>
      <c r="Q33" s="384"/>
      <c r="R33" s="385"/>
      <c r="S33" s="387"/>
    </row>
    <row r="34" spans="2:21" ht="13.5" thickBot="1"/>
    <row r="35" spans="2:21" ht="21" thickBot="1">
      <c r="B35" s="388" t="s">
        <v>153</v>
      </c>
      <c r="C35" s="389"/>
      <c r="D35" s="389"/>
      <c r="E35" s="389"/>
      <c r="F35" s="389"/>
      <c r="G35" s="389"/>
      <c r="H35" s="389"/>
      <c r="I35" s="390"/>
      <c r="K35" s="388" t="s">
        <v>175</v>
      </c>
      <c r="L35" s="389"/>
      <c r="M35" s="389"/>
      <c r="N35" s="389"/>
      <c r="O35" s="389"/>
      <c r="P35" s="389"/>
      <c r="Q35" s="389"/>
      <c r="R35" s="390"/>
    </row>
    <row r="36" spans="2:21" ht="16.5" thickBot="1">
      <c r="B36" s="391" t="s">
        <v>316</v>
      </c>
      <c r="C36" s="392"/>
      <c r="D36" s="393"/>
      <c r="E36" s="394"/>
      <c r="F36" s="391" t="s">
        <v>317</v>
      </c>
      <c r="G36" s="392"/>
      <c r="H36" s="393"/>
      <c r="I36" s="394"/>
      <c r="K36" s="391" t="s">
        <v>320</v>
      </c>
      <c r="L36" s="392"/>
      <c r="M36" s="393"/>
      <c r="N36" s="394"/>
      <c r="O36" s="391" t="s">
        <v>317</v>
      </c>
      <c r="P36" s="392"/>
      <c r="Q36" s="393"/>
      <c r="R36" s="394"/>
    </row>
    <row r="37" spans="2:21" ht="29.25" thickBot="1">
      <c r="B37" s="395" t="s">
        <v>176</v>
      </c>
      <c r="C37" s="396" t="s">
        <v>172</v>
      </c>
      <c r="D37" s="397" t="s">
        <v>177</v>
      </c>
      <c r="E37" s="398" t="s">
        <v>157</v>
      </c>
      <c r="F37" s="399" t="s">
        <v>176</v>
      </c>
      <c r="G37" s="396" t="s">
        <v>172</v>
      </c>
      <c r="H37" s="397" t="s">
        <v>177</v>
      </c>
      <c r="I37" s="398" t="s">
        <v>157</v>
      </c>
      <c r="K37" s="395" t="s">
        <v>176</v>
      </c>
      <c r="L37" s="396" t="s">
        <v>172</v>
      </c>
      <c r="M37" s="397" t="s">
        <v>177</v>
      </c>
      <c r="N37" s="398" t="s">
        <v>157</v>
      </c>
      <c r="O37" s="399" t="s">
        <v>176</v>
      </c>
      <c r="P37" s="396" t="s">
        <v>172</v>
      </c>
      <c r="Q37" s="397" t="s">
        <v>177</v>
      </c>
      <c r="R37" s="398" t="s">
        <v>157</v>
      </c>
      <c r="U37" s="404"/>
    </row>
    <row r="38" spans="2:21" ht="15" thickBot="1">
      <c r="B38" s="400" t="s">
        <v>154</v>
      </c>
      <c r="C38" s="191">
        <v>2334.915</v>
      </c>
      <c r="D38" s="192">
        <v>9801.5159999999996</v>
      </c>
      <c r="E38" s="193">
        <v>2099.252</v>
      </c>
      <c r="F38" s="400" t="s">
        <v>154</v>
      </c>
      <c r="G38" s="191">
        <v>4760.1790000000001</v>
      </c>
      <c r="H38" s="192">
        <v>20713.399000000001</v>
      </c>
      <c r="I38" s="193">
        <v>4157.7439999999997</v>
      </c>
      <c r="K38" s="400" t="s">
        <v>154</v>
      </c>
      <c r="L38" s="191">
        <v>149032.96400000001</v>
      </c>
      <c r="M38" s="192">
        <v>624606.79599999997</v>
      </c>
      <c r="N38" s="193">
        <v>88903.911999999997</v>
      </c>
      <c r="O38" s="400" t="s">
        <v>154</v>
      </c>
      <c r="P38" s="191">
        <v>140914.47099999999</v>
      </c>
      <c r="Q38" s="192">
        <v>610459.99699999997</v>
      </c>
      <c r="R38" s="193">
        <v>83765.585000000006</v>
      </c>
      <c r="U38" s="404"/>
    </row>
    <row r="39" spans="2:21">
      <c r="B39" s="194" t="s">
        <v>156</v>
      </c>
      <c r="C39" s="195">
        <v>1393.623</v>
      </c>
      <c r="D39" s="196">
        <v>5887.1450000000004</v>
      </c>
      <c r="E39" s="197">
        <v>1276.461</v>
      </c>
      <c r="F39" s="222" t="s">
        <v>114</v>
      </c>
      <c r="G39" s="195">
        <v>2102.69</v>
      </c>
      <c r="H39" s="196">
        <v>9136.44</v>
      </c>
      <c r="I39" s="197">
        <v>2133.6239999999998</v>
      </c>
      <c r="K39" s="198" t="s">
        <v>113</v>
      </c>
      <c r="L39" s="199">
        <v>95029.221000000005</v>
      </c>
      <c r="M39" s="200">
        <v>397806.28200000001</v>
      </c>
      <c r="N39" s="201">
        <v>52072.461000000003</v>
      </c>
      <c r="O39" s="223" t="s">
        <v>113</v>
      </c>
      <c r="P39" s="199">
        <v>100584.571</v>
      </c>
      <c r="Q39" s="200">
        <v>435861.17099999997</v>
      </c>
      <c r="R39" s="201">
        <v>55946.470999999998</v>
      </c>
      <c r="T39" s="404"/>
      <c r="U39" s="404"/>
    </row>
    <row r="40" spans="2:21">
      <c r="B40" s="198" t="s">
        <v>114</v>
      </c>
      <c r="C40" s="199">
        <v>283.65499999999997</v>
      </c>
      <c r="D40" s="200">
        <v>1159.5309999999999</v>
      </c>
      <c r="E40" s="201">
        <v>255.495</v>
      </c>
      <c r="F40" s="223" t="s">
        <v>156</v>
      </c>
      <c r="G40" s="199">
        <v>1536.3989999999999</v>
      </c>
      <c r="H40" s="200">
        <v>6687.9110000000001</v>
      </c>
      <c r="I40" s="201">
        <v>1071.306</v>
      </c>
      <c r="K40" s="198" t="s">
        <v>114</v>
      </c>
      <c r="L40" s="199">
        <v>32770.660000000003</v>
      </c>
      <c r="M40" s="200">
        <v>137796.23699999999</v>
      </c>
      <c r="N40" s="201">
        <v>22297.937000000002</v>
      </c>
      <c r="O40" s="223" t="s">
        <v>114</v>
      </c>
      <c r="P40" s="199">
        <v>19595.12</v>
      </c>
      <c r="Q40" s="200">
        <v>84814.255000000005</v>
      </c>
      <c r="R40" s="201">
        <v>12767.924999999999</v>
      </c>
      <c r="T40" s="404"/>
      <c r="U40" s="404"/>
    </row>
    <row r="41" spans="2:21">
      <c r="B41" s="332" t="s">
        <v>143</v>
      </c>
      <c r="C41" s="199">
        <v>269.57</v>
      </c>
      <c r="D41" s="200">
        <v>1114.99</v>
      </c>
      <c r="E41" s="201">
        <v>192.03899999999999</v>
      </c>
      <c r="F41" s="302" t="s">
        <v>118</v>
      </c>
      <c r="G41" s="199">
        <v>595.08900000000006</v>
      </c>
      <c r="H41" s="406">
        <v>2590.402</v>
      </c>
      <c r="I41" s="303">
        <v>474.62400000000002</v>
      </c>
      <c r="K41" s="198" t="s">
        <v>226</v>
      </c>
      <c r="L41" s="199">
        <v>9570.1329999999998</v>
      </c>
      <c r="M41" s="200">
        <v>40035.387000000002</v>
      </c>
      <c r="N41" s="201">
        <v>4788.5</v>
      </c>
      <c r="O41" s="218" t="s">
        <v>226</v>
      </c>
      <c r="P41" s="199">
        <v>10038.602999999999</v>
      </c>
      <c r="Q41" s="200">
        <v>43504.747000000003</v>
      </c>
      <c r="R41" s="201">
        <v>5364.1610000000001</v>
      </c>
      <c r="T41" s="404"/>
      <c r="U41" s="404"/>
    </row>
    <row r="42" spans="2:21">
      <c r="B42" s="198" t="s">
        <v>127</v>
      </c>
      <c r="C42" s="199">
        <v>143.70699999999999</v>
      </c>
      <c r="D42" s="200">
        <v>604.34400000000005</v>
      </c>
      <c r="E42" s="201">
        <v>156.071</v>
      </c>
      <c r="F42" s="218" t="s">
        <v>130</v>
      </c>
      <c r="G42" s="199">
        <v>195.179</v>
      </c>
      <c r="H42" s="200">
        <v>871.65200000000004</v>
      </c>
      <c r="I42" s="201">
        <v>167.87899999999999</v>
      </c>
      <c r="K42" s="224" t="s">
        <v>127</v>
      </c>
      <c r="L42" s="225">
        <v>7336.8389999999999</v>
      </c>
      <c r="M42" s="226">
        <v>30813.222000000002</v>
      </c>
      <c r="N42" s="227">
        <v>6478.2340000000004</v>
      </c>
      <c r="O42" s="228" t="s">
        <v>127</v>
      </c>
      <c r="P42" s="225">
        <v>6943.9650000000001</v>
      </c>
      <c r="Q42" s="226">
        <v>30065.420999999998</v>
      </c>
      <c r="R42" s="227">
        <v>6938.5820000000003</v>
      </c>
      <c r="T42" s="404"/>
      <c r="U42" s="404"/>
    </row>
    <row r="43" spans="2:21">
      <c r="B43" s="218" t="s">
        <v>129</v>
      </c>
      <c r="C43" s="225">
        <v>142.45699999999999</v>
      </c>
      <c r="D43" s="226">
        <v>613.95000000000005</v>
      </c>
      <c r="E43" s="227">
        <v>133.75299999999999</v>
      </c>
      <c r="F43" s="228" t="s">
        <v>129</v>
      </c>
      <c r="G43" s="225">
        <v>187.99700000000001</v>
      </c>
      <c r="H43" s="226">
        <v>806.20600000000002</v>
      </c>
      <c r="I43" s="227">
        <v>170.005</v>
      </c>
      <c r="K43" s="198" t="s">
        <v>128</v>
      </c>
      <c r="L43" s="199">
        <v>2901.1030000000001</v>
      </c>
      <c r="M43" s="200">
        <v>12191.621999999999</v>
      </c>
      <c r="N43" s="201">
        <v>2351.4760000000001</v>
      </c>
      <c r="O43" s="198" t="s">
        <v>128</v>
      </c>
      <c r="P43" s="199">
        <v>1837.434</v>
      </c>
      <c r="Q43" s="200">
        <v>7939.6530000000002</v>
      </c>
      <c r="R43" s="201">
        <v>1448.2919999999999</v>
      </c>
      <c r="T43" s="404"/>
      <c r="U43" s="404"/>
    </row>
    <row r="44" spans="2:21" ht="13.5" thickBot="1">
      <c r="B44" s="202" t="s">
        <v>118</v>
      </c>
      <c r="C44" s="203">
        <v>60.863</v>
      </c>
      <c r="D44" s="204">
        <v>257.33</v>
      </c>
      <c r="E44" s="205">
        <v>51.68</v>
      </c>
      <c r="F44" s="202" t="s">
        <v>143</v>
      </c>
      <c r="G44" s="203">
        <v>104.92700000000001</v>
      </c>
      <c r="H44" s="204">
        <v>451.536</v>
      </c>
      <c r="I44" s="205">
        <v>103.898</v>
      </c>
      <c r="K44" s="229" t="s">
        <v>130</v>
      </c>
      <c r="L44" s="230">
        <v>647.27</v>
      </c>
      <c r="M44" s="231">
        <v>2697.6759999999999</v>
      </c>
      <c r="N44" s="232">
        <v>316.61700000000002</v>
      </c>
      <c r="O44" s="233" t="s">
        <v>121</v>
      </c>
      <c r="P44" s="230">
        <v>1082.473</v>
      </c>
      <c r="Q44" s="231">
        <v>4694.45</v>
      </c>
      <c r="R44" s="232">
        <v>720.97400000000005</v>
      </c>
      <c r="T44" s="404"/>
      <c r="U44" s="404"/>
    </row>
    <row r="45" spans="2:21">
      <c r="B45" s="414" t="s">
        <v>178</v>
      </c>
      <c r="C45" s="88"/>
      <c r="D45" s="88"/>
      <c r="E45" s="88"/>
      <c r="F45"/>
      <c r="G45" s="88"/>
      <c r="H45" s="88"/>
      <c r="I45" s="88"/>
      <c r="J45"/>
      <c r="K45" s="414" t="s">
        <v>178</v>
      </c>
      <c r="L45" s="88"/>
      <c r="M45"/>
      <c r="N45"/>
      <c r="O45"/>
      <c r="P45"/>
      <c r="Q45"/>
      <c r="R45"/>
      <c r="U45" s="404"/>
    </row>
    <row r="46" spans="2:21">
      <c r="B46"/>
      <c r="C46"/>
      <c r="D46"/>
      <c r="E46"/>
      <c r="F46"/>
      <c r="G46" s="679"/>
      <c r="H46" s="679"/>
      <c r="I46"/>
      <c r="J46"/>
      <c r="L46"/>
      <c r="M46"/>
      <c r="N46"/>
      <c r="O46"/>
      <c r="P46"/>
      <c r="Q46"/>
      <c r="R46"/>
      <c r="U46" s="404"/>
    </row>
    <row r="47" spans="2:21">
      <c r="G47" s="404"/>
      <c r="H47" s="404"/>
      <c r="U47" s="404"/>
    </row>
    <row r="48" spans="2:21">
      <c r="G48" s="404"/>
      <c r="U48" s="404"/>
    </row>
    <row r="49" spans="7:8">
      <c r="G49" s="404"/>
      <c r="H49" s="404"/>
    </row>
    <row r="50" spans="7:8">
      <c r="G50" s="404"/>
      <c r="H50" s="40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topLeftCell="A4" zoomScaleNormal="100" workbookViewId="0">
      <selection activeCell="O38" sqref="O38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8"/>
    </row>
    <row r="2" spans="1:10" ht="18.75" customHeight="1">
      <c r="A2" s="38"/>
      <c r="B2" s="291" t="s">
        <v>294</v>
      </c>
      <c r="C2" s="291"/>
      <c r="D2" s="291"/>
      <c r="E2" s="291"/>
      <c r="F2" s="291"/>
      <c r="G2" s="291"/>
    </row>
    <row r="3" spans="1:10" ht="18.75" customHeight="1" thickBot="1">
      <c r="A3" s="38"/>
    </row>
    <row r="4" spans="1:10" ht="18.75" customHeight="1" thickBot="1">
      <c r="A4" s="38"/>
      <c r="B4" s="780" t="s">
        <v>290</v>
      </c>
      <c r="C4" s="780">
        <v>2016</v>
      </c>
      <c r="D4" s="780">
        <v>2015</v>
      </c>
      <c r="E4" s="779" t="s">
        <v>289</v>
      </c>
      <c r="F4" s="779" t="s">
        <v>288</v>
      </c>
      <c r="G4" s="779" t="s">
        <v>287</v>
      </c>
      <c r="H4" s="779" t="s">
        <v>286</v>
      </c>
      <c r="I4" s="781" t="s">
        <v>285</v>
      </c>
      <c r="J4" s="778" t="s">
        <v>295</v>
      </c>
    </row>
    <row r="5" spans="1:10" ht="15" customHeight="1">
      <c r="A5" s="38"/>
      <c r="B5" s="777">
        <v>1</v>
      </c>
      <c r="C5" s="774">
        <v>3.8570005882352949</v>
      </c>
      <c r="D5" s="776">
        <v>4.0853524705882354</v>
      </c>
      <c r="E5" s="776">
        <v>5.0233391764705884</v>
      </c>
      <c r="F5" s="776">
        <v>5.2251473529411765</v>
      </c>
      <c r="G5" s="768">
        <v>5.2702099411764713</v>
      </c>
      <c r="H5" s="768">
        <v>3.9619427058823531</v>
      </c>
      <c r="I5" s="775">
        <v>3.8122438823529414</v>
      </c>
      <c r="J5" s="317">
        <f t="shared" ref="J5:J36" si="0">((D6+E6+F6)+(G5+H5))/5</f>
        <v>4.6814014000000004</v>
      </c>
    </row>
    <row r="6" spans="1:10">
      <c r="A6" s="38"/>
      <c r="B6" s="770">
        <v>2</v>
      </c>
      <c r="C6" s="768">
        <v>3.9661654117647065</v>
      </c>
      <c r="D6" s="768">
        <v>4.0447779411764708</v>
      </c>
      <c r="E6" s="768">
        <v>4.9572525294117638</v>
      </c>
      <c r="F6" s="768">
        <v>5.172823882352942</v>
      </c>
      <c r="G6" s="767">
        <v>5.0535244117647053</v>
      </c>
      <c r="H6" s="767">
        <v>3.8589352941176469</v>
      </c>
      <c r="I6" s="774">
        <v>3.7602561176470584</v>
      </c>
      <c r="J6" s="317">
        <f t="shared" si="0"/>
        <v>4.5878205176470583</v>
      </c>
    </row>
    <row r="7" spans="1:10">
      <c r="A7" s="38"/>
      <c r="B7" s="770">
        <v>3</v>
      </c>
      <c r="C7" s="767">
        <v>4.0981918823529417</v>
      </c>
      <c r="D7" s="774">
        <v>4.023784470588236</v>
      </c>
      <c r="E7" s="774">
        <v>4.949247588235294</v>
      </c>
      <c r="F7" s="774">
        <v>5.0536108235294126</v>
      </c>
      <c r="G7" s="774">
        <v>4.9418819411764705</v>
      </c>
      <c r="H7" s="767">
        <v>3.6255921764705876</v>
      </c>
      <c r="I7" s="774">
        <v>3.654815411764706</v>
      </c>
      <c r="J7" s="317">
        <f t="shared" si="0"/>
        <v>4.5276435176470589</v>
      </c>
    </row>
    <row r="8" spans="1:10">
      <c r="A8" s="38"/>
      <c r="B8" s="770">
        <v>4</v>
      </c>
      <c r="C8" s="774">
        <v>4.1731147058823526</v>
      </c>
      <c r="D8" s="768">
        <v>4.0176224705882362</v>
      </c>
      <c r="E8" s="768">
        <v>5.013047764705882</v>
      </c>
      <c r="F8" s="768">
        <v>5.040073235294118</v>
      </c>
      <c r="G8" s="768">
        <v>5.048730470588235</v>
      </c>
      <c r="H8" s="767">
        <v>3.5648852352941178</v>
      </c>
      <c r="I8" s="766">
        <v>3.6125340588235293</v>
      </c>
      <c r="J8" s="317">
        <f t="shared" si="0"/>
        <v>4.5774729764705882</v>
      </c>
    </row>
    <row r="9" spans="1:10">
      <c r="A9" s="38"/>
      <c r="B9" s="770">
        <v>5</v>
      </c>
      <c r="C9" s="768">
        <v>4.1793485882352934</v>
      </c>
      <c r="D9" s="767">
        <v>4.0689678823529416</v>
      </c>
      <c r="E9" s="767">
        <v>5.1231072941176468</v>
      </c>
      <c r="F9" s="767">
        <v>5.0816739999999996</v>
      </c>
      <c r="G9" s="767">
        <v>5.2206118823529408</v>
      </c>
      <c r="H9" s="767">
        <v>3.7421555294117641</v>
      </c>
      <c r="I9" s="774">
        <v>3.5287850000000001</v>
      </c>
      <c r="J9" s="317">
        <f t="shared" si="0"/>
        <v>4.6713155411764706</v>
      </c>
    </row>
    <row r="10" spans="1:10">
      <c r="A10" s="38"/>
      <c r="B10" s="770">
        <v>6</v>
      </c>
      <c r="C10" s="767">
        <v>4.1631161764705888</v>
      </c>
      <c r="D10" s="767">
        <v>4.2130744117647057</v>
      </c>
      <c r="E10" s="767">
        <v>5.0185146470588231</v>
      </c>
      <c r="F10" s="767">
        <v>5.1622212352941181</v>
      </c>
      <c r="G10" s="774">
        <v>5.2711910588235291</v>
      </c>
      <c r="H10" s="767">
        <v>4.0282006470588234</v>
      </c>
      <c r="I10" s="774">
        <v>3.5519510000000003</v>
      </c>
      <c r="J10" s="317">
        <f t="shared" si="0"/>
        <v>4.7047700470588243</v>
      </c>
    </row>
    <row r="11" spans="1:10">
      <c r="A11" s="38"/>
      <c r="B11" s="770">
        <v>7</v>
      </c>
      <c r="C11" s="767">
        <v>4.176024411764705</v>
      </c>
      <c r="D11" s="767">
        <v>4.3252399411764699</v>
      </c>
      <c r="E11" s="769">
        <v>4.7140003529411771</v>
      </c>
      <c r="F11" s="767">
        <v>5.1852182352941174</v>
      </c>
      <c r="G11" s="768">
        <v>5.2618731176470588</v>
      </c>
      <c r="H11" s="767">
        <v>4.0745968823529415</v>
      </c>
      <c r="I11" s="774">
        <v>3.696104941176471</v>
      </c>
      <c r="J11" s="317">
        <f t="shared" si="0"/>
        <v>4.7208372823529414</v>
      </c>
    </row>
    <row r="12" spans="1:10">
      <c r="A12" s="38"/>
      <c r="B12" s="770">
        <v>8</v>
      </c>
      <c r="C12" s="767">
        <v>4.1518948823529405</v>
      </c>
      <c r="D12" s="767">
        <v>4.5042117058823532</v>
      </c>
      <c r="E12" s="769">
        <v>4.519399529411765</v>
      </c>
      <c r="F12" s="767">
        <v>5.2441051764705877</v>
      </c>
      <c r="G12" s="768">
        <v>5.222119882352942</v>
      </c>
      <c r="H12" s="767">
        <v>4.0773398823529412</v>
      </c>
      <c r="I12" s="774">
        <v>3.8164329411764708</v>
      </c>
      <c r="J12" s="317">
        <f t="shared" si="0"/>
        <v>4.6753455411764708</v>
      </c>
    </row>
    <row r="13" spans="1:10">
      <c r="A13" s="38"/>
      <c r="B13" s="770">
        <v>9</v>
      </c>
      <c r="C13" s="767">
        <v>4.0530291176470588</v>
      </c>
      <c r="D13" s="767">
        <v>4.6150581176470595</v>
      </c>
      <c r="E13" s="769">
        <v>4.2189236470588227</v>
      </c>
      <c r="F13" s="767">
        <v>5.2432861764705887</v>
      </c>
      <c r="G13" s="768">
        <v>5.1699065294117652</v>
      </c>
      <c r="H13" s="767">
        <v>4.1345612941176482</v>
      </c>
      <c r="I13" s="774">
        <v>3.7931614117647054</v>
      </c>
      <c r="J13" s="317">
        <f t="shared" si="0"/>
        <v>4.6974221411764709</v>
      </c>
    </row>
    <row r="14" spans="1:10">
      <c r="A14" s="38"/>
      <c r="B14" s="770">
        <v>10</v>
      </c>
      <c r="C14" s="767">
        <v>4.1972931764705885</v>
      </c>
      <c r="D14" s="767">
        <v>4.4751054705882352</v>
      </c>
      <c r="E14" s="769">
        <v>4.4313275882352938</v>
      </c>
      <c r="F14" s="767">
        <v>5.2762098235294115</v>
      </c>
      <c r="G14" s="774">
        <v>5.0817214117647067</v>
      </c>
      <c r="H14" s="767">
        <v>4.1901469999999996</v>
      </c>
      <c r="I14" s="774">
        <v>3.7168774117647057</v>
      </c>
      <c r="J14" s="317">
        <f t="shared" si="0"/>
        <v>4.7066795176470588</v>
      </c>
    </row>
    <row r="15" spans="1:10">
      <c r="A15" s="38"/>
      <c r="B15" s="770">
        <v>11</v>
      </c>
      <c r="C15" s="767">
        <v>4.3415710000000001</v>
      </c>
      <c r="D15" s="767">
        <v>4.3201102941176472</v>
      </c>
      <c r="E15" s="769">
        <v>4.6312247647058822</v>
      </c>
      <c r="F15" s="767">
        <v>5.3101941176470593</v>
      </c>
      <c r="G15" s="768">
        <v>5.0708105882352941</v>
      </c>
      <c r="H15" s="767">
        <v>4.2618756470588233</v>
      </c>
      <c r="I15" s="774">
        <v>3.6761468823529411</v>
      </c>
      <c r="J15" s="317">
        <f t="shared" si="0"/>
        <v>4.7928635529411761</v>
      </c>
    </row>
    <row r="16" spans="1:10">
      <c r="A16" s="38"/>
      <c r="B16" s="770">
        <v>12</v>
      </c>
      <c r="C16" s="767">
        <v>4.3140882352941183</v>
      </c>
      <c r="D16" s="767">
        <v>4.3104727058823524</v>
      </c>
      <c r="E16" s="769">
        <v>4.992735647058824</v>
      </c>
      <c r="F16" s="767">
        <v>5.3284231764705883</v>
      </c>
      <c r="G16" s="768">
        <v>5.1349327058823526</v>
      </c>
      <c r="H16" s="767">
        <v>4.3290703529411765</v>
      </c>
      <c r="I16" s="774">
        <v>3.7129131764705878</v>
      </c>
      <c r="J16" s="317">
        <f t="shared" si="0"/>
        <v>4.8304688823529416</v>
      </c>
    </row>
    <row r="17" spans="1:10">
      <c r="A17" s="38"/>
      <c r="B17" s="770">
        <v>13</v>
      </c>
      <c r="C17" s="767">
        <v>4.2176075882352944</v>
      </c>
      <c r="D17" s="767">
        <v>4.4293722352941174</v>
      </c>
      <c r="E17" s="769">
        <v>4.9264211176470587</v>
      </c>
      <c r="F17" s="767">
        <v>5.332548000000001</v>
      </c>
      <c r="G17" s="768">
        <v>5.2204772941176483</v>
      </c>
      <c r="H17" s="767">
        <v>4.3641848823529417</v>
      </c>
      <c r="I17" s="774">
        <v>3.6685418823529412</v>
      </c>
      <c r="J17" s="317">
        <f t="shared" si="0"/>
        <v>4.8658779764705882</v>
      </c>
    </row>
    <row r="18" spans="1:10">
      <c r="A18" s="38"/>
      <c r="B18" s="770">
        <v>14</v>
      </c>
      <c r="C18" s="767">
        <v>4.1240442941176472</v>
      </c>
      <c r="D18" s="767">
        <v>4.3988382941176472</v>
      </c>
      <c r="E18" s="769">
        <v>4.9788179999999995</v>
      </c>
      <c r="F18" s="767">
        <v>5.367071411764706</v>
      </c>
      <c r="G18" s="768">
        <v>5.1454130000000005</v>
      </c>
      <c r="H18" s="767">
        <v>4.4310974117647053</v>
      </c>
      <c r="I18" s="774">
        <v>3.6684875882352941</v>
      </c>
      <c r="J18" s="317">
        <f t="shared" si="0"/>
        <v>4.8869893647058813</v>
      </c>
    </row>
    <row r="19" spans="1:10">
      <c r="A19" s="38"/>
      <c r="B19" s="770">
        <v>15</v>
      </c>
      <c r="C19" s="767">
        <v>4.0957287647058829</v>
      </c>
      <c r="D19" s="767">
        <v>4.4002231764705888</v>
      </c>
      <c r="E19" s="769">
        <v>5.0855304117647053</v>
      </c>
      <c r="F19" s="767">
        <v>5.3726828235294111</v>
      </c>
      <c r="G19" s="768">
        <v>5.2158133529411774</v>
      </c>
      <c r="H19" s="767">
        <v>4.5610240000000006</v>
      </c>
      <c r="I19" s="774">
        <v>3.6167315294117648</v>
      </c>
      <c r="J19" s="317">
        <f t="shared" si="0"/>
        <v>4.9349954588235301</v>
      </c>
    </row>
    <row r="20" spans="1:10">
      <c r="A20" s="38"/>
      <c r="B20" s="770">
        <v>16</v>
      </c>
      <c r="C20" s="767">
        <v>4.0998818823529408</v>
      </c>
      <c r="D20" s="767">
        <v>4.4906175294117645</v>
      </c>
      <c r="E20" s="769">
        <v>5.0787046470588235</v>
      </c>
      <c r="F20" s="767">
        <v>5.3288177647058816</v>
      </c>
      <c r="G20" s="768">
        <v>5.2989881176470588</v>
      </c>
      <c r="H20" s="767">
        <v>4.5383741764705885</v>
      </c>
      <c r="I20" s="774">
        <v>3.5457943529411766</v>
      </c>
      <c r="J20" s="317">
        <f t="shared" si="0"/>
        <v>4.9472405411764715</v>
      </c>
    </row>
    <row r="21" spans="1:10">
      <c r="A21" s="38"/>
      <c r="B21" s="770">
        <v>17</v>
      </c>
      <c r="C21" s="767">
        <v>4.1454942941176469</v>
      </c>
      <c r="D21" s="767">
        <v>4.5089651176470591</v>
      </c>
      <c r="E21" s="769">
        <v>5.0819294117647065</v>
      </c>
      <c r="F21" s="767">
        <v>5.3079458823529411</v>
      </c>
      <c r="G21" s="768">
        <v>5.2741359411764703</v>
      </c>
      <c r="H21" s="767">
        <v>4.5450424117647064</v>
      </c>
      <c r="I21" s="774">
        <v>3.4883465882352938</v>
      </c>
      <c r="J21" s="317">
        <f t="shared" si="0"/>
        <v>4.9062483294117651</v>
      </c>
    </row>
    <row r="22" spans="1:10">
      <c r="A22" s="38"/>
      <c r="B22" s="770">
        <v>18</v>
      </c>
      <c r="C22" s="767">
        <v>4.3256314705882364</v>
      </c>
      <c r="D22" s="767">
        <v>4.345099352941177</v>
      </c>
      <c r="E22" s="769">
        <v>5.1545175882352945</v>
      </c>
      <c r="F22" s="767">
        <v>5.2124463529411758</v>
      </c>
      <c r="G22" s="768">
        <v>5.2495215882352939</v>
      </c>
      <c r="H22" s="767">
        <v>4.5455670000000001</v>
      </c>
      <c r="I22" s="774">
        <v>3.5456215294117648</v>
      </c>
      <c r="J22" s="317">
        <f t="shared" si="0"/>
        <v>4.8405559647058833</v>
      </c>
    </row>
    <row r="23" spans="1:10">
      <c r="A23" s="38"/>
      <c r="B23" s="770">
        <v>19</v>
      </c>
      <c r="C23" s="767">
        <v>4.4820627647058817</v>
      </c>
      <c r="D23" s="767">
        <v>4.1490715882352944</v>
      </c>
      <c r="E23" s="769">
        <v>5.1489084705882355</v>
      </c>
      <c r="F23" s="767">
        <v>5.1097111764705891</v>
      </c>
      <c r="G23" s="768">
        <v>5.2018949411764703</v>
      </c>
      <c r="H23" s="767">
        <v>4.544665411764707</v>
      </c>
      <c r="I23" s="774">
        <v>3.7021140000000003</v>
      </c>
      <c r="J23" s="317">
        <f t="shared" si="0"/>
        <v>4.8122652117647062</v>
      </c>
    </row>
    <row r="24" spans="1:10">
      <c r="A24" s="38"/>
      <c r="B24" s="770">
        <v>20</v>
      </c>
      <c r="C24" s="767">
        <v>4.6219909411764712</v>
      </c>
      <c r="D24" s="767">
        <v>4.1668257647058828</v>
      </c>
      <c r="E24" s="769">
        <v>5.0604541764705884</v>
      </c>
      <c r="F24" s="767">
        <v>5.0874857647058827</v>
      </c>
      <c r="G24" s="768">
        <v>5.226873294117647</v>
      </c>
      <c r="H24" s="767">
        <v>4.4355847058823539</v>
      </c>
      <c r="I24" s="774">
        <v>3.8818015294117649</v>
      </c>
      <c r="J24" s="317">
        <f t="shared" si="0"/>
        <v>4.8360078</v>
      </c>
    </row>
    <row r="25" spans="1:10">
      <c r="A25" s="38"/>
      <c r="B25" s="770">
        <v>21</v>
      </c>
      <c r="C25" s="767">
        <v>4.6591594705882349</v>
      </c>
      <c r="D25" s="767">
        <v>4.2700098235294117</v>
      </c>
      <c r="E25" s="769">
        <v>5.0797041176470588</v>
      </c>
      <c r="F25" s="767">
        <v>5.1678670588235294</v>
      </c>
      <c r="G25" s="768">
        <v>5.4091371176470586</v>
      </c>
      <c r="H25" s="767">
        <v>4.3779755882352935</v>
      </c>
      <c r="I25" s="774">
        <v>4.0563326470588246</v>
      </c>
      <c r="J25" s="317">
        <f t="shared" si="0"/>
        <v>4.9217088470588237</v>
      </c>
    </row>
    <row r="26" spans="1:10">
      <c r="A26" s="38"/>
      <c r="B26" s="770">
        <v>22</v>
      </c>
      <c r="C26" s="767">
        <v>4.8499999999999996</v>
      </c>
      <c r="D26" s="767">
        <v>4.3735035882352937</v>
      </c>
      <c r="E26" s="769">
        <v>5.2136102352941167</v>
      </c>
      <c r="F26" s="767">
        <v>5.2343177058823533</v>
      </c>
      <c r="G26" s="768">
        <v>5.5912602352941176</v>
      </c>
      <c r="H26" s="767">
        <v>4.4045781764705882</v>
      </c>
      <c r="I26" s="774">
        <v>4.2532925882352934</v>
      </c>
      <c r="J26" s="317">
        <f t="shared" si="0"/>
        <v>4.9907003647058819</v>
      </c>
    </row>
    <row r="27" spans="1:10">
      <c r="A27" s="38"/>
      <c r="B27" s="770">
        <v>23</v>
      </c>
      <c r="C27" s="767">
        <v>4.9000000000000004</v>
      </c>
      <c r="D27" s="767">
        <v>4.3741115294117652</v>
      </c>
      <c r="E27" s="769">
        <v>5.1735518823529407</v>
      </c>
      <c r="F27" s="767">
        <v>5.41</v>
      </c>
      <c r="G27" s="768">
        <v>5.6673117647058824</v>
      </c>
      <c r="H27" s="767">
        <v>4.528163823529411</v>
      </c>
      <c r="I27" s="774">
        <v>4.3644104705882345</v>
      </c>
      <c r="J27" s="317">
        <f t="shared" si="0"/>
        <v>5.1036797882352944</v>
      </c>
    </row>
    <row r="28" spans="1:10">
      <c r="A28" s="38"/>
      <c r="B28" s="770">
        <v>24</v>
      </c>
      <c r="C28" s="767">
        <v>4.9068377647058821</v>
      </c>
      <c r="D28" s="767">
        <v>4.5010511764705878</v>
      </c>
      <c r="E28" s="769">
        <v>5.2663978823529414</v>
      </c>
      <c r="F28" s="767">
        <v>5.5554742941176469</v>
      </c>
      <c r="G28" s="768">
        <v>5.7565269411764701</v>
      </c>
      <c r="H28" s="767">
        <v>4.6662521176470593</v>
      </c>
      <c r="I28" s="774">
        <v>4.5111017058823526</v>
      </c>
      <c r="J28" s="317">
        <f t="shared" si="0"/>
        <v>5.2100248352941181</v>
      </c>
    </row>
    <row r="29" spans="1:10">
      <c r="A29" s="38"/>
      <c r="B29" s="770">
        <v>25</v>
      </c>
      <c r="C29" s="767">
        <v>5.1032104117647057</v>
      </c>
      <c r="D29" s="767">
        <v>4.6116804117647066</v>
      </c>
      <c r="E29" s="769">
        <v>5.3510569411764708</v>
      </c>
      <c r="F29" s="767">
        <v>5.6646077647058828</v>
      </c>
      <c r="G29" s="768">
        <v>5.5826014705882354</v>
      </c>
      <c r="H29" s="767">
        <v>4.727622823529412</v>
      </c>
      <c r="I29" s="774">
        <v>4.4481725294117647</v>
      </c>
      <c r="J29" s="317">
        <f t="shared" si="0"/>
        <v>5.2030213529411764</v>
      </c>
    </row>
    <row r="30" spans="1:10">
      <c r="A30" s="38"/>
      <c r="B30" s="770">
        <v>26</v>
      </c>
      <c r="C30" s="767">
        <v>5.2261567647058822</v>
      </c>
      <c r="D30" s="767">
        <v>4.4571096470588234</v>
      </c>
      <c r="E30" s="769">
        <v>5.4953072352941179</v>
      </c>
      <c r="F30" s="767">
        <v>5.7524655882352933</v>
      </c>
      <c r="G30" s="768">
        <v>5.5287027058823526</v>
      </c>
      <c r="H30" s="767">
        <v>4.7728872941176466</v>
      </c>
      <c r="I30" s="774">
        <v>4.3169375294117645</v>
      </c>
      <c r="J30" s="317">
        <f t="shared" si="0"/>
        <v>5.1787572352941176</v>
      </c>
    </row>
    <row r="31" spans="1:10">
      <c r="A31" s="38"/>
      <c r="B31" s="772">
        <v>27</v>
      </c>
      <c r="C31" s="767">
        <v>5.3463555294117651</v>
      </c>
      <c r="D31" s="767">
        <v>4.3126314705882356</v>
      </c>
      <c r="E31" s="769">
        <v>5.5707301764705877</v>
      </c>
      <c r="F31" s="767">
        <v>5.7088345294117655</v>
      </c>
      <c r="G31" s="768">
        <v>5.5858667647058828</v>
      </c>
      <c r="H31" s="767">
        <v>4.7790538823529412</v>
      </c>
      <c r="I31" s="774">
        <v>4.2949736470588231</v>
      </c>
      <c r="J31" s="317">
        <f t="shared" si="0"/>
        <v>5.1786422235294127</v>
      </c>
    </row>
    <row r="32" spans="1:10">
      <c r="A32" s="300"/>
      <c r="B32" s="772">
        <v>28</v>
      </c>
      <c r="C32" s="767">
        <v>5.4125767647058822</v>
      </c>
      <c r="D32" s="767">
        <v>4.3861281176470595</v>
      </c>
      <c r="E32" s="769">
        <v>5.46895394117647</v>
      </c>
      <c r="F32" s="767">
        <v>5.6732084117647066</v>
      </c>
      <c r="G32" s="768">
        <v>5.5403927647058824</v>
      </c>
      <c r="H32" s="767">
        <v>4.7348202352941176</v>
      </c>
      <c r="I32" s="774">
        <v>4.3604882941176468</v>
      </c>
      <c r="J32" s="317">
        <f t="shared" si="0"/>
        <v>5.1571175882352938</v>
      </c>
    </row>
    <row r="33" spans="1:10">
      <c r="A33" s="38"/>
      <c r="B33" s="772">
        <v>29</v>
      </c>
      <c r="C33" s="767">
        <v>5.3897434117647061</v>
      </c>
      <c r="D33" s="767">
        <v>4.4395527647058826</v>
      </c>
      <c r="E33" s="769">
        <v>5.2411312352941177</v>
      </c>
      <c r="F33" s="767">
        <v>5.8296909411764704</v>
      </c>
      <c r="G33" s="768">
        <v>5.4629716470588248</v>
      </c>
      <c r="H33" s="767">
        <v>4.7025244117647054</v>
      </c>
      <c r="I33" s="774">
        <v>4.3639891176470593</v>
      </c>
      <c r="J33" s="317">
        <f t="shared" si="0"/>
        <v>5.1129414470588248</v>
      </c>
    </row>
    <row r="34" spans="1:10">
      <c r="A34" s="38"/>
      <c r="B34" s="772">
        <v>30</v>
      </c>
      <c r="C34" s="767">
        <v>5.3571623529411765</v>
      </c>
      <c r="D34" s="767">
        <v>4.3718005882352946</v>
      </c>
      <c r="E34" s="769">
        <v>5.1181328823529419</v>
      </c>
      <c r="F34" s="767">
        <v>5.9092777058823529</v>
      </c>
      <c r="G34" s="768">
        <v>5.4476324117647064</v>
      </c>
      <c r="H34" s="767">
        <v>4.6775445294117644</v>
      </c>
      <c r="I34" s="774">
        <v>4.3757174117647057</v>
      </c>
      <c r="J34" s="317">
        <f t="shared" si="0"/>
        <v>5.1074361764705882</v>
      </c>
    </row>
    <row r="35" spans="1:10">
      <c r="A35" s="38"/>
      <c r="B35" s="772">
        <v>31</v>
      </c>
      <c r="C35" s="767"/>
      <c r="D35" s="767">
        <v>4.3706604117647059</v>
      </c>
      <c r="E35" s="769">
        <v>5.1129535294117652</v>
      </c>
      <c r="F35" s="767">
        <v>5.9283900000000003</v>
      </c>
      <c r="G35" s="768">
        <v>5.5859761176470588</v>
      </c>
      <c r="H35" s="767">
        <v>4.6862614117647059</v>
      </c>
      <c r="I35" s="774">
        <v>4.450959882352941</v>
      </c>
      <c r="J35" s="317">
        <f t="shared" si="0"/>
        <v>5.1409874941176472</v>
      </c>
    </row>
    <row r="36" spans="1:10">
      <c r="A36" s="38"/>
      <c r="B36" s="772">
        <v>32</v>
      </c>
      <c r="C36" s="767"/>
      <c r="D36" s="767">
        <v>4.385517882352941</v>
      </c>
      <c r="E36" s="769">
        <v>5.1447102352941183</v>
      </c>
      <c r="F36" s="767">
        <v>5.902471823529412</v>
      </c>
      <c r="G36" s="768">
        <v>5.5912350000000002</v>
      </c>
      <c r="H36" s="767">
        <v>4.7292310000000004</v>
      </c>
      <c r="I36" s="774">
        <v>4.5183625882352931</v>
      </c>
      <c r="J36" s="317">
        <f t="shared" si="0"/>
        <v>5.146861047058823</v>
      </c>
    </row>
    <row r="37" spans="1:10">
      <c r="A37" s="38"/>
      <c r="B37" s="772">
        <v>33</v>
      </c>
      <c r="C37" s="767"/>
      <c r="D37" s="767">
        <v>4.361428882352941</v>
      </c>
      <c r="E37" s="769">
        <v>5.1303735294117647</v>
      </c>
      <c r="F37" s="767">
        <v>5.9220368235294121</v>
      </c>
      <c r="G37" s="768">
        <v>5.6643577058823533</v>
      </c>
      <c r="H37" s="773">
        <v>4.7572727647058821</v>
      </c>
      <c r="I37" s="774">
        <v>4.5716465294117645</v>
      </c>
      <c r="J37" s="317">
        <f t="shared" ref="J37:J55" si="1">((D38+E38+F38)+(G37+H37))/5</f>
        <v>5.1880947529411756</v>
      </c>
    </row>
    <row r="38" spans="1:10">
      <c r="A38" s="38"/>
      <c r="B38" s="772">
        <v>34</v>
      </c>
      <c r="C38" s="772"/>
      <c r="D38" s="767">
        <v>4.3522761176470581</v>
      </c>
      <c r="E38" s="769">
        <v>5.1243874117647055</v>
      </c>
      <c r="F38" s="767">
        <v>6.0421797647058817</v>
      </c>
      <c r="G38" s="768">
        <v>5.7659710588235296</v>
      </c>
      <c r="H38" s="773">
        <v>4.8104595882352941</v>
      </c>
      <c r="I38" s="774">
        <v>4.5161717058823534</v>
      </c>
      <c r="J38" s="317">
        <f t="shared" si="1"/>
        <v>5.2520558235294121</v>
      </c>
    </row>
    <row r="39" spans="1:10">
      <c r="A39" s="38"/>
      <c r="B39" s="772">
        <v>35</v>
      </c>
      <c r="C39" s="772"/>
      <c r="D39" s="767">
        <v>4.3771619411764702</v>
      </c>
      <c r="E39" s="769">
        <v>5.1091827647058814</v>
      </c>
      <c r="F39" s="767">
        <v>6.1975037647058828</v>
      </c>
      <c r="G39" s="768">
        <v>5.9204791176470586</v>
      </c>
      <c r="H39" s="767">
        <v>4.8542726470588242</v>
      </c>
      <c r="I39" s="774">
        <v>4.3678424705882355</v>
      </c>
      <c r="J39" s="317">
        <f t="shared" si="1"/>
        <v>5.3299301058823527</v>
      </c>
    </row>
    <row r="40" spans="1:10">
      <c r="A40" s="38"/>
      <c r="B40" s="770">
        <v>36</v>
      </c>
      <c r="C40" s="770"/>
      <c r="D40" s="767">
        <v>4.5368524117647056</v>
      </c>
      <c r="E40" s="769">
        <v>5.1041578823529408</v>
      </c>
      <c r="F40" s="767">
        <v>6.2338884705882354</v>
      </c>
      <c r="G40" s="768">
        <v>5.9248440588235303</v>
      </c>
      <c r="H40" s="767">
        <v>4.933885411764706</v>
      </c>
      <c r="I40" s="774">
        <v>4.2758231176470591</v>
      </c>
      <c r="J40" s="317">
        <f t="shared" si="1"/>
        <v>5.3284967411764708</v>
      </c>
    </row>
    <row r="41" spans="1:10">
      <c r="A41" s="38"/>
      <c r="B41" s="770">
        <v>37</v>
      </c>
      <c r="C41" s="770"/>
      <c r="D41" s="767">
        <v>4.6888912352941183</v>
      </c>
      <c r="E41" s="769">
        <v>5.0463950588235296</v>
      </c>
      <c r="F41" s="767">
        <v>6.0484679411764706</v>
      </c>
      <c r="G41" s="768">
        <v>5.898568</v>
      </c>
      <c r="H41" s="767">
        <v>4.9897869411764706</v>
      </c>
      <c r="I41" s="774">
        <v>4.2743021176470597</v>
      </c>
      <c r="J41" s="317">
        <f t="shared" si="1"/>
        <v>5.286140235294118</v>
      </c>
    </row>
    <row r="42" spans="1:10">
      <c r="A42" s="38"/>
      <c r="B42" s="770">
        <v>38</v>
      </c>
      <c r="C42" s="770"/>
      <c r="D42" s="767">
        <v>4.7300000000000004</v>
      </c>
      <c r="E42" s="769">
        <v>4.8863199411764704</v>
      </c>
      <c r="F42" s="767">
        <v>5.9260262941176469</v>
      </c>
      <c r="G42" s="768">
        <v>5.9632185294117654</v>
      </c>
      <c r="H42" s="767">
        <v>5.0368186470588245</v>
      </c>
      <c r="I42" s="774">
        <v>4.2175089411764715</v>
      </c>
      <c r="J42" s="317">
        <f t="shared" si="1"/>
        <v>5.2164855294117647</v>
      </c>
    </row>
    <row r="43" spans="1:10">
      <c r="A43" s="38"/>
      <c r="B43" s="770">
        <v>39</v>
      </c>
      <c r="C43" s="770"/>
      <c r="D43" s="767">
        <v>4.640264352941176</v>
      </c>
      <c r="E43" s="769">
        <v>4.6491051176470588</v>
      </c>
      <c r="F43" s="767">
        <v>5.7930209999999995</v>
      </c>
      <c r="G43" s="768">
        <v>6.0404943529411765</v>
      </c>
      <c r="H43" s="767">
        <v>5.0571873529411766</v>
      </c>
      <c r="I43" s="774">
        <v>4.0862953529411765</v>
      </c>
      <c r="J43" s="317">
        <f t="shared" si="1"/>
        <v>5.1798756470588234</v>
      </c>
    </row>
    <row r="44" spans="1:10">
      <c r="A44" s="38"/>
      <c r="B44" s="770">
        <v>40</v>
      </c>
      <c r="C44" s="770"/>
      <c r="D44" s="767">
        <v>4.4546992941176464</v>
      </c>
      <c r="E44" s="769">
        <v>4.5869972352941177</v>
      </c>
      <c r="F44" s="771">
        <v>5.76</v>
      </c>
      <c r="G44" s="768">
        <v>6.082682411764706</v>
      </c>
      <c r="H44" s="767">
        <v>5.0998426470588241</v>
      </c>
      <c r="I44" s="774">
        <v>3.9596325294117642</v>
      </c>
      <c r="J44" s="317">
        <f t="shared" si="1"/>
        <v>5.1904341411764703</v>
      </c>
    </row>
    <row r="45" spans="1:10">
      <c r="A45" s="38"/>
      <c r="B45" s="770">
        <v>41</v>
      </c>
      <c r="C45" s="770"/>
      <c r="D45" s="767">
        <v>4.438794176470588</v>
      </c>
      <c r="E45" s="769">
        <v>4.5546088823529418</v>
      </c>
      <c r="F45" s="767">
        <v>5.7762425882352932</v>
      </c>
      <c r="G45" s="768">
        <v>6.047139647058823</v>
      </c>
      <c r="H45" s="767">
        <v>5.1074881764705884</v>
      </c>
      <c r="I45" s="774">
        <v>3.8361914117647062</v>
      </c>
      <c r="J45" s="317">
        <f t="shared" si="1"/>
        <v>5.1859073882352948</v>
      </c>
    </row>
    <row r="46" spans="1:10">
      <c r="A46" s="38"/>
      <c r="B46" s="770">
        <v>42</v>
      </c>
      <c r="C46" s="770"/>
      <c r="D46" s="767">
        <v>4.4076171176470584</v>
      </c>
      <c r="E46" s="769">
        <v>4.6046588823529406</v>
      </c>
      <c r="F46" s="767">
        <v>5.7626331176470593</v>
      </c>
      <c r="G46" s="768">
        <v>5.996251529411766</v>
      </c>
      <c r="H46" s="767">
        <v>5.0531351764705885</v>
      </c>
      <c r="I46" s="774">
        <v>3.7983071176470591</v>
      </c>
      <c r="J46" s="317">
        <f t="shared" si="1"/>
        <v>5.1463346235294116</v>
      </c>
    </row>
    <row r="47" spans="1:10">
      <c r="A47" s="38"/>
      <c r="B47" s="770">
        <v>43</v>
      </c>
      <c r="C47" s="770"/>
      <c r="D47" s="767">
        <v>4.3858604705882351</v>
      </c>
      <c r="E47" s="769">
        <v>4.6015136470588232</v>
      </c>
      <c r="F47" s="767">
        <v>5.6949122941176471</v>
      </c>
      <c r="G47" s="768">
        <v>5.8355623529411762</v>
      </c>
      <c r="H47" s="767">
        <v>5.0789715294117643</v>
      </c>
      <c r="I47" s="774">
        <v>3.7951091176470588</v>
      </c>
      <c r="J47" s="317">
        <f t="shared" si="1"/>
        <v>5.0710318941176471</v>
      </c>
    </row>
    <row r="48" spans="1:10">
      <c r="A48" s="38"/>
      <c r="B48" s="770">
        <v>44</v>
      </c>
      <c r="C48" s="770"/>
      <c r="D48" s="767">
        <v>4.318431764705883</v>
      </c>
      <c r="E48" s="769">
        <v>4.5730459411764706</v>
      </c>
      <c r="F48" s="767">
        <v>5.5491478823529414</v>
      </c>
      <c r="G48" s="768">
        <v>5.7002193529411764</v>
      </c>
      <c r="H48" s="767">
        <v>5.0967685294117651</v>
      </c>
      <c r="I48" s="774">
        <v>3.8271097647058823</v>
      </c>
      <c r="J48" s="317">
        <f t="shared" si="1"/>
        <v>4.9585352470588235</v>
      </c>
    </row>
    <row r="49" spans="1:10">
      <c r="A49" s="38"/>
      <c r="B49" s="770">
        <v>45</v>
      </c>
      <c r="C49" s="770"/>
      <c r="D49" s="767">
        <v>4.1601758823529407</v>
      </c>
      <c r="E49" s="769">
        <v>4.5089177058823537</v>
      </c>
      <c r="F49" s="767">
        <v>5.3265947647058818</v>
      </c>
      <c r="G49" s="768">
        <v>5.7281907647058823</v>
      </c>
      <c r="H49" s="767">
        <v>5.1163151764705876</v>
      </c>
      <c r="I49" s="774">
        <v>3.8102067058823534</v>
      </c>
      <c r="J49" s="317">
        <f t="shared" si="1"/>
        <v>4.910775694117647</v>
      </c>
    </row>
    <row r="50" spans="1:10">
      <c r="A50" s="38"/>
      <c r="B50" s="770">
        <v>46</v>
      </c>
      <c r="C50" s="770"/>
      <c r="D50" s="767">
        <v>3.9537894117647059</v>
      </c>
      <c r="E50" s="769">
        <v>4.4577252352941175</v>
      </c>
      <c r="F50" s="767">
        <v>5.2978578823529414</v>
      </c>
      <c r="G50" s="768">
        <v>5.7381931176470591</v>
      </c>
      <c r="H50" s="767">
        <v>5.1769617058823529</v>
      </c>
      <c r="I50" s="774">
        <v>3.8272435882352944</v>
      </c>
      <c r="J50" s="317">
        <f t="shared" si="1"/>
        <v>4.8856451647058821</v>
      </c>
    </row>
    <row r="51" spans="1:10">
      <c r="A51" s="38"/>
      <c r="B51" s="770">
        <v>47</v>
      </c>
      <c r="C51" s="770"/>
      <c r="D51" s="767">
        <v>3.8245089999999999</v>
      </c>
      <c r="E51" s="769">
        <v>4.413155117647058</v>
      </c>
      <c r="F51" s="767">
        <v>5.2754068823529412</v>
      </c>
      <c r="G51" s="768">
        <v>5.6960861176470585</v>
      </c>
      <c r="H51" s="767">
        <v>5.2419379999999993</v>
      </c>
      <c r="I51" s="774">
        <v>3.8190329411764705</v>
      </c>
      <c r="J51" s="317">
        <f t="shared" si="1"/>
        <v>4.8573507411764707</v>
      </c>
    </row>
    <row r="52" spans="1:10">
      <c r="A52" s="38"/>
      <c r="B52" s="770">
        <v>48</v>
      </c>
      <c r="C52" s="770"/>
      <c r="D52" s="767">
        <v>3.7097794117647065</v>
      </c>
      <c r="E52" s="769">
        <v>4.3352797647058825</v>
      </c>
      <c r="F52" s="767">
        <v>5.3036704117647062</v>
      </c>
      <c r="G52" s="768">
        <v>5.5485781764705884</v>
      </c>
      <c r="H52" s="767">
        <v>5.385765411764706</v>
      </c>
      <c r="I52" s="774">
        <v>3.8422050588235295</v>
      </c>
      <c r="J52" s="317">
        <f t="shared" si="1"/>
        <v>4.8613836470588234</v>
      </c>
    </row>
    <row r="53" spans="1:10">
      <c r="A53" s="38"/>
      <c r="B53" s="770">
        <v>49</v>
      </c>
      <c r="C53" s="770"/>
      <c r="D53" s="767">
        <v>3.7403317058823533</v>
      </c>
      <c r="E53" s="769">
        <v>4.2020351176470587</v>
      </c>
      <c r="F53" s="767">
        <v>5.430207823529412</v>
      </c>
      <c r="G53" s="768">
        <v>5.3980641764705881</v>
      </c>
      <c r="H53" s="767">
        <v>5.5433598235294124</v>
      </c>
      <c r="I53" s="774">
        <v>3.8631021764705884</v>
      </c>
      <c r="J53" s="317">
        <f t="shared" si="1"/>
        <v>4.8381289411764712</v>
      </c>
    </row>
    <row r="54" spans="1:10">
      <c r="A54" s="38"/>
      <c r="B54" s="770">
        <v>50</v>
      </c>
      <c r="C54" s="770"/>
      <c r="D54" s="767">
        <v>3.8469829411764707</v>
      </c>
      <c r="E54" s="769">
        <v>4.0803750000000001</v>
      </c>
      <c r="F54" s="767">
        <v>5.3218627647058829</v>
      </c>
      <c r="G54" s="768">
        <v>5.3495053529411765</v>
      </c>
      <c r="H54" s="767">
        <v>5.6530828823529422</v>
      </c>
      <c r="I54" s="774">
        <v>3.9741604117647062</v>
      </c>
      <c r="J54" s="317">
        <f t="shared" si="1"/>
        <v>4.8163089764705891</v>
      </c>
    </row>
    <row r="55" spans="1:10">
      <c r="A55" s="300"/>
      <c r="B55" s="770">
        <v>51</v>
      </c>
      <c r="C55" s="770"/>
      <c r="D55" s="767">
        <v>3.8825945294117647</v>
      </c>
      <c r="E55" s="769">
        <v>4.059936705882353</v>
      </c>
      <c r="F55" s="767">
        <v>5.1364254117647059</v>
      </c>
      <c r="G55" s="768">
        <v>5.2787203529411766</v>
      </c>
      <c r="H55" s="767">
        <v>5.6129021764705884</v>
      </c>
      <c r="I55" s="774">
        <v>4.0024361764705878</v>
      </c>
      <c r="J55" s="317">
        <f t="shared" si="1"/>
        <v>4.784013152941176</v>
      </c>
    </row>
    <row r="56" spans="1:10" ht="15">
      <c r="A56" s="762"/>
      <c r="B56" s="770">
        <v>52</v>
      </c>
      <c r="C56" s="770"/>
      <c r="D56" s="767">
        <v>3.8604624117647055</v>
      </c>
      <c r="E56" s="769">
        <v>4.0853524705882354</v>
      </c>
      <c r="F56" s="767">
        <v>5.0826283529411764</v>
      </c>
      <c r="G56" s="768">
        <v>5.24570494117647</v>
      </c>
      <c r="H56" s="767">
        <v>5.4961675294117649</v>
      </c>
      <c r="I56" s="774">
        <v>4.0593738823529417</v>
      </c>
      <c r="J56" s="317"/>
    </row>
    <row r="57" spans="1:10" ht="13.5" thickBot="1">
      <c r="A57" s="300"/>
      <c r="B57" s="765">
        <v>53</v>
      </c>
      <c r="C57" s="765"/>
      <c r="D57" s="764">
        <v>3.8604624117647055</v>
      </c>
      <c r="E57" s="765"/>
      <c r="F57" s="765"/>
      <c r="G57" s="765"/>
      <c r="H57" s="764"/>
      <c r="I57" s="763"/>
    </row>
    <row r="58" spans="1:10">
      <c r="A58" s="300"/>
    </row>
    <row r="59" spans="1:10">
      <c r="A59" s="38"/>
    </row>
    <row r="60" spans="1:10">
      <c r="A60" s="38"/>
    </row>
    <row r="61" spans="1:10">
      <c r="A61" s="38"/>
    </row>
    <row r="62" spans="1:10">
      <c r="A62" s="38"/>
    </row>
    <row r="63" spans="1:10">
      <c r="A63" s="38"/>
    </row>
    <row r="64" spans="1:10">
      <c r="A64" s="38"/>
    </row>
    <row r="65" spans="1:1">
      <c r="A65" s="38"/>
    </row>
    <row r="66" spans="1:1">
      <c r="A66" s="38"/>
    </row>
    <row r="67" spans="1:1">
      <c r="A67" s="38"/>
    </row>
    <row r="68" spans="1:1">
      <c r="A68" s="38"/>
    </row>
    <row r="69" spans="1:1">
      <c r="A69" s="38"/>
    </row>
    <row r="70" spans="1:1">
      <c r="A70" s="38"/>
    </row>
    <row r="71" spans="1:1">
      <c r="A71" s="38"/>
    </row>
    <row r="72" spans="1:1">
      <c r="A72" s="38"/>
    </row>
    <row r="73" spans="1:1">
      <c r="A73" s="38"/>
    </row>
    <row r="74" spans="1:1">
      <c r="A74" s="38"/>
    </row>
    <row r="75" spans="1:1">
      <c r="A75" s="38"/>
    </row>
    <row r="76" spans="1:1">
      <c r="A76" s="38"/>
    </row>
    <row r="77" spans="1:1">
      <c r="A77" s="38"/>
    </row>
    <row r="78" spans="1:1">
      <c r="A78" s="38"/>
    </row>
    <row r="79" spans="1:1">
      <c r="A79" s="38"/>
    </row>
    <row r="80" spans="1:1">
      <c r="A80" s="38"/>
    </row>
    <row r="81" spans="1:1">
      <c r="A81" s="38"/>
    </row>
    <row r="82" spans="1:1">
      <c r="A82" s="38"/>
    </row>
    <row r="83" spans="1:1">
      <c r="A83" s="38"/>
    </row>
    <row r="84" spans="1:1">
      <c r="A84" s="38"/>
    </row>
    <row r="85" spans="1:1">
      <c r="A85" s="38"/>
    </row>
    <row r="86" spans="1:1">
      <c r="A86" s="38"/>
    </row>
    <row r="87" spans="1:1">
      <c r="A87" s="38"/>
    </row>
    <row r="88" spans="1:1">
      <c r="A88" s="38"/>
    </row>
    <row r="89" spans="1:1">
      <c r="A89" s="38"/>
    </row>
    <row r="90" spans="1:1">
      <c r="A90" s="38"/>
    </row>
    <row r="91" spans="1:1">
      <c r="A91" s="38"/>
    </row>
    <row r="92" spans="1:1">
      <c r="A92" s="38"/>
    </row>
    <row r="93" spans="1:1">
      <c r="A93" s="38"/>
    </row>
    <row r="94" spans="1:1">
      <c r="A94" s="38"/>
    </row>
    <row r="95" spans="1:1">
      <c r="A95" s="38"/>
    </row>
    <row r="96" spans="1:1">
      <c r="A96" s="38"/>
    </row>
    <row r="97" spans="1:1">
      <c r="A97" s="38"/>
    </row>
    <row r="98" spans="1:1">
      <c r="A98" s="38"/>
    </row>
    <row r="99" spans="1:1">
      <c r="A99" s="38"/>
    </row>
    <row r="100" spans="1:1">
      <c r="A100" s="38"/>
    </row>
    <row r="101" spans="1:1">
      <c r="A101" s="38"/>
    </row>
    <row r="102" spans="1:1">
      <c r="A102" s="38"/>
    </row>
    <row r="103" spans="1:1">
      <c r="A103" s="38"/>
    </row>
    <row r="104" spans="1:1">
      <c r="A104" s="38"/>
    </row>
    <row r="105" spans="1:1">
      <c r="A105" s="38"/>
    </row>
    <row r="106" spans="1:1">
      <c r="A106" s="38"/>
    </row>
    <row r="107" spans="1:1">
      <c r="A107" s="38"/>
    </row>
    <row r="108" spans="1:1">
      <c r="A108" s="38"/>
    </row>
    <row r="109" spans="1:1">
      <c r="A109" s="38"/>
    </row>
    <row r="110" spans="1:1">
      <c r="A110" s="38"/>
    </row>
    <row r="111" spans="1:1">
      <c r="A111" s="38"/>
    </row>
    <row r="112" spans="1:1">
      <c r="A112" s="38"/>
    </row>
    <row r="113" spans="1:1">
      <c r="A113" s="38"/>
    </row>
    <row r="114" spans="1:1">
      <c r="A114" s="38"/>
    </row>
    <row r="115" spans="1:1">
      <c r="A115" s="38"/>
    </row>
    <row r="116" spans="1:1">
      <c r="A116" s="38"/>
    </row>
    <row r="117" spans="1:1">
      <c r="A117" s="38"/>
    </row>
    <row r="118" spans="1:1">
      <c r="A118" s="38"/>
    </row>
    <row r="119" spans="1:1">
      <c r="A119" s="38"/>
    </row>
    <row r="120" spans="1:1">
      <c r="A120" s="38"/>
    </row>
    <row r="121" spans="1:1">
      <c r="A121" s="38"/>
    </row>
    <row r="122" spans="1:1">
      <c r="A122" s="38"/>
    </row>
    <row r="123" spans="1:1">
      <c r="A123" s="38"/>
    </row>
    <row r="124" spans="1:1">
      <c r="A124" s="38"/>
    </row>
    <row r="125" spans="1:1">
      <c r="A125" s="38"/>
    </row>
    <row r="126" spans="1:1">
      <c r="A126" s="38"/>
    </row>
    <row r="127" spans="1:1">
      <c r="A127" s="38"/>
    </row>
    <row r="128" spans="1:1">
      <c r="A128" s="38"/>
    </row>
    <row r="129" spans="1:1">
      <c r="A129" s="38"/>
    </row>
    <row r="130" spans="1:1">
      <c r="A130" s="38"/>
    </row>
    <row r="131" spans="1:1">
      <c r="A131" s="38"/>
    </row>
    <row r="132" spans="1:1">
      <c r="A132" s="38"/>
    </row>
    <row r="133" spans="1:1">
      <c r="A133" s="38"/>
    </row>
    <row r="134" spans="1:1">
      <c r="A134" s="38"/>
    </row>
    <row r="135" spans="1:1">
      <c r="A135" s="38"/>
    </row>
    <row r="136" spans="1:1">
      <c r="A136" s="38"/>
    </row>
    <row r="137" spans="1:1">
      <c r="A137" s="38"/>
    </row>
    <row r="138" spans="1:1">
      <c r="A138" s="38"/>
    </row>
    <row r="139" spans="1:1">
      <c r="A139" s="38"/>
    </row>
    <row r="140" spans="1:1">
      <c r="A140" s="38"/>
    </row>
    <row r="141" spans="1:1">
      <c r="A141" s="38"/>
    </row>
    <row r="142" spans="1:1">
      <c r="A142" s="38"/>
    </row>
    <row r="143" spans="1:1">
      <c r="A143" s="38"/>
    </row>
    <row r="144" spans="1:1">
      <c r="A144" s="38"/>
    </row>
    <row r="145" spans="1:1">
      <c r="A145" s="38"/>
    </row>
    <row r="146" spans="1:1">
      <c r="A146" s="38"/>
    </row>
    <row r="147" spans="1:1">
      <c r="A147" s="38"/>
    </row>
    <row r="148" spans="1:1">
      <c r="A148" s="38"/>
    </row>
    <row r="149" spans="1:1">
      <c r="A149" s="38"/>
    </row>
    <row r="150" spans="1:1">
      <c r="A150" s="38"/>
    </row>
    <row r="151" spans="1:1">
      <c r="A151" s="38"/>
    </row>
    <row r="152" spans="1:1">
      <c r="A152" s="38"/>
    </row>
    <row r="153" spans="1:1">
      <c r="A153" s="38"/>
    </row>
    <row r="154" spans="1:1">
      <c r="A154" s="38"/>
    </row>
    <row r="155" spans="1:1">
      <c r="A155" s="38"/>
    </row>
    <row r="156" spans="1:1">
      <c r="A156" s="38"/>
    </row>
    <row r="157" spans="1:1">
      <c r="A157" s="38"/>
    </row>
    <row r="158" spans="1:1">
      <c r="A158" s="38"/>
    </row>
    <row r="159" spans="1:1">
      <c r="A159" s="38"/>
    </row>
    <row r="160" spans="1:1">
      <c r="A160" s="38"/>
    </row>
    <row r="161" spans="1:1">
      <c r="A161" s="38"/>
    </row>
    <row r="162" spans="1:1">
      <c r="A162" s="38"/>
    </row>
    <row r="163" spans="1:1">
      <c r="A163" s="38"/>
    </row>
    <row r="164" spans="1:1">
      <c r="A164" s="38"/>
    </row>
    <row r="165" spans="1:1">
      <c r="A165" s="38"/>
    </row>
    <row r="166" spans="1:1">
      <c r="A166" s="38"/>
    </row>
    <row r="167" spans="1:1">
      <c r="A167" s="38"/>
    </row>
    <row r="168" spans="1:1">
      <c r="A168" s="38"/>
    </row>
    <row r="169" spans="1:1">
      <c r="A169" s="38"/>
    </row>
    <row r="170" spans="1:1">
      <c r="A170" s="38"/>
    </row>
    <row r="171" spans="1:1">
      <c r="A171" s="38"/>
    </row>
    <row r="172" spans="1:1">
      <c r="A172" s="38"/>
    </row>
    <row r="173" spans="1:1">
      <c r="A173" s="38"/>
    </row>
    <row r="174" spans="1:1">
      <c r="A174" s="38"/>
    </row>
    <row r="175" spans="1:1">
      <c r="A175" s="38"/>
    </row>
    <row r="176" spans="1:1">
      <c r="A176" s="38"/>
    </row>
    <row r="177" spans="1:1">
      <c r="A177" s="38"/>
    </row>
    <row r="178" spans="1:1">
      <c r="A178" s="38"/>
    </row>
    <row r="179" spans="1:1">
      <c r="A179" s="38"/>
    </row>
    <row r="180" spans="1:1">
      <c r="A180" s="38"/>
    </row>
    <row r="181" spans="1:1">
      <c r="A181" s="38"/>
    </row>
    <row r="182" spans="1:1">
      <c r="A182" s="38"/>
    </row>
    <row r="183" spans="1:1">
      <c r="A183" s="38"/>
    </row>
    <row r="184" spans="1:1">
      <c r="A184" s="38"/>
    </row>
    <row r="185" spans="1:1">
      <c r="A185" s="38"/>
    </row>
    <row r="186" spans="1:1">
      <c r="A186" s="38"/>
    </row>
    <row r="187" spans="1:1">
      <c r="A187" s="38"/>
    </row>
    <row r="188" spans="1:1">
      <c r="A188" s="38"/>
    </row>
    <row r="189" spans="1:1">
      <c r="A189" s="38"/>
    </row>
    <row r="190" spans="1:1">
      <c r="A190" s="38"/>
    </row>
    <row r="191" spans="1:1">
      <c r="A191" s="38"/>
    </row>
    <row r="192" spans="1:1">
      <c r="A192" s="38"/>
    </row>
    <row r="193" spans="1:1">
      <c r="A193" s="38"/>
    </row>
    <row r="194" spans="1:1">
      <c r="A194" s="38"/>
    </row>
    <row r="195" spans="1:1">
      <c r="A195" s="38"/>
    </row>
    <row r="196" spans="1:1">
      <c r="A196" s="38"/>
    </row>
    <row r="197" spans="1:1">
      <c r="A197" s="38"/>
    </row>
    <row r="198" spans="1:1">
      <c r="A198" s="38"/>
    </row>
    <row r="199" spans="1:1">
      <c r="A199" s="38"/>
    </row>
    <row r="200" spans="1:1">
      <c r="A200" s="38"/>
    </row>
    <row r="201" spans="1:1">
      <c r="A201" s="38"/>
    </row>
    <row r="202" spans="1:1">
      <c r="A202" s="38"/>
    </row>
    <row r="203" spans="1:1">
      <c r="A203" s="38"/>
    </row>
    <row r="204" spans="1:1">
      <c r="A204" s="38"/>
    </row>
    <row r="205" spans="1:1">
      <c r="A205" s="38"/>
    </row>
    <row r="206" spans="1:1">
      <c r="A206" s="38"/>
    </row>
    <row r="207" spans="1:1">
      <c r="A207" s="38"/>
    </row>
    <row r="208" spans="1:1">
      <c r="A208" s="38"/>
    </row>
    <row r="209" spans="1:1">
      <c r="A209" s="38"/>
    </row>
    <row r="210" spans="1:1">
      <c r="A210" s="38"/>
    </row>
    <row r="211" spans="1:1">
      <c r="A211" s="38"/>
    </row>
    <row r="212" spans="1:1">
      <c r="A212" s="38"/>
    </row>
    <row r="213" spans="1:1">
      <c r="A213" s="38"/>
    </row>
    <row r="214" spans="1:1">
      <c r="A214" s="38"/>
    </row>
    <row r="215" spans="1:1">
      <c r="A215" s="38"/>
    </row>
    <row r="216" spans="1:1">
      <c r="A216" s="38"/>
    </row>
    <row r="217" spans="1:1">
      <c r="A217" s="38"/>
    </row>
    <row r="218" spans="1:1">
      <c r="A218" s="38"/>
    </row>
    <row r="219" spans="1:1">
      <c r="A219" s="38"/>
    </row>
    <row r="220" spans="1:1">
      <c r="A220" s="38"/>
    </row>
    <row r="221" spans="1:1">
      <c r="A221" s="38"/>
    </row>
    <row r="222" spans="1:1">
      <c r="A222" s="38"/>
    </row>
    <row r="223" spans="1:1">
      <c r="A223" s="38"/>
    </row>
    <row r="224" spans="1:1">
      <c r="A224" s="38"/>
    </row>
    <row r="225" spans="1:1">
      <c r="A225" s="38"/>
    </row>
    <row r="226" spans="1:1">
      <c r="A226" s="38"/>
    </row>
    <row r="227" spans="1:1">
      <c r="A227" s="38"/>
    </row>
    <row r="228" spans="1:1">
      <c r="A228" s="38"/>
    </row>
    <row r="229" spans="1:1">
      <c r="A229" s="38"/>
    </row>
    <row r="230" spans="1:1">
      <c r="A230" s="38"/>
    </row>
    <row r="231" spans="1:1">
      <c r="A231" s="38"/>
    </row>
    <row r="232" spans="1:1">
      <c r="A232" s="38"/>
    </row>
    <row r="233" spans="1:1">
      <c r="A233" s="38"/>
    </row>
    <row r="234" spans="1:1">
      <c r="A234" s="38"/>
    </row>
    <row r="235" spans="1:1">
      <c r="A235" s="38"/>
    </row>
    <row r="236" spans="1:1">
      <c r="A236" s="38"/>
    </row>
    <row r="237" spans="1:1">
      <c r="A237" s="38"/>
    </row>
    <row r="238" spans="1:1">
      <c r="A238" s="38"/>
    </row>
    <row r="239" spans="1:1">
      <c r="A239" s="38"/>
    </row>
    <row r="240" spans="1:1">
      <c r="A240" s="38"/>
    </row>
    <row r="241" spans="1:1">
      <c r="A241" s="38"/>
    </row>
    <row r="242" spans="1:1">
      <c r="A242" s="38"/>
    </row>
    <row r="243" spans="1:1">
      <c r="A243" s="38"/>
    </row>
    <row r="244" spans="1:1">
      <c r="A244" s="38"/>
    </row>
    <row r="245" spans="1:1">
      <c r="A245" s="38"/>
    </row>
    <row r="246" spans="1:1">
      <c r="A246" s="38"/>
    </row>
    <row r="247" spans="1:1">
      <c r="A247" s="38"/>
    </row>
    <row r="248" spans="1:1">
      <c r="A248" s="38"/>
    </row>
    <row r="249" spans="1:1">
      <c r="A249" s="38"/>
    </row>
    <row r="250" spans="1:1">
      <c r="A250" s="38"/>
    </row>
    <row r="251" spans="1:1">
      <c r="A251" s="38"/>
    </row>
    <row r="252" spans="1:1">
      <c r="A252" s="38"/>
    </row>
    <row r="253" spans="1:1">
      <c r="A253" s="38"/>
    </row>
    <row r="254" spans="1:1">
      <c r="A254" s="38"/>
    </row>
    <row r="255" spans="1:1">
      <c r="A255" s="38"/>
    </row>
    <row r="256" spans="1:1">
      <c r="A256" s="38"/>
    </row>
    <row r="257" spans="1:1">
      <c r="A257" s="38"/>
    </row>
    <row r="258" spans="1:1">
      <c r="A258" s="38"/>
    </row>
    <row r="259" spans="1:1">
      <c r="A259" s="38"/>
    </row>
    <row r="260" spans="1:1">
      <c r="A260" s="38"/>
    </row>
    <row r="261" spans="1:1">
      <c r="A261" s="38"/>
    </row>
    <row r="262" spans="1:1">
      <c r="A262" s="38"/>
    </row>
    <row r="263" spans="1:1">
      <c r="A263" s="38"/>
    </row>
    <row r="264" spans="1:1">
      <c r="A264" s="38"/>
    </row>
    <row r="265" spans="1:1">
      <c r="A265" s="38"/>
    </row>
    <row r="266" spans="1:1">
      <c r="A266" s="38"/>
    </row>
    <row r="267" spans="1:1">
      <c r="A267" s="38"/>
    </row>
    <row r="268" spans="1:1">
      <c r="A268" s="38"/>
    </row>
    <row r="269" spans="1:1">
      <c r="A269" s="38"/>
    </row>
    <row r="270" spans="1:1">
      <c r="A270" s="38"/>
    </row>
    <row r="271" spans="1:1">
      <c r="A271" s="38"/>
    </row>
    <row r="272" spans="1:1">
      <c r="A272" s="38"/>
    </row>
    <row r="273" spans="1:1">
      <c r="A273" s="38"/>
    </row>
    <row r="274" spans="1:1">
      <c r="A274" s="38"/>
    </row>
    <row r="275" spans="1:1">
      <c r="A275" s="38"/>
    </row>
    <row r="276" spans="1:1">
      <c r="A276" s="38"/>
    </row>
    <row r="277" spans="1:1">
      <c r="A277" s="38"/>
    </row>
    <row r="278" spans="1:1">
      <c r="A278" s="38"/>
    </row>
    <row r="279" spans="1:1">
      <c r="A279" s="38"/>
    </row>
    <row r="280" spans="1:1">
      <c r="A280" s="38"/>
    </row>
    <row r="281" spans="1:1">
      <c r="A281" s="38"/>
    </row>
    <row r="282" spans="1:1">
      <c r="A282" s="38"/>
    </row>
    <row r="283" spans="1:1">
      <c r="A283" s="38"/>
    </row>
    <row r="284" spans="1:1">
      <c r="A284" s="38"/>
    </row>
    <row r="285" spans="1:1">
      <c r="A285" s="38"/>
    </row>
    <row r="286" spans="1:1">
      <c r="A286" s="38"/>
    </row>
    <row r="287" spans="1:1">
      <c r="A287" s="38"/>
    </row>
    <row r="288" spans="1:1">
      <c r="A288" s="38"/>
    </row>
    <row r="289" spans="1:1">
      <c r="A289" s="38"/>
    </row>
    <row r="290" spans="1:1">
      <c r="A290" s="38"/>
    </row>
    <row r="291" spans="1:1">
      <c r="A291" s="38"/>
    </row>
    <row r="292" spans="1:1">
      <c r="A292" s="38"/>
    </row>
    <row r="293" spans="1:1">
      <c r="A293" s="38"/>
    </row>
    <row r="294" spans="1:1">
      <c r="A294" s="38"/>
    </row>
    <row r="295" spans="1:1">
      <c r="A295" s="38"/>
    </row>
    <row r="296" spans="1:1">
      <c r="A296" s="38"/>
    </row>
    <row r="297" spans="1:1">
      <c r="A297" s="38"/>
    </row>
    <row r="298" spans="1:1">
      <c r="A298" s="38"/>
    </row>
    <row r="299" spans="1:1">
      <c r="A299" s="38"/>
    </row>
    <row r="300" spans="1:1">
      <c r="A300" s="38"/>
    </row>
    <row r="301" spans="1:1">
      <c r="A301" s="38"/>
    </row>
    <row r="302" spans="1:1">
      <c r="A302" s="38"/>
    </row>
    <row r="303" spans="1:1">
      <c r="A303" s="38"/>
    </row>
    <row r="304" spans="1:1">
      <c r="A304" s="38"/>
    </row>
    <row r="305" spans="1:1">
      <c r="A305" s="38"/>
    </row>
    <row r="306" spans="1:1">
      <c r="A306" s="38"/>
    </row>
    <row r="307" spans="1:1">
      <c r="A307" s="38"/>
    </row>
    <row r="308" spans="1:1">
      <c r="A308" s="38"/>
    </row>
    <row r="309" spans="1:1">
      <c r="A309" s="38"/>
    </row>
    <row r="310" spans="1:1">
      <c r="A310" s="38"/>
    </row>
    <row r="311" spans="1:1">
      <c r="A311" s="38"/>
    </row>
    <row r="312" spans="1:1">
      <c r="A312" s="38"/>
    </row>
    <row r="313" spans="1:1">
      <c r="A313" s="38"/>
    </row>
    <row r="314" spans="1:1">
      <c r="A314" s="38"/>
    </row>
    <row r="315" spans="1:1">
      <c r="A315" s="38"/>
    </row>
    <row r="316" spans="1:1">
      <c r="A316" s="38"/>
    </row>
    <row r="317" spans="1:1">
      <c r="A317" s="38"/>
    </row>
    <row r="318" spans="1:1">
      <c r="A318" s="38"/>
    </row>
    <row r="319" spans="1:1">
      <c r="A319" s="38"/>
    </row>
    <row r="320" spans="1:1">
      <c r="A320" s="38"/>
    </row>
    <row r="321" spans="1:1">
      <c r="A321" s="38"/>
    </row>
    <row r="322" spans="1:1">
      <c r="A322" s="38"/>
    </row>
    <row r="323" spans="1:1">
      <c r="A323" s="38"/>
    </row>
    <row r="324" spans="1:1">
      <c r="A324" s="38"/>
    </row>
    <row r="325" spans="1:1">
      <c r="A325" s="38"/>
    </row>
    <row r="326" spans="1:1">
      <c r="A326" s="38"/>
    </row>
    <row r="327" spans="1:1">
      <c r="A327" s="38"/>
    </row>
    <row r="328" spans="1:1">
      <c r="A328" s="38"/>
    </row>
    <row r="329" spans="1:1">
      <c r="A329" s="38"/>
    </row>
    <row r="330" spans="1:1">
      <c r="A330" s="38"/>
    </row>
    <row r="331" spans="1:1">
      <c r="A331" s="38"/>
    </row>
    <row r="332" spans="1:1">
      <c r="A332" s="38"/>
    </row>
    <row r="333" spans="1:1">
      <c r="A333" s="38"/>
    </row>
    <row r="334" spans="1:1">
      <c r="A334" s="38"/>
    </row>
    <row r="335" spans="1:1">
      <c r="A335" s="38"/>
    </row>
    <row r="336" spans="1:1">
      <c r="A336" s="38"/>
    </row>
    <row r="337" spans="1:1">
      <c r="A337" s="38"/>
    </row>
    <row r="338" spans="1:1">
      <c r="A338" s="38"/>
    </row>
    <row r="339" spans="1:1">
      <c r="A339" s="38"/>
    </row>
    <row r="340" spans="1:1">
      <c r="A340" s="38"/>
    </row>
    <row r="341" spans="1:1">
      <c r="A341" s="38"/>
    </row>
    <row r="342" spans="1:1">
      <c r="A342" s="38"/>
    </row>
    <row r="343" spans="1:1">
      <c r="A343" s="38"/>
    </row>
    <row r="344" spans="1:1">
      <c r="A344" s="38"/>
    </row>
    <row r="345" spans="1:1">
      <c r="A345" s="38"/>
    </row>
    <row r="346" spans="1:1">
      <c r="A346" s="38"/>
    </row>
    <row r="347" spans="1:1">
      <c r="A347" s="38"/>
    </row>
    <row r="348" spans="1:1">
      <c r="A348" s="38"/>
    </row>
    <row r="349" spans="1:1">
      <c r="A349" s="38"/>
    </row>
    <row r="350" spans="1:1">
      <c r="A350" s="38"/>
    </row>
    <row r="351" spans="1:1">
      <c r="A351" s="38"/>
    </row>
    <row r="352" spans="1:1">
      <c r="A352" s="38"/>
    </row>
    <row r="353" spans="1:1">
      <c r="A353" s="38"/>
    </row>
    <row r="354" spans="1:1">
      <c r="A354" s="38"/>
    </row>
    <row r="355" spans="1:1">
      <c r="A355" s="38"/>
    </row>
    <row r="356" spans="1:1">
      <c r="A356" s="38"/>
    </row>
    <row r="357" spans="1:1">
      <c r="A357" s="38"/>
    </row>
    <row r="358" spans="1:1">
      <c r="A358" s="38"/>
    </row>
    <row r="359" spans="1:1">
      <c r="A359" s="38"/>
    </row>
    <row r="360" spans="1:1">
      <c r="A360" s="38"/>
    </row>
    <row r="361" spans="1:1">
      <c r="A361" s="38"/>
    </row>
    <row r="362" spans="1:1">
      <c r="A362" s="38"/>
    </row>
    <row r="363" spans="1:1">
      <c r="A363" s="38"/>
    </row>
    <row r="364" spans="1:1">
      <c r="A364" s="38"/>
    </row>
    <row r="365" spans="1:1">
      <c r="A365" s="38"/>
    </row>
    <row r="366" spans="1:1">
      <c r="A366" s="38"/>
    </row>
    <row r="367" spans="1:1">
      <c r="A367" s="38"/>
    </row>
    <row r="368" spans="1:1">
      <c r="A368" s="38"/>
    </row>
    <row r="369" spans="1:1">
      <c r="A369" s="38"/>
    </row>
    <row r="370" spans="1:1">
      <c r="A370" s="38"/>
    </row>
    <row r="371" spans="1:1">
      <c r="A371" s="38"/>
    </row>
    <row r="372" spans="1:1">
      <c r="A372" s="38"/>
    </row>
    <row r="373" spans="1:1">
      <c r="A373" s="38"/>
    </row>
    <row r="374" spans="1:1">
      <c r="A374" s="38"/>
    </row>
    <row r="375" spans="1:1">
      <c r="A375" s="38"/>
    </row>
    <row r="376" spans="1:1">
      <c r="A376" s="38"/>
    </row>
    <row r="377" spans="1:1">
      <c r="A377" s="38"/>
    </row>
    <row r="378" spans="1:1">
      <c r="A378" s="38"/>
    </row>
    <row r="379" spans="1:1">
      <c r="A379" s="38"/>
    </row>
    <row r="380" spans="1:1">
      <c r="A380" s="38"/>
    </row>
    <row r="381" spans="1:1">
      <c r="A381" s="38"/>
    </row>
    <row r="382" spans="1:1">
      <c r="A382" s="38"/>
    </row>
    <row r="383" spans="1:1">
      <c r="A383" s="38"/>
    </row>
    <row r="384" spans="1:1">
      <c r="A384" s="38"/>
    </row>
    <row r="385" spans="1:1">
      <c r="A385" s="38"/>
    </row>
    <row r="386" spans="1:1">
      <c r="A386" s="38"/>
    </row>
    <row r="387" spans="1:1">
      <c r="A387" s="38"/>
    </row>
    <row r="388" spans="1:1">
      <c r="A388" s="38"/>
    </row>
    <row r="389" spans="1:1">
      <c r="A389" s="38"/>
    </row>
    <row r="390" spans="1:1">
      <c r="A390" s="38"/>
    </row>
    <row r="391" spans="1:1">
      <c r="A391" s="38"/>
    </row>
    <row r="392" spans="1:1">
      <c r="A392" s="38"/>
    </row>
    <row r="393" spans="1:1">
      <c r="A393" s="38"/>
    </row>
    <row r="394" spans="1:1">
      <c r="A394" s="38"/>
    </row>
    <row r="395" spans="1:1">
      <c r="A395" s="38"/>
    </row>
    <row r="396" spans="1:1">
      <c r="A396" s="38"/>
    </row>
    <row r="397" spans="1:1">
      <c r="A397" s="38"/>
    </row>
    <row r="398" spans="1:1">
      <c r="A398" s="38"/>
    </row>
    <row r="399" spans="1:1">
      <c r="A399" s="38"/>
    </row>
    <row r="400" spans="1:1">
      <c r="A400" s="38"/>
    </row>
    <row r="401" spans="1:1">
      <c r="A401" s="38"/>
    </row>
    <row r="402" spans="1:1">
      <c r="A402" s="38"/>
    </row>
    <row r="403" spans="1:1">
      <c r="A403" s="38"/>
    </row>
    <row r="404" spans="1:1">
      <c r="A404" s="38"/>
    </row>
    <row r="405" spans="1:1">
      <c r="A405" s="38"/>
    </row>
    <row r="406" spans="1:1">
      <c r="A406" s="38"/>
    </row>
    <row r="407" spans="1:1">
      <c r="A407" s="38"/>
    </row>
    <row r="408" spans="1:1">
      <c r="A408" s="38"/>
    </row>
    <row r="409" spans="1:1">
      <c r="A409" s="38"/>
    </row>
    <row r="410" spans="1:1">
      <c r="A410" s="38"/>
    </row>
    <row r="411" spans="1:1">
      <c r="A411" s="38"/>
    </row>
    <row r="412" spans="1:1">
      <c r="A412" s="38"/>
    </row>
    <row r="413" spans="1:1">
      <c r="A413" s="38"/>
    </row>
    <row r="414" spans="1:1">
      <c r="A414" s="38"/>
    </row>
    <row r="415" spans="1:1">
      <c r="A415" s="38"/>
    </row>
    <row r="416" spans="1:1">
      <c r="A416" s="38"/>
    </row>
    <row r="417" spans="1:1">
      <c r="A417" s="38"/>
    </row>
    <row r="418" spans="1:1">
      <c r="A418" s="38"/>
    </row>
    <row r="419" spans="1:1">
      <c r="A419" s="38"/>
    </row>
    <row r="420" spans="1:1">
      <c r="A420" s="38"/>
    </row>
    <row r="421" spans="1:1">
      <c r="A421" s="38"/>
    </row>
    <row r="422" spans="1:1">
      <c r="A422" s="38"/>
    </row>
    <row r="423" spans="1:1">
      <c r="A423" s="38"/>
    </row>
    <row r="424" spans="1:1">
      <c r="A424" s="38"/>
    </row>
    <row r="425" spans="1:1">
      <c r="A425" s="38"/>
    </row>
    <row r="426" spans="1:1">
      <c r="A426" s="38"/>
    </row>
    <row r="427" spans="1:1">
      <c r="A427" s="38"/>
    </row>
    <row r="428" spans="1:1">
      <c r="A428" s="38"/>
    </row>
    <row r="429" spans="1:1">
      <c r="A429" s="38"/>
    </row>
    <row r="430" spans="1:1">
      <c r="A430" s="38"/>
    </row>
    <row r="431" spans="1:1">
      <c r="A431" s="38"/>
    </row>
    <row r="432" spans="1:1">
      <c r="A432" s="38"/>
    </row>
    <row r="433" spans="1:1">
      <c r="A433" s="38"/>
    </row>
    <row r="434" spans="1:1">
      <c r="A434" s="38"/>
    </row>
    <row r="435" spans="1:1">
      <c r="A435" s="38"/>
    </row>
    <row r="436" spans="1:1">
      <c r="A436" s="38"/>
    </row>
    <row r="437" spans="1:1">
      <c r="A437" s="38"/>
    </row>
    <row r="438" spans="1:1">
      <c r="A438" s="38"/>
    </row>
    <row r="439" spans="1:1">
      <c r="A439" s="38"/>
    </row>
    <row r="440" spans="1:1">
      <c r="A440" s="38"/>
    </row>
    <row r="441" spans="1:1">
      <c r="A441" s="38"/>
    </row>
    <row r="442" spans="1:1">
      <c r="A442" s="38"/>
    </row>
    <row r="443" spans="1:1">
      <c r="A443" s="38"/>
    </row>
    <row r="444" spans="1:1">
      <c r="A444" s="38"/>
    </row>
    <row r="445" spans="1:1">
      <c r="A445" s="38"/>
    </row>
    <row r="446" spans="1:1">
      <c r="A446" s="38"/>
    </row>
    <row r="447" spans="1:1">
      <c r="A447" s="38"/>
    </row>
    <row r="448" spans="1:1">
      <c r="A448" s="38"/>
    </row>
    <row r="449" spans="1:1">
      <c r="A449" s="38"/>
    </row>
    <row r="450" spans="1:1">
      <c r="A450" s="38"/>
    </row>
    <row r="451" spans="1:1">
      <c r="A451" s="38"/>
    </row>
    <row r="452" spans="1:1">
      <c r="A452" s="38"/>
    </row>
    <row r="453" spans="1:1">
      <c r="A453" s="38"/>
    </row>
    <row r="454" spans="1:1">
      <c r="A454" s="38"/>
    </row>
    <row r="455" spans="1:1">
      <c r="A455" s="38"/>
    </row>
    <row r="456" spans="1:1">
      <c r="A456" s="38"/>
    </row>
    <row r="457" spans="1:1">
      <c r="A457" s="38"/>
    </row>
    <row r="458" spans="1:1">
      <c r="A458" s="38"/>
    </row>
    <row r="459" spans="1:1">
      <c r="A459" s="38"/>
    </row>
    <row r="460" spans="1:1">
      <c r="A460" s="38"/>
    </row>
    <row r="461" spans="1:1">
      <c r="A461" s="38"/>
    </row>
    <row r="462" spans="1:1">
      <c r="A462" s="38"/>
    </row>
    <row r="463" spans="1:1">
      <c r="A463" s="38"/>
    </row>
    <row r="464" spans="1:1">
      <c r="A464" s="38"/>
    </row>
    <row r="465" spans="1:1">
      <c r="A465" s="38"/>
    </row>
    <row r="466" spans="1:1">
      <c r="A466" s="38"/>
    </row>
    <row r="467" spans="1:1">
      <c r="A467" s="38"/>
    </row>
    <row r="468" spans="1:1">
      <c r="A468" s="38"/>
    </row>
    <row r="469" spans="1:1">
      <c r="A469" s="38"/>
    </row>
    <row r="470" spans="1:1">
      <c r="A470" s="38"/>
    </row>
    <row r="471" spans="1:1">
      <c r="A471" s="38"/>
    </row>
    <row r="472" spans="1:1">
      <c r="A472" s="38"/>
    </row>
    <row r="473" spans="1:1">
      <c r="A473" s="38"/>
    </row>
    <row r="474" spans="1:1">
      <c r="A474" s="38"/>
    </row>
    <row r="475" spans="1:1">
      <c r="A475" s="38"/>
    </row>
    <row r="476" spans="1:1">
      <c r="A476" s="38"/>
    </row>
    <row r="477" spans="1:1">
      <c r="A477" s="38"/>
    </row>
    <row r="478" spans="1:1">
      <c r="A478" s="38"/>
    </row>
    <row r="479" spans="1:1">
      <c r="A479" s="38"/>
    </row>
    <row r="480" spans="1:1">
      <c r="A480" s="38"/>
    </row>
    <row r="481" spans="1:1">
      <c r="A481" s="38"/>
    </row>
    <row r="482" spans="1:1">
      <c r="A482" s="38"/>
    </row>
    <row r="483" spans="1:1">
      <c r="A483" s="38"/>
    </row>
    <row r="484" spans="1:1">
      <c r="A484" s="38"/>
    </row>
    <row r="485" spans="1:1">
      <c r="A485" s="38"/>
    </row>
    <row r="486" spans="1:1">
      <c r="A486" s="38"/>
    </row>
    <row r="487" spans="1:1">
      <c r="A487" s="38"/>
    </row>
    <row r="488" spans="1:1">
      <c r="A488" s="38"/>
    </row>
    <row r="489" spans="1:1">
      <c r="A489" s="38"/>
    </row>
    <row r="490" spans="1:1">
      <c r="A490" s="38"/>
    </row>
    <row r="491" spans="1:1">
      <c r="A491" s="38"/>
    </row>
    <row r="492" spans="1:1">
      <c r="A492" s="38"/>
    </row>
    <row r="493" spans="1:1">
      <c r="A493" s="38"/>
    </row>
    <row r="494" spans="1:1">
      <c r="A494" s="38"/>
    </row>
    <row r="495" spans="1:1">
      <c r="A495" s="38"/>
    </row>
    <row r="496" spans="1:1">
      <c r="A496" s="38"/>
    </row>
    <row r="497" spans="1:1">
      <c r="A497" s="38"/>
    </row>
    <row r="498" spans="1:1">
      <c r="A498" s="38"/>
    </row>
    <row r="499" spans="1:1">
      <c r="A499" s="38"/>
    </row>
    <row r="500" spans="1:1">
      <c r="A500" s="38"/>
    </row>
    <row r="501" spans="1:1">
      <c r="A501" s="38"/>
    </row>
    <row r="502" spans="1:1">
      <c r="A502" s="38"/>
    </row>
    <row r="503" spans="1:1">
      <c r="A503" s="38"/>
    </row>
    <row r="504" spans="1:1">
      <c r="A504" s="38"/>
    </row>
    <row r="505" spans="1:1">
      <c r="A505" s="38"/>
    </row>
    <row r="506" spans="1:1">
      <c r="A506" s="38"/>
    </row>
    <row r="507" spans="1:1">
      <c r="A507" s="38"/>
    </row>
    <row r="508" spans="1:1">
      <c r="A508" s="38"/>
    </row>
    <row r="509" spans="1:1">
      <c r="A509" s="38"/>
    </row>
    <row r="510" spans="1:1">
      <c r="A510" s="38"/>
    </row>
    <row r="511" spans="1:1">
      <c r="A511" s="38"/>
    </row>
    <row r="512" spans="1:1">
      <c r="A512" s="38"/>
    </row>
    <row r="513" spans="1:1">
      <c r="A513" s="38"/>
    </row>
    <row r="514" spans="1:1">
      <c r="A514" s="38"/>
    </row>
    <row r="515" spans="1:1">
      <c r="A515" s="38"/>
    </row>
    <row r="516" spans="1:1">
      <c r="A516" s="38"/>
    </row>
    <row r="517" spans="1:1">
      <c r="A517" s="38"/>
    </row>
    <row r="518" spans="1:1">
      <c r="A518" s="38"/>
    </row>
    <row r="519" spans="1:1">
      <c r="A519" s="38"/>
    </row>
    <row r="520" spans="1:1">
      <c r="A520" s="38"/>
    </row>
    <row r="521" spans="1:1">
      <c r="A521" s="38"/>
    </row>
    <row r="522" spans="1:1">
      <c r="A522" s="38"/>
    </row>
    <row r="523" spans="1:1">
      <c r="A523" s="38"/>
    </row>
    <row r="524" spans="1:1">
      <c r="A524" s="38"/>
    </row>
    <row r="525" spans="1:1">
      <c r="A525" s="38"/>
    </row>
    <row r="526" spans="1:1">
      <c r="A526" s="38"/>
    </row>
    <row r="527" spans="1:1">
      <c r="A527" s="38"/>
    </row>
    <row r="528" spans="1:1">
      <c r="A528" s="38"/>
    </row>
    <row r="529" spans="1:1">
      <c r="A529" s="38"/>
    </row>
    <row r="530" spans="1:1">
      <c r="A530" s="38"/>
    </row>
    <row r="531" spans="1:1">
      <c r="A531" s="38"/>
    </row>
    <row r="532" spans="1:1">
      <c r="A532" s="38"/>
    </row>
    <row r="533" spans="1:1">
      <c r="A533" s="38"/>
    </row>
    <row r="534" spans="1:1">
      <c r="A534" s="38"/>
    </row>
    <row r="535" spans="1:1">
      <c r="A535" s="38"/>
    </row>
    <row r="536" spans="1:1">
      <c r="A536" s="38"/>
    </row>
    <row r="537" spans="1:1">
      <c r="A537" s="38"/>
    </row>
    <row r="538" spans="1:1">
      <c r="A538" s="38"/>
    </row>
    <row r="539" spans="1:1">
      <c r="A539" s="38"/>
    </row>
    <row r="540" spans="1:1">
      <c r="A540" s="38"/>
    </row>
    <row r="541" spans="1:1">
      <c r="A541" s="38"/>
    </row>
    <row r="542" spans="1:1">
      <c r="A542" s="38"/>
    </row>
    <row r="543" spans="1:1">
      <c r="A543" s="38"/>
    </row>
    <row r="544" spans="1:1">
      <c r="A544" s="38"/>
    </row>
    <row r="545" spans="1:1">
      <c r="A545" s="38"/>
    </row>
    <row r="546" spans="1:1">
      <c r="A546" s="38"/>
    </row>
    <row r="547" spans="1:1">
      <c r="A547" s="38"/>
    </row>
    <row r="548" spans="1:1">
      <c r="A548" s="38"/>
    </row>
    <row r="549" spans="1:1">
      <c r="A549" s="38"/>
    </row>
    <row r="550" spans="1:1">
      <c r="A550" s="38"/>
    </row>
    <row r="551" spans="1:1">
      <c r="A551" s="38"/>
    </row>
    <row r="552" spans="1:1">
      <c r="A552" s="38"/>
    </row>
    <row r="553" spans="1:1">
      <c r="A553" s="38"/>
    </row>
    <row r="554" spans="1:1">
      <c r="A554" s="38"/>
    </row>
    <row r="555" spans="1:1">
      <c r="A555" s="38"/>
    </row>
    <row r="556" spans="1:1">
      <c r="A556" s="38"/>
    </row>
    <row r="557" spans="1:1">
      <c r="A557" s="38"/>
    </row>
    <row r="558" spans="1:1">
      <c r="A558" s="38"/>
    </row>
    <row r="559" spans="1:1">
      <c r="A559" s="38"/>
    </row>
    <row r="560" spans="1:1">
      <c r="A560" s="38"/>
    </row>
    <row r="561" spans="1:1">
      <c r="A561" s="38"/>
    </row>
    <row r="562" spans="1:1">
      <c r="A562" s="38"/>
    </row>
    <row r="563" spans="1:1">
      <c r="A563" s="38"/>
    </row>
    <row r="564" spans="1:1">
      <c r="A564" s="38"/>
    </row>
    <row r="565" spans="1:1">
      <c r="A565" s="38"/>
    </row>
    <row r="566" spans="1:1">
      <c r="A566" s="38"/>
    </row>
    <row r="567" spans="1:1">
      <c r="A567" s="38"/>
    </row>
    <row r="568" spans="1:1">
      <c r="A568" s="38"/>
    </row>
    <row r="569" spans="1:1">
      <c r="A569" s="38"/>
    </row>
    <row r="570" spans="1:1">
      <c r="A570" s="38"/>
    </row>
    <row r="571" spans="1:1">
      <c r="A571" s="38"/>
    </row>
    <row r="572" spans="1:1">
      <c r="A572" s="38"/>
    </row>
    <row r="573" spans="1:1">
      <c r="A573" s="38"/>
    </row>
    <row r="574" spans="1:1">
      <c r="A574" s="38"/>
    </row>
    <row r="575" spans="1:1">
      <c r="A575" s="38"/>
    </row>
    <row r="576" spans="1:1">
      <c r="A576" s="38"/>
    </row>
    <row r="577" spans="1:1">
      <c r="A577" s="38"/>
    </row>
    <row r="578" spans="1:1">
      <c r="A578" s="38"/>
    </row>
    <row r="579" spans="1:1">
      <c r="A579" s="38"/>
    </row>
    <row r="580" spans="1:1">
      <c r="A580" s="38"/>
    </row>
    <row r="581" spans="1:1">
      <c r="A581" s="38"/>
    </row>
    <row r="582" spans="1:1">
      <c r="A582" s="38"/>
    </row>
    <row r="583" spans="1:1">
      <c r="A583" s="38"/>
    </row>
    <row r="584" spans="1:1">
      <c r="A584" s="38"/>
    </row>
    <row r="585" spans="1:1">
      <c r="A585" s="38"/>
    </row>
    <row r="586" spans="1:1">
      <c r="A586" s="38"/>
    </row>
    <row r="587" spans="1:1">
      <c r="A587" s="38"/>
    </row>
    <row r="588" spans="1:1">
      <c r="A588" s="38"/>
    </row>
    <row r="589" spans="1:1">
      <c r="A589" s="38"/>
    </row>
    <row r="590" spans="1:1">
      <c r="A590" s="38"/>
    </row>
    <row r="591" spans="1:1">
      <c r="A591" s="38"/>
    </row>
    <row r="592" spans="1:1">
      <c r="A592" s="38"/>
    </row>
    <row r="593" spans="1:1">
      <c r="A593" s="38"/>
    </row>
    <row r="594" spans="1:1">
      <c r="A594" s="38"/>
    </row>
    <row r="595" spans="1:1">
      <c r="A595" s="38"/>
    </row>
    <row r="596" spans="1:1">
      <c r="A596" s="38"/>
    </row>
    <row r="597" spans="1:1">
      <c r="A597" s="38"/>
    </row>
    <row r="598" spans="1:1">
      <c r="A598" s="38"/>
    </row>
    <row r="599" spans="1:1">
      <c r="A599" s="38"/>
    </row>
    <row r="600" spans="1:1">
      <c r="A600" s="38"/>
    </row>
    <row r="601" spans="1:1">
      <c r="A601" s="38"/>
    </row>
    <row r="602" spans="1:1">
      <c r="A602" s="38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R21" sqref="R21"/>
    </sheetView>
  </sheetViews>
  <sheetFormatPr defaultColWidth="12.7109375" defaultRowHeight="15"/>
  <cols>
    <col min="1" max="1" width="10.7109375" style="641" customWidth="1"/>
    <col min="2" max="12" width="11" style="641" customWidth="1"/>
    <col min="13" max="16384" width="12.7109375" style="641"/>
  </cols>
  <sheetData>
    <row r="1" spans="1:14" s="638" customFormat="1" ht="52.5" customHeight="1">
      <c r="A1" s="901" t="s">
        <v>260</v>
      </c>
      <c r="B1" s="901"/>
      <c r="C1" s="901"/>
      <c r="D1" s="901"/>
      <c r="E1" s="901"/>
      <c r="F1" s="901"/>
      <c r="G1" s="901"/>
      <c r="H1" s="901"/>
      <c r="I1" s="901"/>
      <c r="J1" s="901"/>
      <c r="K1" s="901"/>
      <c r="L1" s="901"/>
      <c r="M1" s="637"/>
      <c r="N1" s="637"/>
    </row>
    <row r="2" spans="1:14" s="638" customFormat="1" ht="22.5" customHeight="1" thickBot="1">
      <c r="A2" s="639"/>
      <c r="B2" s="639"/>
      <c r="C2" s="639"/>
      <c r="D2" s="639"/>
      <c r="E2" s="639"/>
      <c r="F2" s="639"/>
      <c r="G2" s="639"/>
      <c r="H2" s="639"/>
      <c r="I2" s="639"/>
      <c r="J2" s="639"/>
      <c r="K2" s="639"/>
    </row>
    <row r="3" spans="1:14" ht="31.5" customHeight="1" thickBot="1">
      <c r="A3" s="640"/>
      <c r="B3" s="902" t="s">
        <v>247</v>
      </c>
      <c r="C3" s="903"/>
      <c r="D3" s="903"/>
      <c r="E3" s="903"/>
      <c r="F3" s="903"/>
      <c r="G3" s="903"/>
      <c r="H3" s="903"/>
      <c r="I3" s="903"/>
      <c r="J3" s="903"/>
      <c r="K3" s="903"/>
      <c r="L3" s="904"/>
    </row>
    <row r="4" spans="1:14" s="647" customFormat="1" ht="33.75" customHeight="1" thickBot="1">
      <c r="A4" s="642"/>
      <c r="B4" s="643" t="s">
        <v>207</v>
      </c>
      <c r="C4" s="644">
        <v>2016</v>
      </c>
      <c r="D4" s="644">
        <v>2015</v>
      </c>
      <c r="E4" s="644">
        <v>2014</v>
      </c>
      <c r="F4" s="644">
        <v>2013</v>
      </c>
      <c r="G4" s="644">
        <v>2012</v>
      </c>
      <c r="H4" s="644">
        <v>2011</v>
      </c>
      <c r="I4" s="644">
        <v>2010</v>
      </c>
      <c r="J4" s="645">
        <v>2009</v>
      </c>
      <c r="K4" s="645">
        <v>2008</v>
      </c>
      <c r="L4" s="646">
        <v>2007</v>
      </c>
    </row>
    <row r="5" spans="1:14" s="653" customFormat="1" ht="19.5" customHeight="1">
      <c r="A5" s="648"/>
      <c r="B5" s="649" t="s">
        <v>191</v>
      </c>
      <c r="C5" s="650">
        <v>4.0279796470588236</v>
      </c>
      <c r="D5" s="650">
        <v>4.0381395294117644</v>
      </c>
      <c r="E5" s="650">
        <v>5.0113485882352942</v>
      </c>
      <c r="F5" s="651">
        <v>5.1095612941176478</v>
      </c>
      <c r="G5" s="652">
        <v>5.0677250000000003</v>
      </c>
      <c r="H5" s="652">
        <v>3.7429225294117656</v>
      </c>
      <c r="I5" s="652">
        <v>3.7128818235294121</v>
      </c>
      <c r="J5" s="652">
        <v>4.3656286470588235</v>
      </c>
      <c r="K5" s="652">
        <v>3.5207081764705883</v>
      </c>
      <c r="L5" s="652">
        <v>3.1934752352941178</v>
      </c>
    </row>
    <row r="6" spans="1:14" s="653" customFormat="1" ht="19.5" customHeight="1">
      <c r="A6" s="648"/>
      <c r="B6" s="654" t="s">
        <v>192</v>
      </c>
      <c r="C6" s="650">
        <v>4.1675323529411772</v>
      </c>
      <c r="D6" s="650">
        <v>4.4162942352941181</v>
      </c>
      <c r="E6" s="650">
        <v>4.6216154705882353</v>
      </c>
      <c r="F6" s="651">
        <v>5.2091351764705891</v>
      </c>
      <c r="G6" s="655">
        <v>5.2290817647058825</v>
      </c>
      <c r="H6" s="655">
        <v>3.9855292941176472</v>
      </c>
      <c r="I6" s="655">
        <v>3.649275117647059</v>
      </c>
      <c r="J6" s="655">
        <v>4.4462944117647067</v>
      </c>
      <c r="K6" s="655">
        <v>3.3032082352941181</v>
      </c>
      <c r="L6" s="655">
        <v>3.2809239411764706</v>
      </c>
    </row>
    <row r="7" spans="1:14" s="653" customFormat="1" ht="19.5" customHeight="1">
      <c r="A7" s="648"/>
      <c r="B7" s="654" t="s">
        <v>193</v>
      </c>
      <c r="C7" s="650">
        <v>4.2270257058823528</v>
      </c>
      <c r="D7" s="650">
        <v>4.3829683529411758</v>
      </c>
      <c r="E7" s="650">
        <v>4.7632558235294109</v>
      </c>
      <c r="F7" s="651">
        <v>5.3116860588235291</v>
      </c>
      <c r="G7" s="655">
        <v>5.1335547058823527</v>
      </c>
      <c r="H7" s="655">
        <v>4.2542851764705887</v>
      </c>
      <c r="I7" s="655">
        <v>3.7148455882352942</v>
      </c>
      <c r="J7" s="655">
        <v>4.7986043529411759</v>
      </c>
      <c r="K7" s="655">
        <v>3.6690160000000001</v>
      </c>
      <c r="L7" s="655">
        <v>3.3677585882352945</v>
      </c>
    </row>
    <row r="8" spans="1:14" s="653" customFormat="1" ht="19.5" customHeight="1">
      <c r="A8" s="648"/>
      <c r="B8" s="654" t="s">
        <v>194</v>
      </c>
      <c r="C8" s="650">
        <v>4.116151764705883</v>
      </c>
      <c r="D8" s="650">
        <v>4.434768</v>
      </c>
      <c r="E8" s="650">
        <v>5.0712349999999997</v>
      </c>
      <c r="F8" s="651">
        <v>5.341960764705882</v>
      </c>
      <c r="G8" s="655">
        <v>5.238995411764706</v>
      </c>
      <c r="H8" s="655">
        <v>4.5199999999999996</v>
      </c>
      <c r="I8" s="655">
        <v>3.5780917058823531</v>
      </c>
      <c r="J8" s="655">
        <v>4.887862352941176</v>
      </c>
      <c r="K8" s="655">
        <v>3.686172941176471</v>
      </c>
      <c r="L8" s="655">
        <v>3.3316239411764705</v>
      </c>
    </row>
    <row r="9" spans="1:14" s="653" customFormat="1" ht="19.5" customHeight="1">
      <c r="A9" s="648"/>
      <c r="B9" s="654" t="s">
        <v>195</v>
      </c>
      <c r="C9" s="650">
        <v>4.525163882352941</v>
      </c>
      <c r="D9" s="650">
        <v>4.2417034705882353</v>
      </c>
      <c r="E9" s="650">
        <v>5.1252545882352942</v>
      </c>
      <c r="F9" s="651">
        <v>5.1541023529411758</v>
      </c>
      <c r="G9" s="655">
        <v>5.3398593529411764</v>
      </c>
      <c r="H9" s="655">
        <v>4.4800000000000004</v>
      </c>
      <c r="I9" s="655">
        <v>3.7969757647058828</v>
      </c>
      <c r="J9" s="655">
        <v>4.8411067058823525</v>
      </c>
      <c r="K9" s="655">
        <v>4.089438294117647</v>
      </c>
      <c r="L9" s="655">
        <v>3.2492872941176474</v>
      </c>
    </row>
    <row r="10" spans="1:14" s="653" customFormat="1" ht="19.5" customHeight="1">
      <c r="A10" s="648"/>
      <c r="B10" s="654" t="s">
        <v>196</v>
      </c>
      <c r="C10" s="650">
        <v>4.9942168823529416</v>
      </c>
      <c r="D10" s="650">
        <v>4.4894498235294122</v>
      </c>
      <c r="E10" s="650">
        <v>5.32</v>
      </c>
      <c r="F10" s="651">
        <v>5.5923361764705888</v>
      </c>
      <c r="G10" s="655">
        <v>5.6339721176470592</v>
      </c>
      <c r="H10" s="655">
        <v>4.6209509411764715</v>
      </c>
      <c r="I10" s="655">
        <v>4.3809090000000008</v>
      </c>
      <c r="J10" s="655">
        <v>5.101807941176471</v>
      </c>
      <c r="K10" s="655">
        <v>4.3627732352941173</v>
      </c>
      <c r="L10" s="655">
        <v>3.6371499411764709</v>
      </c>
    </row>
    <row r="11" spans="1:14" s="653" customFormat="1" ht="19.5" customHeight="1">
      <c r="A11" s="648"/>
      <c r="B11" s="654" t="s">
        <v>197</v>
      </c>
      <c r="C11" s="816">
        <v>5.3765315882352942</v>
      </c>
      <c r="D11" s="650">
        <v>4.3757013529411761</v>
      </c>
      <c r="E11" s="650">
        <v>5.3053313529411774</v>
      </c>
      <c r="F11" s="651">
        <v>5.808960529411765</v>
      </c>
      <c r="G11" s="655">
        <v>5.5102801764705882</v>
      </c>
      <c r="H11" s="655">
        <v>4.7236647058823529</v>
      </c>
      <c r="I11" s="655">
        <v>4.3488295882352936</v>
      </c>
      <c r="J11" s="655">
        <v>5.1447347058823523</v>
      </c>
      <c r="K11" s="655">
        <v>4.5128559411764702</v>
      </c>
      <c r="L11" s="655">
        <v>3.9980008823529412</v>
      </c>
    </row>
    <row r="12" spans="1:14" s="653" customFormat="1" ht="19.5" customHeight="1">
      <c r="A12" s="648"/>
      <c r="B12" s="654" t="s">
        <v>198</v>
      </c>
      <c r="C12" s="649"/>
      <c r="D12" s="650">
        <v>4.369205941176471</v>
      </c>
      <c r="E12" s="650">
        <v>5.1267251176470587</v>
      </c>
      <c r="F12" s="651">
        <v>6.0210172941176472</v>
      </c>
      <c r="G12" s="655">
        <v>5.7057848823529413</v>
      </c>
      <c r="H12" s="655">
        <v>4.7685659411764707</v>
      </c>
      <c r="I12" s="655">
        <v>4.5154062352941171</v>
      </c>
      <c r="J12" s="655">
        <v>4.9377349411764699</v>
      </c>
      <c r="K12" s="655">
        <v>4.5101259411764705</v>
      </c>
      <c r="L12" s="655">
        <v>4.1425379411764709</v>
      </c>
    </row>
    <row r="13" spans="1:14" s="653" customFormat="1" ht="19.5" customHeight="1">
      <c r="A13" s="648"/>
      <c r="B13" s="654" t="s">
        <v>199</v>
      </c>
      <c r="C13" s="649"/>
      <c r="D13" s="650">
        <v>4.6075043529411772</v>
      </c>
      <c r="E13" s="650">
        <v>4.9195464117647054</v>
      </c>
      <c r="F13" s="651">
        <v>5.9991482352941174</v>
      </c>
      <c r="G13" s="655">
        <v>5.9576224117647065</v>
      </c>
      <c r="H13" s="655">
        <v>5.0050512352941174</v>
      </c>
      <c r="I13" s="655">
        <v>4.2433514117647055</v>
      </c>
      <c r="J13" s="655">
        <v>4.648552235294118</v>
      </c>
      <c r="K13" s="655">
        <v>4.6245779411764705</v>
      </c>
      <c r="L13" s="655">
        <v>4.1212362941176472</v>
      </c>
    </row>
    <row r="14" spans="1:14" s="653" customFormat="1" ht="19.5" customHeight="1">
      <c r="A14" s="648"/>
      <c r="B14" s="654" t="s">
        <v>200</v>
      </c>
      <c r="C14" s="649"/>
      <c r="D14" s="650">
        <v>4.3864248235294117</v>
      </c>
      <c r="E14" s="650">
        <v>4.5843069999999999</v>
      </c>
      <c r="F14" s="651">
        <v>5.7128668235294118</v>
      </c>
      <c r="G14" s="655">
        <v>5.9389980000000007</v>
      </c>
      <c r="H14" s="655">
        <v>5.0848674117647059</v>
      </c>
      <c r="I14" s="655">
        <v>3.85</v>
      </c>
      <c r="J14" s="655">
        <v>4.1778925882352942</v>
      </c>
      <c r="K14" s="655">
        <v>4.2942770000000001</v>
      </c>
      <c r="L14" s="655">
        <v>3.5944227647058824</v>
      </c>
    </row>
    <row r="15" spans="1:14" s="653" customFormat="1" ht="19.5" customHeight="1">
      <c r="A15" s="648"/>
      <c r="B15" s="654" t="s">
        <v>201</v>
      </c>
      <c r="C15" s="649"/>
      <c r="D15" s="650">
        <v>3.9086411764705882</v>
      </c>
      <c r="E15" s="650">
        <v>4.4262484117647061</v>
      </c>
      <c r="F15" s="651">
        <v>5.3009495882352944</v>
      </c>
      <c r="G15" s="655">
        <v>5.6770426470588236</v>
      </c>
      <c r="H15" s="655">
        <v>5.207137764705883</v>
      </c>
      <c r="I15" s="655">
        <v>3.8211312941176465</v>
      </c>
      <c r="J15" s="656">
        <v>4.1016108823529409</v>
      </c>
      <c r="K15" s="656">
        <v>4.2692741764705877</v>
      </c>
      <c r="L15" s="656">
        <v>3.2830567058823532</v>
      </c>
    </row>
    <row r="16" spans="1:14" s="653" customFormat="1" ht="19.5" customHeight="1" thickBot="1">
      <c r="A16" s="648"/>
      <c r="B16" s="657" t="s">
        <v>202</v>
      </c>
      <c r="C16" s="678"/>
      <c r="D16" s="658">
        <v>3.8344853529411767</v>
      </c>
      <c r="E16" s="658">
        <v>4.1064040588235295</v>
      </c>
      <c r="F16" s="659">
        <v>5.2678317058823527</v>
      </c>
      <c r="G16" s="660">
        <v>5.3314231176470583</v>
      </c>
      <c r="H16" s="660">
        <v>5.584733470588235</v>
      </c>
      <c r="I16" s="660">
        <v>3.9353852352941181</v>
      </c>
      <c r="J16" s="660">
        <v>3.8366532941176468</v>
      </c>
      <c r="K16" s="660">
        <v>4.4508268235294119</v>
      </c>
      <c r="L16" s="660">
        <v>3.3737707058823529</v>
      </c>
    </row>
    <row r="17" spans="1:13" ht="25.5" customHeight="1">
      <c r="A17" s="661"/>
      <c r="K17" s="662"/>
      <c r="L17" s="662"/>
    </row>
    <row r="18" spans="1:13" ht="18.75">
      <c r="A18" s="663"/>
      <c r="B18" s="676" t="s">
        <v>257</v>
      </c>
      <c r="C18" s="676"/>
      <c r="D18" s="676"/>
      <c r="E18" s="676"/>
      <c r="F18" s="676"/>
      <c r="G18" s="676"/>
      <c r="H18" s="676"/>
      <c r="I18" s="675"/>
      <c r="J18" s="675"/>
      <c r="K18" s="675"/>
      <c r="L18" s="675"/>
      <c r="M18" s="675"/>
    </row>
    <row r="19" spans="1:13" ht="18.75">
      <c r="B19" s="676" t="s">
        <v>254</v>
      </c>
      <c r="C19" s="676"/>
      <c r="D19" s="676"/>
      <c r="E19" s="676"/>
      <c r="F19" s="676"/>
      <c r="G19" s="676"/>
      <c r="H19" s="676"/>
      <c r="I19" s="675"/>
      <c r="J19" s="675"/>
      <c r="K19" s="675"/>
      <c r="L19" s="675"/>
      <c r="M19" s="675"/>
    </row>
    <row r="25" spans="1:13" ht="15.75">
      <c r="E25" s="674"/>
    </row>
    <row r="45" spans="13:13">
      <c r="M45" s="664"/>
    </row>
    <row r="46" spans="13:13">
      <c r="M46" s="665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18</vt:i4>
      </vt:variant>
      <vt:variant>
        <vt:lpstr>Zakresy nazwane</vt:lpstr>
      </vt:variant>
      <vt:variant>
        <vt:i4>3</vt:i4>
      </vt:variant>
    </vt:vector>
  </HeadingPairs>
  <TitlesOfParts>
    <vt:vector size="21" baseType="lpstr">
      <vt:lpstr>Monitoring_2015-2003</vt:lpstr>
      <vt:lpstr>INFO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CenyPL_LIPIEC_2016</vt:lpstr>
      <vt:lpstr>Handel_WSTEPNY_I-V</vt:lpstr>
      <vt:lpstr>Handel zagr. wg krajów 5_16</vt:lpstr>
      <vt:lpstr>CenyTygod_żywiec</vt:lpstr>
      <vt:lpstr>Ceny zakupu_ZSRIR</vt:lpstr>
      <vt:lpstr>Arkusz1</vt:lpstr>
      <vt:lpstr>Arkusz2</vt:lpstr>
      <vt:lpstr>Arkusz3</vt:lpstr>
      <vt:lpstr>Sprzed_elementy_przetw_tyg!_Toc93480291</vt:lpstr>
      <vt:lpstr>Sprzed_elementy_przetw_tyg!_Toc93480292</vt:lpstr>
      <vt:lpstr>Sprzed_elementy_przetw_tyg!_Toc93480293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2016-01-13T10:45:12Z</cp:lastPrinted>
  <dcterms:created xsi:type="dcterms:W3CDTF">2002-10-17T07:54:39Z</dcterms:created>
  <dcterms:modified xsi:type="dcterms:W3CDTF">2016-08-11T10:34:39Z</dcterms:modified>
</cp:coreProperties>
</file>